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26" i="1" l="1"/>
  <c r="N26" i="1"/>
  <c r="M33" i="1"/>
  <c r="N33" i="1"/>
  <c r="M42" i="1"/>
  <c r="N42" i="1"/>
  <c r="M639" i="1"/>
  <c r="N639" i="1"/>
  <c r="M823" i="1"/>
  <c r="N823" i="1"/>
  <c r="M1165" i="1"/>
  <c r="N1165" i="1"/>
  <c r="M1176" i="1"/>
  <c r="N1176" i="1"/>
  <c r="M1233" i="1"/>
  <c r="N1233" i="1"/>
  <c r="M1278" i="1"/>
  <c r="N1278" i="1"/>
  <c r="M1595" i="1"/>
  <c r="N1595" i="1"/>
  <c r="M1715" i="1"/>
  <c r="M1737" i="1"/>
  <c r="N1737" i="1"/>
  <c r="M1784" i="1"/>
  <c r="N1784" i="1"/>
  <c r="M1823" i="1"/>
  <c r="N1823" i="1"/>
  <c r="M1826" i="1"/>
  <c r="N1826" i="1"/>
  <c r="M1858" i="1"/>
  <c r="N1858" i="1"/>
  <c r="M1982" i="1"/>
  <c r="M2006" i="1"/>
  <c r="N2006" i="1"/>
  <c r="M2169" i="1"/>
  <c r="N2169" i="1"/>
  <c r="M2417" i="1"/>
  <c r="M2454" i="1"/>
  <c r="N2454" i="1"/>
  <c r="M2535" i="1"/>
  <c r="N2535" i="1"/>
  <c r="M2577" i="1"/>
  <c r="N2577" i="1"/>
  <c r="M2579" i="1"/>
  <c r="N2579" i="1"/>
  <c r="M2600" i="1"/>
  <c r="M2608" i="1"/>
  <c r="N2608" i="1"/>
  <c r="M2704" i="1"/>
  <c r="N2704" i="1"/>
  <c r="M2741" i="1"/>
  <c r="N2741" i="1"/>
  <c r="M2957" i="1"/>
  <c r="M3075" i="1"/>
  <c r="N3075" i="1"/>
  <c r="M3148" i="1"/>
  <c r="N3148" i="1"/>
</calcChain>
</file>

<file path=xl/sharedStrings.xml><?xml version="1.0" encoding="utf-8"?>
<sst xmlns="http://schemas.openxmlformats.org/spreadsheetml/2006/main" count="259775" uniqueCount="19953">
  <si>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</si>
  <si>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</si>
  <si>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</si>
  <si>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</si>
  <si>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</si>
  <si>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</si>
  <si>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</si>
  <si>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</si>
  <si>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</si>
  <si>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</si>
  <si>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</si>
  <si>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</si>
  <si>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</si>
  <si>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</si>
  <si>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</si>
  <si>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</si>
  <si>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</si>
  <si>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</si>
  <si>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</si>
  <si>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</si>
  <si>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</si>
  <si>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</si>
  <si>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</si>
  <si>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</si>
  <si>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</si>
  <si>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</si>
  <si>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</si>
  <si>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</si>
  <si>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</si>
  <si>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</si>
  <si>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</si>
  <si>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</si>
  <si>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</si>
  <si>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</si>
  <si>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</si>
  <si>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</si>
  <si>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</si>
  <si>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</si>
  <si>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</si>
  <si>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</si>
  <si>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</si>
  <si>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</si>
  <si>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</si>
  <si>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</si>
  <si>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</si>
  <si>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</si>
  <si>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</si>
  <si>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</si>
  <si>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</si>
  <si>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</si>
  <si>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</si>
  <si>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</si>
  <si>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</si>
  <si>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</si>
  <si>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</si>
  <si>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</si>
  <si>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</si>
  <si>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</si>
  <si>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</si>
  <si>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</si>
  <si>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</si>
  <si>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</si>
  <si>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</si>
  <si>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</si>
  <si>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</si>
  <si>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</si>
  <si>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</si>
  <si>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</si>
  <si>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</si>
  <si>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</si>
  <si>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</si>
  <si>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</si>
  <si>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</si>
  <si>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</si>
  <si>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</si>
  <si>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</si>
  <si>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</si>
  <si>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</si>
  <si>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</si>
  <si>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</si>
  <si>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</si>
  <si>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</si>
  <si>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</si>
  <si>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</si>
  <si>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</si>
  <si>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</si>
  <si>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</si>
  <si>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</si>
  <si>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</si>
  <si>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</si>
  <si>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</si>
  <si>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</si>
  <si>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</si>
  <si>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</si>
  <si>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</si>
  <si>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</si>
  <si>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</si>
  <si>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</si>
  <si>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</si>
  <si>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</si>
  <si>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</si>
  <si>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</si>
  <si>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</si>
  <si>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</si>
  <si>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</si>
  <si>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</si>
  <si>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</si>
  <si>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</si>
  <si>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</si>
  <si>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</si>
  <si>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</si>
  <si>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</si>
  <si>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</si>
  <si>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</si>
  <si>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</si>
  <si>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</si>
  <si>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</si>
  <si>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</si>
  <si>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</si>
  <si>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</si>
  <si>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</si>
  <si>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</si>
  <si>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</si>
  <si>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</si>
  <si>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</si>
  <si>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</si>
  <si>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</si>
  <si>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</si>
  <si>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</si>
  <si>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</si>
  <si>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</si>
  <si>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</si>
  <si>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</si>
  <si>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HARTFORD</t>
  </si>
  <si>
    <t>CT</t>
  </si>
  <si>
    <t>HTTP://WWW.SMITHWHILEY.COM/</t>
  </si>
  <si>
    <t>PLRO</t>
  </si>
  <si>
    <t>802-106987</t>
  </si>
  <si>
    <t>ATTALUS CAPITAL, L.P.</t>
  </si>
  <si>
    <t>2929 ARCH STREET</t>
  </si>
  <si>
    <t>SUITE 1550</t>
  </si>
  <si>
    <t>PHILADELPHIA</t>
  </si>
  <si>
    <t>PA</t>
  </si>
  <si>
    <t>19104-7340</t>
  </si>
  <si>
    <t>215-495-0800</t>
  </si>
  <si>
    <t>N/A</t>
  </si>
  <si>
    <t>HTTP://WWW.ATTALUSCAPITAL.COM</t>
  </si>
  <si>
    <t>Limited Partnership</t>
  </si>
  <si>
    <t>SFRO</t>
  </si>
  <si>
    <t>802-76410</t>
  </si>
  <si>
    <t>AZURE CAPITAL PARTNERS LP</t>
  </si>
  <si>
    <t>1050 BATTERY STREET</t>
  </si>
  <si>
    <t>SUITE 100</t>
  </si>
  <si>
    <t>SAN FRANCISCO</t>
  </si>
  <si>
    <t>CA</t>
  </si>
  <si>
    <t>415-276-5500</t>
  </si>
  <si>
    <t>415-276-5590</t>
  </si>
  <si>
    <t>HTTP://AZURECAP.COM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</si>
  <si>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</si>
  <si>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</si>
  <si>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</si>
  <si>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</si>
  <si>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</si>
  <si>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</si>
  <si>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</si>
  <si>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</si>
  <si>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</si>
  <si>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</si>
  <si>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</si>
  <si>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</si>
  <si>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</si>
  <si>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</si>
  <si>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</si>
  <si>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</si>
  <si>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</si>
  <si>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</si>
  <si>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HTTP://WWW.EPICVC.COM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</si>
  <si>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</si>
  <si>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</si>
  <si>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</si>
  <si>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</si>
  <si>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</si>
  <si>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</si>
  <si>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</si>
  <si>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</si>
  <si>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</si>
  <si>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</si>
  <si>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</si>
  <si>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802-81116</t>
  </si>
  <si>
    <t>BLACKTHORN INVESTMENT GROUP, LLC</t>
  </si>
  <si>
    <t>10975 GRANDVIEW DRIVE</t>
  </si>
  <si>
    <t>SUITE 150</t>
  </si>
  <si>
    <t>OVERLAND PARK</t>
  </si>
  <si>
    <t>KS</t>
  </si>
  <si>
    <t>913-451-7770</t>
  </si>
  <si>
    <t>913-451-7779</t>
  </si>
  <si>
    <t>HTTP://WWW.BLACKTHORNGROUP.COM/</t>
  </si>
  <si>
    <t>802-85198</t>
  </si>
  <si>
    <t>FIRELAKE CAPITAL MANAGEMENT LLC</t>
  </si>
  <si>
    <t>575 HIGH STREET</t>
  </si>
  <si>
    <t>SUITE 330</t>
  </si>
  <si>
    <t>PALO ALTO</t>
  </si>
  <si>
    <t>650-321-0880</t>
  </si>
  <si>
    <t>650-321-0882</t>
  </si>
  <si>
    <t>HTTP://WWW.FIRELAKECAPITAL.COM</t>
  </si>
  <si>
    <t>CHRO</t>
  </si>
  <si>
    <t>802-87176</t>
  </si>
  <si>
    <t>HOVDE CAPITAL ADVISORS LLC</t>
  </si>
  <si>
    <t>122 W. WASHINGTON AVENUE SUITE 350</t>
  </si>
  <si>
    <t>MADISON</t>
  </si>
  <si>
    <t>WI</t>
  </si>
  <si>
    <t>608-255-5175</t>
  </si>
  <si>
    <t>HTTP://WWW.HOVDECAPITAL.COM</t>
  </si>
  <si>
    <t>802-79840</t>
  </si>
  <si>
    <t>CORRIENTE ADVISORS, LLC</t>
  </si>
  <si>
    <t>1401 FOCH ST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</si>
  <si>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</si>
  <si>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</si>
  <si>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</si>
  <si>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</si>
  <si>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</si>
  <si>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</si>
  <si>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</si>
  <si>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</si>
  <si>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</si>
  <si>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</si>
  <si>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</si>
  <si>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</si>
  <si>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</si>
  <si>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+91 11 4166-7135</t>
  </si>
  <si>
    <t>+1 203 621-3229</t>
  </si>
  <si>
    <t>HTTP://WWW.KARMACAPITAL.COM</t>
  </si>
  <si>
    <t>802-75920</t>
  </si>
  <si>
    <t>SYMMETRY PEAK MANAGEMENT, LLC</t>
  </si>
  <si>
    <t>555 EAST LANCASTER AVENUE</t>
  </si>
  <si>
    <t>SUITE 660</t>
  </si>
  <si>
    <t>RADNOR</t>
  </si>
  <si>
    <t>484-588-4116</t>
  </si>
  <si>
    <t>484-582-0185</t>
  </si>
  <si>
    <t>HTTP://WWW.SYMMETRYPEAK.COM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</si>
  <si>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</si>
  <si>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</si>
  <si>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</si>
  <si>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</si>
  <si>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</si>
  <si>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</si>
  <si>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</si>
  <si>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</si>
  <si>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</si>
  <si>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</si>
  <si>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</si>
  <si>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</si>
  <si>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</si>
  <si>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</si>
  <si>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</si>
  <si>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</si>
  <si>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</si>
  <si>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</si>
  <si>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</si>
  <si>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</si>
  <si>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</si>
  <si>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</si>
  <si>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</si>
  <si>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</si>
  <si>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</si>
  <si>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</si>
  <si>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</si>
  <si>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</si>
  <si>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</si>
  <si>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</si>
  <si>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</si>
  <si>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</si>
  <si>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</si>
  <si>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</si>
  <si>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</si>
  <si>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</si>
  <si>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</si>
  <si>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</si>
  <si>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</si>
  <si>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</si>
  <si>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</si>
  <si>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</si>
  <si>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</si>
  <si>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</si>
  <si>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</si>
  <si>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</si>
  <si>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</si>
  <si>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</si>
  <si>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</si>
  <si>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</si>
  <si>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</si>
  <si>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</si>
  <si>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</si>
  <si>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</si>
  <si>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802-96192</t>
  </si>
  <si>
    <t>STONEWATER CAPITAL LLC</t>
  </si>
  <si>
    <t>250 PARK AVENUE</t>
  </si>
  <si>
    <t>7TH. FLOOR</t>
  </si>
  <si>
    <t>212-231-0040</t>
  </si>
  <si>
    <t>212-231-0041</t>
  </si>
  <si>
    <t>HTTP://WWW.STONEWATERCAP.COM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</si>
  <si>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</si>
  <si>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</si>
  <si>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</si>
  <si>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</si>
  <si>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</si>
  <si>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</si>
  <si>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</si>
  <si>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</si>
  <si>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</si>
  <si>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</si>
  <si>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</si>
  <si>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</si>
  <si>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</si>
  <si>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</si>
  <si>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</si>
  <si>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</si>
  <si>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</si>
  <si>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</si>
  <si>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</si>
  <si>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</si>
  <si>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</si>
  <si>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</si>
  <si>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</si>
  <si>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</si>
  <si>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</si>
  <si>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</si>
  <si>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</si>
  <si>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</si>
  <si>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</si>
  <si>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</si>
  <si>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</si>
  <si>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</si>
  <si>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</si>
  <si>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</si>
  <si>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</si>
  <si>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</si>
  <si>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</si>
  <si>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</si>
  <si>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</si>
  <si>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</si>
  <si>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</si>
  <si>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</si>
  <si>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8I4XPTAMMD03R8UZ8J94</t>
  </si>
  <si>
    <t>MARCH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</si>
  <si>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</si>
  <si>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</si>
  <si>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</si>
  <si>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</si>
  <si>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</si>
  <si>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</si>
  <si>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</si>
  <si>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</si>
  <si>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</si>
  <si>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</si>
  <si>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</si>
  <si>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</si>
  <si>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</si>
  <si>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</si>
  <si>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</si>
  <si>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</si>
  <si>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</si>
  <si>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</si>
  <si>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802-75068</t>
  </si>
  <si>
    <t>MICROCAPITAL LLC</t>
  </si>
  <si>
    <t>55 GREENS FARMS ROAD</t>
  </si>
  <si>
    <t>SUITE 200</t>
  </si>
  <si>
    <t>WESTPORT</t>
  </si>
  <si>
    <t>06880-6143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</si>
  <si>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</si>
  <si>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</si>
  <si>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</si>
  <si>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</si>
  <si>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</si>
  <si>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</si>
  <si>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</si>
  <si>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</si>
  <si>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</si>
  <si>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</si>
  <si>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</si>
  <si>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</si>
  <si>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</si>
  <si>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</si>
  <si>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</si>
  <si>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</si>
  <si>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</si>
  <si>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</si>
  <si>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</si>
  <si>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</si>
  <si>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</si>
  <si>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</si>
  <si>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</si>
  <si>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</si>
  <si>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Partnership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</si>
  <si>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</si>
  <si>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</si>
  <si>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</si>
  <si>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</si>
  <si>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</si>
  <si>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</si>
  <si>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</si>
  <si>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</si>
  <si>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</si>
  <si>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</si>
  <si>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</si>
  <si>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</si>
  <si>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</si>
  <si>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</si>
  <si>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</si>
  <si>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</si>
  <si>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</si>
  <si>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</si>
  <si>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</si>
  <si>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</si>
  <si>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</si>
  <si>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</si>
  <si>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</si>
  <si>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</si>
  <si>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</si>
  <si>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</si>
  <si>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</si>
  <si>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</si>
  <si>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</si>
  <si>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</si>
  <si>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</si>
  <si>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</si>
  <si>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</si>
  <si>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</si>
  <si>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</si>
  <si>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</si>
  <si>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</si>
  <si>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</si>
  <si>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</si>
  <si>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</si>
  <si>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</si>
  <si>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</si>
  <si>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</si>
  <si>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</si>
  <si>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</si>
  <si>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</si>
  <si>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</si>
  <si>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</si>
  <si>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</si>
  <si>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</si>
  <si>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</si>
  <si>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</si>
  <si>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</t>
  </si>
  <si>
    <t>#03-05</t>
  </si>
  <si>
    <t>SINGAPORE</t>
  </si>
  <si>
    <t>Singapore</t>
  </si>
  <si>
    <t>+65 6327 3920</t>
  </si>
  <si>
    <t>+65 6327 3924</t>
  </si>
  <si>
    <t>HTTP://WWW.TANTALLONCAPITAL.COM</t>
  </si>
  <si>
    <t>802-76793</t>
  </si>
  <si>
    <t>TANTALLON CAPITAL LIMITED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</si>
  <si>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</si>
  <si>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</si>
  <si>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</si>
  <si>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</si>
  <si>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</si>
  <si>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</si>
  <si>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</si>
  <si>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</si>
  <si>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</si>
  <si>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GROSVENOR PLACE</t>
  </si>
  <si>
    <t>SW1X 7BH</t>
  </si>
  <si>
    <t>HTTP://WWW.RPCAPITALGROUP.COM</t>
  </si>
  <si>
    <t>Other (specify)</t>
  </si>
  <si>
    <t>CAYMAN ISLANDS EXEMPTED COMPANY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</si>
  <si>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</si>
  <si>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</si>
  <si>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</si>
  <si>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</si>
  <si>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</si>
  <si>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</si>
  <si>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802-79329</t>
  </si>
  <si>
    <t>INCOME PARTNERS ASSET MANAGEMENT (HK) LIMITED</t>
  </si>
  <si>
    <t>SUITE 3311-3313, TWO INTERNATIONAL FINANCE CENTRE</t>
  </si>
  <si>
    <t>8 FINANCE STREET, CENTRAL</t>
  </si>
  <si>
    <t>HONG KONG</t>
  </si>
  <si>
    <t>Hong kong</t>
  </si>
  <si>
    <t>852 2169 2100</t>
  </si>
  <si>
    <t>852 2869 6991</t>
  </si>
  <si>
    <t>HTTP://WWW.INCOMEPARTNERS.COM</t>
  </si>
  <si>
    <t>802-76183</t>
  </si>
  <si>
    <t>VERTEX ONE ASSET MANAGEMENT INC.</t>
  </si>
  <si>
    <t>3200-1021 WEST HASTINGS STREET</t>
  </si>
  <si>
    <t>VANCOUVER, BRITISH COLUMBIA</t>
  </si>
  <si>
    <t>Canada</t>
  </si>
  <si>
    <t>V6E 0C3</t>
  </si>
  <si>
    <t>604-681-5787</t>
  </si>
  <si>
    <t>604-681-5146</t>
  </si>
  <si>
    <t>HTTP://WWW.VERTEXONE.COM</t>
  </si>
  <si>
    <t>OCTOBER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</si>
  <si>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</si>
  <si>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</si>
  <si>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</si>
  <si>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</si>
  <si>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</si>
  <si>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</si>
  <si>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</si>
  <si>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</si>
  <si>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</si>
  <si>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</si>
  <si>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</si>
  <si>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</si>
  <si>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</si>
  <si>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</si>
  <si>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</si>
  <si>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</si>
  <si>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</si>
  <si>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</si>
  <si>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</si>
  <si>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</si>
  <si>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</si>
  <si>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</si>
  <si>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</si>
  <si>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</si>
  <si>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</si>
  <si>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</si>
  <si>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5565 GLENRIDGE CONNECTOR</t>
  </si>
  <si>
    <t>SUITE 825</t>
  </si>
  <si>
    <t>ATLANTA</t>
  </si>
  <si>
    <t>GA</t>
  </si>
  <si>
    <t>404 478-6770</t>
  </si>
  <si>
    <t>404 478-6771</t>
  </si>
  <si>
    <t>HTTP://WWW.ATLANTAEQ.COM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</si>
  <si>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</si>
  <si>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</si>
  <si>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</si>
  <si>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</si>
  <si>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</si>
  <si>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</si>
  <si>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</si>
  <si>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</si>
  <si>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</si>
  <si>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</si>
  <si>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</si>
  <si>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</si>
  <si>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</si>
  <si>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</si>
  <si>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</si>
  <si>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</si>
  <si>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</si>
  <si>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</si>
  <si>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</si>
  <si>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</si>
  <si>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</si>
  <si>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</si>
  <si>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</si>
  <si>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707 SW WASHINGTON STREET</t>
  </si>
  <si>
    <t>SUITE 1400</t>
  </si>
  <si>
    <t>PORTLAND</t>
  </si>
  <si>
    <t>503-477-5816</t>
  </si>
  <si>
    <t>503-719-5247</t>
  </si>
  <si>
    <t>HTTP://WWW.IRVINGTONCAPITAL.COM</t>
  </si>
  <si>
    <t>802-100461</t>
  </si>
  <si>
    <t>WESTERN STANDARD, LLC</t>
  </si>
  <si>
    <t>5900 WILSHIRE BLVD, SUITE 650</t>
  </si>
  <si>
    <t>LOS ANGELES</t>
  </si>
  <si>
    <t>310-929-4300</t>
  </si>
  <si>
    <t>866-665-9520</t>
  </si>
  <si>
    <t>HTTP://WWW.WESTERNSTANDARDLLC.COM/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</si>
  <si>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</si>
  <si>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</si>
  <si>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</si>
  <si>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</si>
  <si>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</si>
  <si>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</si>
  <si>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</si>
  <si>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</si>
  <si>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</si>
  <si>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</si>
  <si>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</si>
  <si>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</si>
  <si>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</si>
  <si>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</si>
  <si>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</si>
  <si>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</si>
  <si>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</si>
  <si>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</si>
  <si>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</si>
  <si>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</si>
  <si>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</si>
  <si>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</si>
  <si>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</si>
  <si>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</si>
  <si>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</si>
  <si>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</si>
  <si>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</si>
  <si>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</si>
  <si>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</si>
  <si>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</si>
  <si>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</si>
  <si>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</si>
  <si>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</si>
  <si>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</si>
  <si>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</si>
  <si>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</si>
  <si>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802-80935</t>
  </si>
  <si>
    <t>GRAND TRUNK CAPITAL MANAGEMENT, L.P.</t>
  </si>
  <si>
    <t>2735 SAND HILL ROAD</t>
  </si>
  <si>
    <t>SUITE 111</t>
  </si>
  <si>
    <t>MENLO PARK</t>
  </si>
  <si>
    <t>650-251-4940</t>
  </si>
  <si>
    <t>650-461-9151</t>
  </si>
  <si>
    <t>HTTP://WWW.GRANDTRUNKCAPITAL.COM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</si>
  <si>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</si>
  <si>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</si>
  <si>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</si>
  <si>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</si>
  <si>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</si>
  <si>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</si>
  <si>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</si>
  <si>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802-91169</t>
  </si>
  <si>
    <t>AQUILO CAPITAL MANAGEMENT, LLC</t>
  </si>
  <si>
    <t>ONE LETTERMAN DRIVE</t>
  </si>
  <si>
    <t>BLDG D, SUITE D4900</t>
  </si>
  <si>
    <t>415-635-0141</t>
  </si>
  <si>
    <t>HTTP://WWW.AQUILOCAPITALMANAGEMENT.COM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</si>
  <si>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</si>
  <si>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</si>
  <si>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</si>
  <si>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</si>
  <si>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</si>
  <si>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</si>
  <si>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</si>
  <si>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</si>
  <si>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</si>
  <si>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</si>
  <si>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</si>
  <si>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</si>
  <si>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</si>
  <si>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802-107044</t>
  </si>
  <si>
    <t>VOCE CAPITAL MANAGEMENT LLC</t>
  </si>
  <si>
    <t>600 MONTGOMERY STREET</t>
  </si>
  <si>
    <t>SUITE 210</t>
  </si>
  <si>
    <t>415-489-2600</t>
  </si>
  <si>
    <t>415-489-2610</t>
  </si>
  <si>
    <t>HTTP://WWW.VOCECAPITAL.COM</t>
  </si>
  <si>
    <t>802-73114</t>
  </si>
  <si>
    <t>THE CATALYST CAPITAL GROUP INC.</t>
  </si>
  <si>
    <t>181 BAY STREET, SUITE 4700</t>
  </si>
  <si>
    <t>BAY WELLINGTON TOWER, BROOKFIELD PLACE</t>
  </si>
  <si>
    <t>TORONTO</t>
  </si>
  <si>
    <t>M5J 2T3</t>
  </si>
  <si>
    <t>416-945-3000</t>
  </si>
  <si>
    <t>416-945-3060</t>
  </si>
  <si>
    <t>HTTP://WWW.CATCAPITAL.COM</t>
  </si>
  <si>
    <t>802-75555</t>
  </si>
  <si>
    <t>FOUNDERS FUND LLC</t>
  </si>
  <si>
    <t>1 LETTERMAN DR. BLDG D</t>
  </si>
  <si>
    <t>5TH FLOOR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</si>
  <si>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</si>
  <si>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</si>
  <si>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</si>
  <si>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</si>
  <si>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</si>
  <si>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</si>
  <si>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</si>
  <si>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</si>
  <si>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</si>
  <si>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</si>
  <si>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</si>
  <si>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</si>
  <si>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48 DOVER STREET</t>
  </si>
  <si>
    <t>W1S 4FF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</si>
  <si>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</si>
  <si>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</si>
  <si>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</si>
  <si>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</si>
  <si>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</si>
  <si>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</si>
  <si>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</si>
  <si>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</si>
  <si>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</si>
  <si>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</si>
  <si>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</si>
  <si>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</si>
  <si>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</si>
  <si>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</si>
  <si>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</si>
  <si>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</si>
  <si>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</si>
  <si>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</si>
  <si>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</si>
  <si>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</si>
  <si>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</si>
  <si>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</si>
  <si>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</si>
  <si>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</si>
  <si>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</si>
  <si>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</si>
  <si>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</si>
  <si>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802-106637</t>
  </si>
  <si>
    <t>ELLIS LAKE CAPITAL, LLC</t>
  </si>
  <si>
    <t>444 MADISON AVENUE</t>
  </si>
  <si>
    <t>40TH FLOOR</t>
  </si>
  <si>
    <t>212-521-1100</t>
  </si>
  <si>
    <t>646-417-7771</t>
  </si>
  <si>
    <t>HTTP://WWW.ELLISLAKE.COM</t>
  </si>
  <si>
    <t>802-81040</t>
  </si>
  <si>
    <t>STANLEY CAPITAL MANAGEMENT, LLC</t>
  </si>
  <si>
    <t>STANLEY CAPITAL MANAGEMENT LLC</t>
  </si>
  <si>
    <t>3200 SOUTHWEST FREEWAY</t>
  </si>
  <si>
    <t>SUITE 3140</t>
  </si>
  <si>
    <t>HOUSTON</t>
  </si>
  <si>
    <t>713-900-3200</t>
  </si>
  <si>
    <t>HTTP://WWW.STANLEYCAP.COM/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</si>
  <si>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</si>
  <si>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</si>
  <si>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</si>
  <si>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</si>
  <si>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</si>
  <si>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</si>
  <si>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</si>
  <si>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</si>
  <si>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</si>
  <si>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</si>
  <si>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</si>
  <si>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</si>
  <si>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</si>
  <si>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</si>
  <si>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</si>
  <si>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</si>
  <si>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802-80997</t>
  </si>
  <si>
    <t>CRESCENDO ADVISORS II, LLC</t>
  </si>
  <si>
    <t>777 THIRD AVENUE</t>
  </si>
  <si>
    <t>37TH FLOOR</t>
  </si>
  <si>
    <t>212-319-7676</t>
  </si>
  <si>
    <t>212-319-0760</t>
  </si>
  <si>
    <t>HTTP://WWW.CRESCENDOPARTNERS.COM</t>
  </si>
  <si>
    <t>802-75722</t>
  </si>
  <si>
    <t>ROSEWOOD CAPITAL</t>
  </si>
  <si>
    <t>ROSEWOOD ADVISORS, L.L.C.</t>
  </si>
  <si>
    <t>985 MORAGA ROAD</t>
  </si>
  <si>
    <t>SUITE 203</t>
  </si>
  <si>
    <t>LAFAYETTE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</si>
  <si>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</si>
  <si>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</si>
  <si>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</si>
  <si>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</si>
  <si>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</si>
  <si>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</si>
  <si>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</si>
  <si>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</si>
  <si>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</si>
  <si>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</si>
  <si>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</si>
  <si>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</si>
  <si>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</si>
  <si>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</si>
  <si>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</si>
  <si>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</si>
  <si>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</si>
  <si>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</si>
  <si>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</si>
  <si>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</si>
  <si>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</si>
  <si>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</si>
  <si>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</si>
  <si>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</si>
  <si>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</si>
  <si>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</si>
  <si>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</si>
  <si>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</si>
  <si>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</si>
  <si>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</si>
  <si>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</si>
  <si>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</si>
  <si>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</si>
  <si>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</si>
  <si>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</si>
  <si>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</si>
  <si>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</si>
  <si>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</si>
  <si>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</si>
  <si>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</si>
  <si>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</si>
  <si>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</si>
  <si>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</si>
  <si>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</si>
  <si>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</si>
  <si>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</si>
  <si>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</si>
  <si>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</si>
  <si>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</si>
  <si>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</si>
  <si>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</si>
  <si>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</si>
  <si>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</si>
  <si>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</si>
  <si>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</si>
  <si>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</si>
  <si>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</si>
  <si>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</si>
  <si>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</si>
  <si>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</si>
  <si>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</si>
  <si>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</si>
  <si>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</si>
  <si>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802-81081</t>
  </si>
  <si>
    <t>ARROWHEAD MEZZANINE, LLC</t>
  </si>
  <si>
    <t>2 GREENWICH OFFICE PARK</t>
  </si>
  <si>
    <t>SUITE 300</t>
  </si>
  <si>
    <t>GREENWICH</t>
  </si>
  <si>
    <t>203-485-0700</t>
  </si>
  <si>
    <t>HTTP://WWW.ARROWHEADMEZZANINE.COM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</si>
  <si>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</si>
  <si>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</si>
  <si>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</si>
  <si>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</si>
  <si>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</si>
  <si>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</si>
  <si>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</si>
  <si>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</si>
  <si>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</si>
  <si>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</si>
  <si>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</si>
  <si>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</si>
  <si>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</si>
  <si>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</si>
  <si>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</si>
  <si>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2800 SAND HILL RD.</t>
  </si>
  <si>
    <t>SUITE 101</t>
  </si>
  <si>
    <t>94025-7055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</si>
  <si>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</si>
  <si>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</si>
  <si>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</si>
  <si>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</si>
  <si>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</si>
  <si>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</si>
  <si>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</si>
  <si>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</si>
  <si>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</si>
  <si>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</si>
  <si>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</si>
  <si>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</si>
  <si>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</si>
  <si>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</si>
  <si>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</si>
  <si>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</si>
  <si>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</si>
  <si>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802-96291</t>
  </si>
  <si>
    <t>CLAIRVUE CAPITAL PARTNERS</t>
  </si>
  <si>
    <t>CLAIRVUE REALTY ADVISORS, LLC</t>
  </si>
  <si>
    <t>150 CALIFORNIA STREET</t>
  </si>
  <si>
    <t>SUITE 850</t>
  </si>
  <si>
    <t>415-318-7980</t>
  </si>
  <si>
    <t>HTTP://WWW.CLAIRVUECAPITAL.COM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</si>
  <si>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</si>
  <si>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</si>
  <si>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</si>
  <si>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</si>
  <si>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</si>
  <si>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</si>
  <si>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</si>
  <si>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</si>
  <si>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</si>
  <si>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</si>
  <si>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</si>
  <si>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</si>
  <si>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</si>
  <si>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</si>
  <si>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</si>
  <si>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</si>
  <si>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</si>
  <si>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</si>
  <si>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</si>
  <si>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</si>
  <si>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</si>
  <si>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</si>
  <si>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</si>
  <si>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</si>
  <si>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</si>
  <si>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</si>
  <si>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</si>
  <si>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</si>
  <si>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</si>
  <si>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</si>
  <si>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</si>
  <si>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</si>
  <si>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</si>
  <si>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</si>
  <si>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</si>
  <si>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</si>
  <si>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</si>
  <si>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</si>
  <si>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</si>
  <si>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</si>
  <si>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</si>
  <si>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</si>
  <si>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</si>
  <si>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REVOLUTION GROWTH MANAGEMENT COMPANY, INC.</t>
  </si>
  <si>
    <t>1717 RHODE ISLAND AVENUE, N.W.</t>
  </si>
  <si>
    <t>10TH FLOOR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</si>
  <si>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</si>
  <si>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</si>
  <si>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</si>
  <si>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</si>
  <si>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</si>
  <si>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</si>
  <si>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</si>
  <si>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</si>
  <si>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</si>
  <si>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</si>
  <si>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</si>
  <si>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</si>
  <si>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802-101473</t>
  </si>
  <si>
    <t>GOLD HILL CAPITAL MANAGEMENT, LLC</t>
  </si>
  <si>
    <t>1350 BAYSHORE HIGHWAY</t>
  </si>
  <si>
    <t>SUITE 920</t>
  </si>
  <si>
    <t>BURLINGAME</t>
  </si>
  <si>
    <t>650-867-6684</t>
  </si>
  <si>
    <t>650-548-6904</t>
  </si>
  <si>
    <t>HTTP://WWW.GOLDHILLCAPITAL.COM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</si>
  <si>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</si>
  <si>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</si>
  <si>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</si>
  <si>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</si>
  <si>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</si>
  <si>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</si>
  <si>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</si>
  <si>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</si>
  <si>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</si>
  <si>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</si>
  <si>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</si>
  <si>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</si>
  <si>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</si>
  <si>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</si>
  <si>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</si>
  <si>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</si>
  <si>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MIRO</t>
  </si>
  <si>
    <t>802-74808</t>
  </si>
  <si>
    <t>PROQUEST INVESTMENTS</t>
  </si>
  <si>
    <t>PROQUEST MANAGEMENT LLC</t>
  </si>
  <si>
    <t>840 111TH AVENUE NORTH</t>
  </si>
  <si>
    <t>SUITE 20</t>
  </si>
  <si>
    <t>NAPLES</t>
  </si>
  <si>
    <t>FL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</si>
  <si>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</si>
  <si>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</si>
  <si>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</si>
  <si>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</si>
  <si>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</si>
  <si>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</si>
  <si>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</si>
  <si>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</si>
  <si>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</si>
  <si>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</si>
  <si>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</si>
  <si>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</si>
  <si>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</si>
  <si>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</si>
  <si>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</si>
  <si>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</si>
  <si>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</si>
  <si>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</si>
  <si>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</si>
  <si>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 1AD</t>
  </si>
  <si>
    <t>44 1534 826002</t>
  </si>
  <si>
    <t>44 1534 826026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</si>
  <si>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</si>
  <si>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</si>
  <si>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</si>
  <si>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</si>
  <si>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</si>
  <si>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</si>
  <si>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</si>
  <si>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</si>
  <si>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</si>
  <si>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3RD FLOOR</t>
  </si>
  <si>
    <t>NORWALK</t>
  </si>
  <si>
    <t>203-529-4300</t>
  </si>
  <si>
    <t>HTTP://WWW.WDINVESTMENTS.COM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</si>
  <si>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</si>
  <si>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</si>
  <si>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</si>
  <si>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</si>
  <si>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</si>
  <si>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</si>
  <si>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</si>
  <si>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</si>
  <si>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</si>
  <si>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</si>
  <si>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</si>
  <si>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</si>
  <si>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</si>
  <si>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</si>
  <si>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101 S PHILLIPS AVENUE</t>
  </si>
  <si>
    <t>SUITE 501</t>
  </si>
  <si>
    <t>SIOUX FALLS</t>
  </si>
  <si>
    <t>SD</t>
  </si>
  <si>
    <t>57104-6700</t>
  </si>
  <si>
    <t>605-331-0091</t>
  </si>
  <si>
    <t>605-334-1218</t>
  </si>
  <si>
    <t>HTTP://WWW.BLUESTEMCAPITAL.COM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</si>
  <si>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</si>
  <si>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</si>
  <si>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</si>
  <si>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</si>
  <si>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</si>
  <si>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</si>
  <si>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</si>
  <si>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</si>
  <si>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</si>
  <si>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802-80981</t>
  </si>
  <si>
    <t>MARKEL|EAGLE PARTNERS, LLC</t>
  </si>
  <si>
    <t>2250 OLD BRICK ROAD</t>
  </si>
  <si>
    <t>GLEN ALLEN</t>
  </si>
  <si>
    <t>VA</t>
  </si>
  <si>
    <t>804-217-6937</t>
  </si>
  <si>
    <t>804-741-0553</t>
  </si>
  <si>
    <t>HTTP://WWW.MARKEL-EAGLE.COM</t>
  </si>
  <si>
    <t>802-80960</t>
  </si>
  <si>
    <t>TAPPAN STREET PARTNERS LLC</t>
  </si>
  <si>
    <t>200 PARK AVENUE SOUTH</t>
  </si>
  <si>
    <t>SUITE 1116</t>
  </si>
  <si>
    <t>646-362-6241</t>
  </si>
  <si>
    <t>HTTP://TAPPANST.COM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</si>
  <si>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</si>
  <si>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</si>
  <si>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</si>
  <si>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</si>
  <si>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</si>
  <si>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</si>
  <si>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</si>
  <si>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</si>
  <si>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</si>
  <si>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</si>
  <si>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</si>
  <si>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</si>
  <si>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</si>
  <si>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</si>
  <si>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</si>
  <si>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</si>
  <si>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</si>
  <si>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</si>
  <si>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</si>
  <si>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</si>
  <si>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</si>
  <si>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</si>
  <si>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</si>
  <si>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</si>
  <si>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</si>
  <si>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</si>
  <si>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</si>
  <si>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</si>
  <si>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</si>
  <si>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</si>
  <si>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</si>
  <si>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</si>
  <si>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</si>
  <si>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</si>
  <si>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</si>
  <si>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</si>
  <si>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</si>
  <si>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</si>
  <si>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</si>
  <si>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</si>
  <si>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</si>
  <si>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</si>
  <si>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</si>
  <si>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</si>
  <si>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</si>
  <si>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</si>
  <si>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</si>
  <si>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</si>
  <si>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</si>
  <si>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</si>
  <si>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</si>
  <si>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</si>
  <si>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</si>
  <si>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</si>
  <si>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</si>
  <si>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</si>
  <si>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</si>
  <si>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</si>
  <si>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</si>
  <si>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</si>
  <si>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</si>
  <si>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</si>
  <si>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</si>
  <si>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</si>
  <si>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</si>
  <si>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</si>
  <si>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</si>
  <si>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</si>
  <si>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</si>
  <si>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</si>
  <si>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</si>
  <si>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</si>
  <si>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</si>
  <si>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</si>
  <si>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</si>
  <si>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Brazil</t>
  </si>
  <si>
    <t>01435-001</t>
  </si>
  <si>
    <t>55 11 3463 5220</t>
  </si>
  <si>
    <t>55 11 3463 5222</t>
  </si>
  <si>
    <t>HTTP://WWW.EXPLORAINVEST.COM</t>
  </si>
  <si>
    <t>BRAZILIAN SOCIEDADE LIMITADA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</si>
  <si>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</si>
  <si>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</si>
  <si>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</si>
  <si>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</si>
  <si>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</si>
  <si>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</si>
  <si>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</si>
  <si>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</si>
  <si>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</si>
  <si>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</si>
  <si>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</si>
  <si>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</si>
  <si>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</si>
  <si>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</si>
  <si>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</si>
  <si>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</si>
  <si>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</si>
  <si>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</si>
  <si>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</si>
  <si>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</si>
  <si>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</si>
  <si>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</si>
  <si>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</si>
  <si>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</si>
  <si>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</si>
  <si>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</si>
  <si>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</si>
  <si>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</si>
  <si>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</si>
  <si>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</si>
  <si>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</si>
  <si>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</si>
  <si>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</si>
  <si>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</si>
  <si>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</si>
  <si>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</si>
  <si>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</si>
  <si>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</si>
  <si>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</si>
  <si>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</si>
  <si>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546 FIFTH AVENUE</t>
  </si>
  <si>
    <t>14TH FLOOR</t>
  </si>
  <si>
    <t>212-808-7373</t>
  </si>
  <si>
    <t>917-210-3212</t>
  </si>
  <si>
    <t>HTTPS://WWW.GLENROCKFUNDS.COM/</t>
  </si>
  <si>
    <t>802-74947</t>
  </si>
  <si>
    <t>APPOSITE CAPITAL LLP</t>
  </si>
  <si>
    <t>BRACKEN HOUSE</t>
  </si>
  <si>
    <t>1 FRIDAY STREET</t>
  </si>
  <si>
    <t>EC4M 9JA</t>
  </si>
  <si>
    <t>44 20 7090 6190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</si>
  <si>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</si>
  <si>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</si>
  <si>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</si>
  <si>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</si>
  <si>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</si>
  <si>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</si>
  <si>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</si>
  <si>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</si>
  <si>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</si>
  <si>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</si>
  <si>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</si>
  <si>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</si>
  <si>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</si>
  <si>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</si>
  <si>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</si>
  <si>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</si>
  <si>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</si>
  <si>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</si>
  <si>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</si>
  <si>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</si>
  <si>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</si>
  <si>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</si>
  <si>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</si>
  <si>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</si>
  <si>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</si>
  <si>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</si>
  <si>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</si>
  <si>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</si>
  <si>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</si>
  <si>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</si>
  <si>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</si>
  <si>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</si>
  <si>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</si>
  <si>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</si>
  <si>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</si>
  <si>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</si>
  <si>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</si>
  <si>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</si>
  <si>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</si>
  <si>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</si>
  <si>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</si>
  <si>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</si>
  <si>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</si>
  <si>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</si>
  <si>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</si>
  <si>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</si>
  <si>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</si>
  <si>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</si>
  <si>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</si>
  <si>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</si>
  <si>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</si>
  <si>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</si>
  <si>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</si>
  <si>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</si>
  <si>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</si>
  <si>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</si>
  <si>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</si>
  <si>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</si>
  <si>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</si>
  <si>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</si>
  <si>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</si>
  <si>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</si>
  <si>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</si>
  <si>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</si>
  <si>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</si>
  <si>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</si>
  <si>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</si>
  <si>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</si>
  <si>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</si>
  <si>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</si>
  <si>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</si>
  <si>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</si>
  <si>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</si>
  <si>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</si>
  <si>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</si>
  <si>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</si>
  <si>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</si>
  <si>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</si>
  <si>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</si>
  <si>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</si>
  <si>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</si>
  <si>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</si>
  <si>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</si>
  <si>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</si>
  <si>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</si>
  <si>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</si>
  <si>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</si>
  <si>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</si>
  <si>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</si>
  <si>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</si>
  <si>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</si>
  <si>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</si>
  <si>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</si>
  <si>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</si>
  <si>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</si>
  <si>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</si>
  <si>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</si>
  <si>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</si>
  <si>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</si>
  <si>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</si>
  <si>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</si>
  <si>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</si>
  <si>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</si>
  <si>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</si>
  <si>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</si>
  <si>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</si>
  <si>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</si>
  <si>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</si>
  <si>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</si>
  <si>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</si>
  <si>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</si>
  <si>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</si>
  <si>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</si>
  <si>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</si>
  <si>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</si>
  <si>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</si>
  <si>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</si>
  <si>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</si>
  <si>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</si>
  <si>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</si>
  <si>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</si>
  <si>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</si>
  <si>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</si>
  <si>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</si>
  <si>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</si>
  <si>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</si>
  <si>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</si>
  <si>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</si>
  <si>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</si>
  <si>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</si>
  <si>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</si>
  <si>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</si>
  <si>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</si>
  <si>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</si>
  <si>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</si>
  <si>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</si>
  <si>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</si>
  <si>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</si>
  <si>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</si>
  <si>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</si>
  <si>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</si>
  <si>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</si>
  <si>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</si>
  <si>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</si>
  <si>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</si>
  <si>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</si>
  <si>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</si>
  <si>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</si>
  <si>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</si>
  <si>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</si>
  <si>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</si>
  <si>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</si>
  <si>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</si>
  <si>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</si>
  <si>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</si>
  <si>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</si>
  <si>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</si>
  <si>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</si>
  <si>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</si>
  <si>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</si>
  <si>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</si>
  <si>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</si>
  <si>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</si>
  <si>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</si>
  <si>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</si>
  <si>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</si>
  <si>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</si>
  <si>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</si>
  <si>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</si>
  <si>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</si>
  <si>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</si>
  <si>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</si>
  <si>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</si>
  <si>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</si>
  <si>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</si>
  <si>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</si>
  <si>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</si>
  <si>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</si>
  <si>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</si>
  <si>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</si>
  <si>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011 356 2248 6929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</si>
  <si>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</si>
  <si>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</si>
  <si>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</si>
  <si>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</si>
  <si>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</si>
  <si>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</si>
  <si>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</si>
  <si>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</si>
  <si>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</si>
  <si>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</si>
  <si>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</si>
  <si>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</si>
  <si>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</si>
  <si>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</si>
  <si>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</si>
  <si>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</si>
  <si>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</si>
  <si>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+44 20 7928 3271</t>
  </si>
  <si>
    <t>HTTP://WWW.3I.COM</t>
  </si>
  <si>
    <t>549300URJPF7IA2Z9G07</t>
  </si>
  <si>
    <t>ENGLISH PRIVATE LIMITED COMPANY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</si>
  <si>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</si>
  <si>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</si>
  <si>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</si>
  <si>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</si>
  <si>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</si>
  <si>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</si>
  <si>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</si>
  <si>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</si>
  <si>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</si>
  <si>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</si>
  <si>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</si>
  <si>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</si>
  <si>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</si>
  <si>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</si>
  <si>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</si>
  <si>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</si>
  <si>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</si>
  <si>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</si>
  <si>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</si>
  <si>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</si>
  <si>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</si>
  <si>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</si>
  <si>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</si>
  <si>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</si>
  <si>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</si>
  <si>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</si>
  <si>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</si>
  <si>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1501, 15/F</t>
  </si>
  <si>
    <t>ICBC TOWER, 3 GARDEN ROAD</t>
  </si>
  <si>
    <t>CENTRAL  HONG KONG</t>
  </si>
  <si>
    <t>852 2281 6600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</si>
  <si>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</si>
  <si>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</si>
  <si>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</si>
  <si>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</si>
  <si>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</si>
  <si>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</si>
  <si>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</si>
  <si>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</si>
  <si>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</si>
  <si>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</si>
  <si>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</si>
  <si>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</si>
  <si>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</si>
  <si>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</si>
  <si>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</si>
  <si>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</si>
  <si>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</si>
  <si>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</si>
  <si>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</si>
  <si>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</si>
  <si>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</si>
  <si>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</si>
  <si>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</si>
  <si>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</si>
  <si>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</si>
  <si>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</si>
  <si>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</si>
  <si>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</si>
  <si>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</si>
  <si>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</si>
  <si>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</si>
  <si>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</si>
  <si>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</si>
  <si>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</si>
  <si>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</si>
  <si>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</si>
  <si>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</si>
  <si>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</si>
  <si>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</si>
  <si>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</si>
  <si>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</si>
  <si>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</si>
  <si>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</si>
  <si>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</si>
  <si>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</si>
  <si>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</si>
  <si>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</si>
  <si>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</si>
  <si>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</si>
  <si>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HTTP://WWW.JPBCAPITAL.COM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</si>
  <si>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</si>
  <si>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</si>
  <si>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</si>
  <si>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</si>
  <si>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</si>
  <si>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</si>
  <si>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</si>
  <si>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</si>
  <si>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</si>
  <si>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</si>
  <si>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</si>
  <si>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</si>
  <si>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</si>
  <si>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</si>
  <si>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</si>
  <si>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</si>
  <si>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</si>
  <si>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</si>
  <si>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</si>
  <si>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</si>
  <si>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</si>
  <si>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</si>
  <si>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</si>
  <si>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</si>
  <si>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</si>
  <si>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</si>
  <si>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</si>
  <si>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</si>
  <si>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</si>
  <si>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</si>
  <si>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</si>
  <si>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</si>
  <si>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</si>
  <si>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</si>
  <si>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</si>
  <si>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</si>
  <si>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</si>
  <si>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</si>
  <si>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</si>
  <si>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</si>
  <si>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</si>
  <si>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</si>
  <si>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</si>
  <si>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</si>
  <si>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</si>
  <si>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</si>
  <si>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</si>
  <si>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</si>
  <si>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</si>
  <si>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</si>
  <si>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</si>
  <si>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</si>
  <si>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</si>
  <si>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</si>
  <si>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</si>
  <si>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</si>
  <si>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</si>
  <si>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</si>
  <si>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</si>
  <si>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</si>
  <si>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</si>
  <si>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</si>
  <si>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</si>
  <si>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</si>
  <si>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</si>
  <si>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</si>
  <si>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</si>
  <si>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</si>
  <si>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</si>
  <si>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</si>
  <si>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</si>
  <si>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</si>
  <si>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</si>
  <si>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</si>
  <si>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</si>
  <si>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</si>
  <si>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</si>
  <si>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</si>
  <si>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</si>
  <si>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</si>
  <si>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</si>
  <si>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</si>
  <si>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</si>
  <si>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</si>
  <si>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</si>
  <si>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</si>
  <si>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</si>
  <si>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</si>
  <si>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</si>
  <si>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</si>
  <si>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</si>
  <si>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</si>
  <si>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</si>
  <si>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</si>
  <si>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</si>
  <si>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</si>
  <si>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</si>
  <si>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213800E746Q5NVJT2W41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</si>
  <si>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</si>
  <si>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</si>
  <si>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</si>
  <si>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</si>
  <si>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</si>
  <si>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</si>
  <si>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</si>
  <si>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</si>
  <si>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</si>
  <si>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</si>
  <si>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</si>
  <si>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3000 SAND HILL ROAD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</si>
  <si>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</si>
  <si>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</si>
  <si>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</si>
  <si>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</si>
  <si>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</si>
  <si>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</si>
  <si>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</si>
  <si>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</si>
  <si>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</si>
  <si>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</si>
  <si>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</si>
  <si>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</si>
  <si>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</si>
  <si>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</si>
  <si>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</si>
  <si>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</si>
  <si>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</si>
  <si>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</si>
  <si>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</si>
  <si>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</si>
  <si>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</si>
  <si>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</si>
  <si>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</si>
  <si>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</si>
  <si>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</si>
  <si>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</si>
  <si>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</si>
  <si>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</si>
  <si>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</si>
  <si>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</si>
  <si>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</si>
  <si>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</si>
  <si>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</si>
  <si>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</si>
  <si>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</si>
  <si>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</si>
  <si>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</si>
  <si>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</si>
  <si>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</si>
  <si>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</si>
  <si>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</si>
  <si>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</si>
  <si>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</si>
  <si>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</si>
  <si>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</si>
  <si>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</si>
  <si>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</si>
  <si>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</si>
  <si>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</si>
  <si>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</si>
  <si>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</si>
  <si>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</si>
  <si>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</si>
  <si>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802-80390</t>
  </si>
  <si>
    <t>LEAF CAPITAL MANAGEMENT, LLC</t>
  </si>
  <si>
    <t>LEAF CLEAN ENERGY USA, LLC</t>
  </si>
  <si>
    <t>1001 N 19TH ST</t>
  </si>
  <si>
    <t>571-384-7110</t>
  </si>
  <si>
    <t>571-384-7959</t>
  </si>
  <si>
    <t>HTTP://WWW.LEAFCAPITALMANAGEMENT.COM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</si>
  <si>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</si>
  <si>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</si>
  <si>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</si>
  <si>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</si>
  <si>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</si>
  <si>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</si>
  <si>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</si>
  <si>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</si>
  <si>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</si>
  <si>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</si>
  <si>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</si>
  <si>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</si>
  <si>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</si>
  <si>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</si>
  <si>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</si>
  <si>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</si>
  <si>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</si>
  <si>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</si>
  <si>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</si>
  <si>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</si>
  <si>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</si>
  <si>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</si>
  <si>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</si>
  <si>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</si>
  <si>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</si>
  <si>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</si>
  <si>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</si>
  <si>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</si>
  <si>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</si>
  <si>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</si>
  <si>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</si>
  <si>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</si>
  <si>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</si>
  <si>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</si>
  <si>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</si>
  <si>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</si>
  <si>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</si>
  <si>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</si>
  <si>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</si>
  <si>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</si>
  <si>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</si>
  <si>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</si>
  <si>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</si>
  <si>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</si>
  <si>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</si>
  <si>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</si>
  <si>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</si>
  <si>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</si>
  <si>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</si>
  <si>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</si>
  <si>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</si>
  <si>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</si>
  <si>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</si>
  <si>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</si>
  <si>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</si>
  <si>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</si>
  <si>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</si>
  <si>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</si>
  <si>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</si>
  <si>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</si>
  <si>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</si>
  <si>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</si>
  <si>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</si>
  <si>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</si>
  <si>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</si>
  <si>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</si>
  <si>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</si>
  <si>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</si>
  <si>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</si>
  <si>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</si>
  <si>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</si>
  <si>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</si>
  <si>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</si>
  <si>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</si>
  <si>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</si>
  <si>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</si>
  <si>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</si>
  <si>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</si>
  <si>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</si>
  <si>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</si>
  <si>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</si>
  <si>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</si>
  <si>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</si>
  <si>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</si>
  <si>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</si>
  <si>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</si>
  <si>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</si>
  <si>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GEORGE TOWN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</si>
  <si>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</si>
  <si>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</si>
  <si>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</si>
  <si>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</si>
  <si>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</si>
  <si>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</si>
  <si>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</si>
  <si>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</si>
  <si>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</si>
  <si>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</si>
  <si>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</si>
  <si>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</si>
  <si>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</si>
  <si>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</si>
  <si>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</si>
  <si>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</si>
  <si>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</si>
  <si>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</si>
  <si>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</si>
  <si>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</si>
  <si>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</si>
  <si>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</si>
  <si>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</si>
  <si>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</si>
  <si>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</si>
  <si>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</si>
  <si>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</si>
  <si>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</si>
  <si>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</si>
  <si>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</si>
  <si>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</si>
  <si>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</si>
  <si>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</si>
  <si>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</si>
  <si>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</si>
  <si>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</si>
  <si>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</si>
  <si>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</si>
  <si>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</si>
  <si>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</si>
  <si>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</si>
  <si>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</si>
  <si>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</si>
  <si>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</si>
  <si>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</si>
  <si>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</si>
  <si>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</si>
  <si>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</si>
  <si>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</si>
  <si>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</si>
  <si>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</si>
  <si>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</si>
  <si>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</si>
  <si>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</si>
  <si>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</si>
  <si>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</si>
  <si>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</si>
  <si>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</si>
  <si>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</si>
  <si>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</si>
  <si>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</si>
  <si>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</si>
  <si>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</si>
  <si>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</si>
  <si>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</si>
  <si>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</si>
  <si>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</si>
  <si>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</si>
  <si>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69J6YZOPJKDCUWSN5B26</t>
  </si>
  <si>
    <t>APRIL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</si>
  <si>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</si>
  <si>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</si>
  <si>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</si>
  <si>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</si>
  <si>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</si>
  <si>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</si>
  <si>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</si>
  <si>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802-75351</t>
  </si>
  <si>
    <t>QUAKER PARTNERS MANAGEMENT L.P.</t>
  </si>
  <si>
    <t>19104-2868</t>
  </si>
  <si>
    <t>215-988-6800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</si>
  <si>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</si>
  <si>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</si>
  <si>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</si>
  <si>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</si>
  <si>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</si>
  <si>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</si>
  <si>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</si>
  <si>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</si>
  <si>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</si>
  <si>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</si>
  <si>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</si>
  <si>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</si>
  <si>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</si>
  <si>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</si>
  <si>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</si>
  <si>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</si>
  <si>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</si>
  <si>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</si>
  <si>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</si>
  <si>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319 BARRY AVE. S.</t>
  </si>
  <si>
    <t>SUITE 215</t>
  </si>
  <si>
    <t>WAYZATA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</si>
  <si>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</si>
  <si>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</si>
  <si>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</si>
  <si>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</si>
  <si>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</si>
  <si>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</si>
  <si>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4-250</t>
  </si>
  <si>
    <t>650-681-8420</t>
  </si>
  <si>
    <t>650-322-2037</t>
  </si>
  <si>
    <t>HTTP://WWW.SOFINNOVA.COM/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</si>
  <si>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</si>
  <si>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</si>
  <si>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</si>
  <si>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</si>
  <si>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</si>
  <si>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</si>
  <si>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</si>
  <si>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</si>
  <si>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</si>
  <si>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</si>
  <si>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</si>
  <si>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</si>
  <si>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</si>
  <si>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</si>
  <si>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</si>
  <si>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</si>
  <si>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</si>
  <si>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</si>
  <si>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</si>
  <si>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</si>
  <si>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</si>
  <si>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</si>
  <si>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</si>
  <si>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</si>
  <si>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</si>
  <si>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</si>
  <si>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</si>
  <si>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99 S. ALMADEN BLVD</t>
  </si>
  <si>
    <t>SAN JOSE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</si>
  <si>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</si>
  <si>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</si>
  <si>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</si>
  <si>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</si>
  <si>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</si>
  <si>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</si>
  <si>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</si>
  <si>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</si>
  <si>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</si>
  <si>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</si>
  <si>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</si>
  <si>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</si>
  <si>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2138001GBION41P49M96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</si>
  <si>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</si>
  <si>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</si>
  <si>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</si>
  <si>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</si>
  <si>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</si>
  <si>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</si>
  <si>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</si>
  <si>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</si>
  <si>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</si>
  <si>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</si>
  <si>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</si>
  <si>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</si>
  <si>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</si>
  <si>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</si>
  <si>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</si>
  <si>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</si>
  <si>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</si>
  <si>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</si>
  <si>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</si>
  <si>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</si>
  <si>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</si>
  <si>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</si>
  <si>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</si>
  <si>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</si>
  <si>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</si>
  <si>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</si>
  <si>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</si>
  <si>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</si>
  <si>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</si>
  <si>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</si>
  <si>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</si>
  <si>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</si>
  <si>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</si>
  <si>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</si>
  <si>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</si>
  <si>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</si>
  <si>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</si>
  <si>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</si>
  <si>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</si>
  <si>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</si>
  <si>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</si>
  <si>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</si>
  <si>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</si>
  <si>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</si>
  <si>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</si>
  <si>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</si>
  <si>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</si>
  <si>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</si>
  <si>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</si>
  <si>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</si>
  <si>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</si>
  <si>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</si>
  <si>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</si>
  <si>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</si>
  <si>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</si>
  <si>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</si>
  <si>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</si>
  <si>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</si>
  <si>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</si>
  <si>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</si>
  <si>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</si>
  <si>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</si>
  <si>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</si>
  <si>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</si>
  <si>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</si>
  <si>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</si>
  <si>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</si>
  <si>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</si>
  <si>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</si>
  <si>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</si>
  <si>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</si>
  <si>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</si>
  <si>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</si>
  <si>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</si>
  <si>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SEATTLE</t>
  </si>
  <si>
    <t>WA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</si>
  <si>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</si>
  <si>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</si>
  <si>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</si>
  <si>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</si>
  <si>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</si>
  <si>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</si>
  <si>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</si>
  <si>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</si>
  <si>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</si>
  <si>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</si>
  <si>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</si>
  <si>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</si>
  <si>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</si>
  <si>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</si>
  <si>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</si>
  <si>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</si>
  <si>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</si>
  <si>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</si>
  <si>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</si>
  <si>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</si>
  <si>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</si>
  <si>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</si>
  <si>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</si>
  <si>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</si>
  <si>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</si>
  <si>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</si>
  <si>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</si>
  <si>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</si>
  <si>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</si>
  <si>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</si>
  <si>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</si>
  <si>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</si>
  <si>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</si>
  <si>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</si>
  <si>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</si>
  <si>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</si>
  <si>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</si>
  <si>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</si>
  <si>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</si>
  <si>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</si>
  <si>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</si>
  <si>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</si>
  <si>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160 BOVET RD, SUITE 408</t>
  </si>
  <si>
    <t>SAN MATEO</t>
  </si>
  <si>
    <t>94402-3114</t>
  </si>
  <si>
    <t>650-854-9650</t>
  </si>
  <si>
    <t>650-389-2139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</si>
  <si>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</si>
  <si>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</si>
  <si>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</si>
  <si>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</si>
  <si>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</si>
  <si>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</si>
  <si>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</si>
  <si>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</si>
  <si>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</si>
  <si>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</si>
  <si>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</si>
  <si>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</si>
  <si>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</si>
  <si>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</si>
  <si>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</si>
  <si>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</si>
  <si>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</si>
  <si>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</si>
  <si>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</si>
  <si>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</si>
  <si>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</si>
  <si>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</si>
  <si>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</si>
  <si>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</si>
  <si>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</si>
  <si>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</si>
  <si>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</si>
  <si>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</si>
  <si>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</si>
  <si>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</si>
  <si>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</si>
  <si>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</si>
  <si>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</si>
  <si>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</si>
  <si>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</si>
  <si>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</si>
  <si>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</si>
  <si>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</si>
  <si>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</si>
  <si>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</si>
  <si>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</si>
  <si>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</si>
  <si>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</si>
  <si>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</si>
  <si>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</si>
  <si>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</si>
  <si>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</si>
  <si>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</si>
  <si>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</si>
  <si>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802-75907</t>
  </si>
  <si>
    <t>CHARLES RIVER VENTURES, LLC</t>
  </si>
  <si>
    <t>ONE BROADWAY</t>
  </si>
  <si>
    <t>15TH FLOOR</t>
  </si>
  <si>
    <t>CAMBRIDGE</t>
  </si>
  <si>
    <t>781-768-6000</t>
  </si>
  <si>
    <t>781-768-6100</t>
  </si>
  <si>
    <t>HTTP://WWW.CRV.COM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</si>
  <si>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</si>
  <si>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</si>
  <si>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</si>
  <si>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</si>
  <si>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</si>
  <si>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</si>
  <si>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</si>
  <si>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</si>
  <si>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</si>
  <si>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</si>
  <si>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</si>
  <si>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</si>
  <si>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</si>
  <si>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</si>
  <si>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</si>
  <si>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</si>
  <si>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</si>
  <si>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</si>
  <si>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</si>
  <si>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</si>
  <si>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</si>
  <si>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</si>
  <si>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</si>
  <si>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</si>
  <si>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</si>
  <si>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</si>
  <si>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</si>
  <si>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</si>
  <si>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</si>
  <si>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</si>
  <si>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</si>
  <si>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</si>
  <si>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</si>
  <si>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</si>
  <si>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615-824-1445</t>
  </si>
  <si>
    <t>615-431-4046</t>
  </si>
  <si>
    <t>HTTP://WWW.EMPIRICALCAPITAL.COM</t>
  </si>
  <si>
    <t>802-75527</t>
  </si>
  <si>
    <t>THREE ARCH PARTNERS</t>
  </si>
  <si>
    <t>TA VENTURE CO. LLC</t>
  </si>
  <si>
    <t>19 SOUTH B STREET</t>
  </si>
  <si>
    <t>SUITE 14</t>
  </si>
  <si>
    <t>SAN  MATEO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</si>
  <si>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</si>
  <si>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</si>
  <si>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</si>
  <si>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</si>
  <si>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</si>
  <si>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</si>
  <si>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</si>
  <si>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</si>
  <si>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</si>
  <si>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</si>
  <si>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</si>
  <si>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</si>
  <si>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</si>
  <si>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</si>
  <si>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</si>
  <si>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</si>
  <si>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</si>
  <si>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</si>
  <si>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</si>
  <si>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</si>
  <si>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</si>
  <si>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</si>
  <si>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</si>
  <si>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</si>
  <si>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</si>
  <si>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</si>
  <si>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</si>
  <si>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</si>
  <si>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</si>
  <si>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</si>
  <si>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</si>
  <si>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</si>
  <si>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</si>
  <si>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</si>
  <si>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</si>
  <si>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</si>
  <si>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</si>
  <si>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</si>
  <si>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</si>
  <si>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</si>
  <si>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</si>
  <si>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</si>
  <si>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</si>
  <si>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</si>
  <si>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</si>
  <si>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</si>
  <si>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</si>
  <si>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</si>
  <si>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</si>
  <si>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</si>
  <si>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</si>
  <si>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</si>
  <si>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</si>
  <si>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</si>
  <si>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</si>
  <si>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</si>
  <si>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</si>
  <si>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</si>
  <si>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</si>
  <si>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</si>
  <si>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</si>
  <si>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</si>
  <si>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</si>
  <si>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</si>
  <si>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</si>
  <si>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</si>
  <si>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</si>
  <si>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</si>
  <si>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</si>
  <si>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</si>
  <si>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</si>
  <si>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</si>
  <si>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</si>
  <si>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</si>
  <si>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</si>
  <si>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</si>
  <si>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</si>
  <si>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</si>
  <si>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</si>
  <si>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</si>
  <si>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</si>
  <si>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</si>
  <si>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</si>
  <si>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</si>
  <si>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</si>
  <si>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</si>
  <si>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</si>
  <si>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</si>
  <si>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</si>
  <si>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</si>
  <si>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</si>
  <si>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</si>
  <si>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</si>
  <si>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</si>
  <si>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</si>
  <si>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</si>
  <si>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</si>
  <si>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</si>
  <si>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</si>
  <si>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</si>
  <si>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</si>
  <si>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</si>
  <si>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</si>
  <si>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</si>
  <si>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</si>
  <si>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</si>
  <si>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</si>
  <si>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</si>
  <si>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</si>
  <si>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</si>
  <si>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</si>
  <si>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</si>
  <si>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</si>
  <si>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</si>
  <si>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</si>
  <si>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</si>
  <si>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</si>
  <si>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</si>
  <si>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</si>
  <si>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</si>
  <si>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</si>
  <si>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</si>
  <si>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</si>
  <si>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</si>
  <si>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</si>
  <si>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</si>
  <si>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</si>
  <si>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</si>
  <si>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</si>
  <si>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</si>
  <si>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</si>
  <si>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</si>
  <si>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</si>
  <si>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</si>
  <si>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</si>
  <si>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</si>
  <si>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</si>
  <si>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</si>
  <si>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</si>
  <si>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</si>
  <si>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</si>
  <si>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</si>
  <si>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</si>
  <si>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</si>
  <si>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</si>
  <si>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</si>
  <si>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</si>
  <si>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</si>
  <si>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</si>
  <si>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</si>
  <si>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</si>
  <si>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</si>
  <si>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802-80597</t>
  </si>
  <si>
    <t>ECLECTICA ASSET MANAGEMENT LLP</t>
  </si>
  <si>
    <t>96 KENSINGTON HIGH STREET</t>
  </si>
  <si>
    <t>W8 4SG</t>
  </si>
  <si>
    <t>+ 44 20 7068 9960</t>
  </si>
  <si>
    <t>+44 20 7691 7640</t>
  </si>
  <si>
    <t>HTTP://WWW.ECLECTICA-AM.COM</t>
  </si>
  <si>
    <t>KRTFQ1Y8P16Z4QI6CD81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</si>
  <si>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</si>
  <si>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</si>
  <si>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</si>
  <si>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</si>
  <si>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</si>
  <si>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</si>
  <si>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</si>
  <si>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</si>
  <si>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</si>
  <si>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</si>
  <si>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</si>
  <si>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</si>
  <si>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</si>
  <si>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</si>
  <si>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</si>
  <si>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</si>
  <si>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</si>
  <si>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</si>
  <si>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</si>
  <si>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</si>
  <si>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</si>
  <si>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</si>
  <si>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</si>
  <si>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</si>
  <si>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</si>
  <si>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</si>
  <si>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</si>
  <si>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</si>
  <si>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</si>
  <si>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</si>
  <si>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</si>
  <si>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</si>
  <si>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</si>
  <si>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</si>
  <si>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</si>
  <si>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</si>
  <si>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</si>
  <si>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</si>
  <si>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</si>
  <si>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</si>
  <si>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</si>
  <si>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</si>
  <si>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</si>
  <si>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</si>
  <si>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</si>
  <si>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</si>
  <si>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</si>
  <si>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</si>
  <si>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</si>
  <si>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</si>
  <si>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</si>
  <si>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</si>
  <si>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</si>
  <si>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</si>
  <si>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</si>
  <si>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</si>
  <si>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</si>
  <si>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</si>
  <si>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</si>
  <si>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</si>
  <si>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</si>
  <si>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</si>
  <si>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</si>
  <si>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</si>
  <si>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</si>
  <si>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</si>
  <si>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</si>
  <si>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</si>
  <si>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</si>
  <si>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</si>
  <si>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</si>
  <si>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</si>
  <si>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</si>
  <si>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</si>
  <si>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</si>
  <si>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</si>
  <si>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</si>
  <si>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</si>
  <si>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</si>
  <si>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</si>
  <si>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</si>
  <si>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</si>
  <si>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</si>
  <si>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</si>
  <si>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802-75510</t>
  </si>
  <si>
    <t>SOURCE CAPITAL</t>
  </si>
  <si>
    <t>SOURCE CAPITAL ADVISORS, LLC</t>
  </si>
  <si>
    <t>75 14TH STREET STE 2700</t>
  </si>
  <si>
    <t>404-844-5381</t>
  </si>
  <si>
    <t>404-410-4019</t>
  </si>
  <si>
    <t>HTTP://WWW.SOURCE-CAP.COM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</si>
  <si>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</si>
  <si>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</si>
  <si>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</si>
  <si>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</si>
  <si>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</si>
  <si>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</si>
  <si>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</si>
  <si>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</si>
  <si>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</si>
  <si>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</si>
  <si>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</si>
  <si>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</si>
  <si>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</si>
  <si>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</si>
  <si>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</si>
  <si>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</si>
  <si>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</si>
  <si>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</si>
  <si>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</si>
  <si>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</si>
  <si>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</si>
  <si>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</si>
  <si>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</si>
  <si>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</si>
  <si>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</si>
  <si>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</si>
  <si>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</si>
  <si>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</si>
  <si>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</si>
  <si>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802-106845</t>
  </si>
  <si>
    <t>ORCHARD HILL CAPITAL MANAGEMENT LP</t>
  </si>
  <si>
    <t>3 COLOMBUS CIRCLE</t>
  </si>
  <si>
    <t>212-521-1150</t>
  </si>
  <si>
    <t>HTTP://WWW.ORCHARDHILLCAPITAL.COM</t>
  </si>
  <si>
    <t>549300V2CGBC5WW7KC39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</si>
  <si>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</si>
  <si>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</si>
  <si>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</si>
  <si>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</si>
  <si>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</si>
  <si>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</si>
  <si>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</si>
  <si>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</si>
  <si>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</si>
  <si>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</si>
  <si>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</si>
  <si>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</si>
  <si>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</si>
  <si>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</si>
  <si>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</si>
  <si>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</si>
  <si>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</si>
  <si>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</si>
  <si>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</si>
  <si>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</si>
  <si>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</si>
  <si>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</si>
  <si>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</si>
  <si>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</si>
  <si>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</si>
  <si>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</si>
  <si>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</si>
  <si>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</si>
  <si>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</si>
  <si>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</si>
  <si>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</si>
  <si>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</si>
  <si>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</si>
  <si>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</si>
  <si>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</si>
  <si>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</si>
  <si>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</si>
  <si>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</si>
  <si>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</si>
  <si>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</si>
  <si>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</si>
  <si>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</si>
  <si>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</si>
  <si>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</si>
  <si>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</si>
  <si>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</si>
  <si>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</si>
  <si>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</si>
  <si>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</si>
  <si>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</si>
  <si>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</si>
  <si>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</si>
  <si>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</si>
  <si>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</si>
  <si>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</si>
  <si>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</si>
  <si>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</si>
  <si>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</si>
  <si>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</si>
  <si>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</si>
  <si>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</si>
  <si>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</si>
  <si>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</si>
  <si>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</si>
  <si>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</si>
  <si>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</si>
  <si>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</si>
  <si>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</si>
  <si>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</si>
  <si>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</si>
  <si>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</si>
  <si>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</si>
  <si>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</si>
  <si>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</si>
  <si>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</si>
  <si>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</si>
  <si>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</si>
  <si>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</si>
  <si>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</si>
  <si>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</si>
  <si>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</si>
  <si>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</si>
  <si>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</si>
  <si>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</si>
  <si>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</si>
  <si>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</si>
  <si>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</si>
  <si>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</si>
  <si>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</si>
  <si>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</si>
  <si>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</si>
  <si>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</si>
  <si>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</si>
  <si>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</si>
  <si>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</si>
  <si>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</si>
  <si>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</si>
  <si>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</si>
  <si>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</si>
  <si>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</si>
  <si>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</si>
  <si>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</si>
  <si>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</si>
  <si>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</si>
  <si>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</si>
  <si>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</si>
  <si>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</si>
  <si>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</si>
  <si>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</si>
  <si>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</si>
  <si>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</si>
  <si>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</si>
  <si>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</si>
  <si>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</si>
  <si>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</si>
  <si>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</si>
  <si>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</si>
  <si>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</si>
  <si>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</si>
  <si>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</si>
  <si>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</si>
  <si>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</si>
  <si>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</si>
  <si>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</si>
  <si>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</si>
  <si>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</si>
  <si>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</si>
  <si>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</si>
  <si>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</si>
  <si>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</si>
  <si>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</si>
  <si>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</si>
  <si>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</si>
  <si>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</si>
  <si>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</si>
  <si>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</si>
  <si>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</si>
  <si>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</si>
  <si>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</si>
  <si>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</si>
  <si>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</si>
  <si>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</si>
  <si>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</si>
  <si>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</si>
  <si>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</si>
  <si>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</si>
  <si>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</si>
  <si>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</si>
  <si>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</si>
  <si>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</si>
  <si>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</si>
  <si>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</si>
  <si>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</si>
  <si>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</si>
  <si>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</si>
  <si>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</si>
  <si>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</si>
  <si>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</si>
  <si>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</si>
  <si>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</si>
  <si>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</si>
  <si>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</si>
  <si>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</si>
  <si>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</si>
  <si>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</si>
  <si>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</si>
  <si>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</si>
  <si>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</si>
  <si>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</si>
  <si>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</si>
  <si>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</si>
  <si>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</si>
  <si>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</si>
  <si>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</si>
  <si>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</si>
  <si>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</si>
  <si>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</si>
  <si>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</si>
  <si>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</si>
  <si>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</si>
  <si>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</si>
  <si>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</si>
  <si>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</si>
  <si>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</si>
  <si>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</si>
  <si>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</si>
  <si>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</si>
  <si>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</si>
  <si>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</si>
  <si>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</si>
  <si>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</si>
  <si>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LEVEL 4 NORTH, ST JULIANS COURT, ST JULIANS AVENUE</t>
  </si>
  <si>
    <t>GY1 1WA</t>
  </si>
  <si>
    <t>44 0 1481 722278</t>
  </si>
  <si>
    <t>44 0 1481 722442</t>
  </si>
  <si>
    <t>HTTP://WWW.EQT.GG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</si>
  <si>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</si>
  <si>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</si>
  <si>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</si>
  <si>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</si>
  <si>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</si>
  <si>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</si>
  <si>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</si>
  <si>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802-73229</t>
  </si>
  <si>
    <t>EQT INFRASTRUCTURE (GENERAL PARTNER) LP</t>
  </si>
  <si>
    <t>LEVEL 4 NORTH  ST JULIANS COURT. ST JULIANS AVENUE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</si>
  <si>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</si>
  <si>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</si>
  <si>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</si>
  <si>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</si>
  <si>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</si>
  <si>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</si>
  <si>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802-73225</t>
  </si>
  <si>
    <t>EQT GC II GP LP</t>
  </si>
  <si>
    <t>LEVEL 4 NORTH, ST JULIAN'S COURT</t>
  </si>
  <si>
    <t>ST JULIAN'S AVENUE</t>
  </si>
  <si>
    <t>44 1481 722278</t>
  </si>
  <si>
    <t>44 1481 722442</t>
  </si>
  <si>
    <t>ST JULIAN AVENUE</t>
  </si>
  <si>
    <t>802-73220</t>
  </si>
  <si>
    <t>EQT III (GENERAL PARTNER) LP</t>
  </si>
  <si>
    <t>ST JULIANS AVENUE</t>
  </si>
  <si>
    <t>44 481 722442</t>
  </si>
  <si>
    <t>802-73222</t>
  </si>
  <si>
    <t>EQT IV (GENERAL PARTNER) LP</t>
  </si>
  <si>
    <t>LEVEL  4 NORTH, ST JULIAN'S COURT,</t>
  </si>
  <si>
    <t>ST JULIAN'S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</si>
  <si>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</si>
  <si>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</si>
  <si>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</si>
  <si>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</si>
  <si>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</si>
  <si>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</si>
  <si>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</si>
  <si>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</si>
  <si>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</si>
  <si>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</si>
  <si>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</si>
  <si>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</si>
  <si>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</si>
  <si>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</si>
  <si>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</si>
  <si>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</si>
  <si>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</si>
  <si>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</si>
  <si>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</si>
  <si>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</si>
  <si>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</si>
  <si>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</si>
  <si>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</si>
  <si>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</si>
  <si>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</si>
  <si>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</si>
  <si>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</si>
  <si>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</si>
  <si>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</si>
  <si>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</si>
  <si>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</si>
  <si>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</si>
  <si>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</si>
  <si>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</si>
  <si>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</si>
  <si>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</si>
  <si>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</si>
  <si>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</si>
  <si>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</si>
  <si>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</si>
  <si>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</si>
  <si>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</si>
  <si>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</si>
  <si>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</si>
  <si>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</si>
  <si>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</si>
  <si>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</si>
  <si>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</si>
  <si>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</si>
  <si>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</si>
  <si>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</si>
  <si>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</si>
  <si>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</si>
  <si>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</si>
  <si>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</si>
  <si>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</si>
  <si>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</si>
  <si>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</si>
  <si>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</si>
  <si>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</si>
  <si>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</si>
  <si>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</si>
  <si>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</si>
  <si>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</si>
  <si>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</si>
  <si>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</si>
  <si>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</si>
  <si>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802-74596</t>
  </si>
  <si>
    <t>NC VENTURES, INC.</t>
  </si>
  <si>
    <t>4100 GREENBRIAR</t>
  </si>
  <si>
    <t>SUITE 130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</si>
  <si>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</si>
  <si>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</si>
  <si>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</si>
  <si>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</si>
  <si>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</si>
  <si>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</si>
  <si>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</si>
  <si>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</si>
  <si>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</si>
  <si>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</si>
  <si>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</si>
  <si>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</si>
  <si>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</si>
  <si>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</si>
  <si>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</si>
  <si>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</si>
  <si>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203-482-5805</t>
  </si>
  <si>
    <t>HTTP://WWW.ACCRETIVECAPITAL.COM</t>
  </si>
  <si>
    <t>802-76359</t>
  </si>
  <si>
    <t>NORTHWEST VENTURE SERVICES CORPORATION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</si>
  <si>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</si>
  <si>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</si>
  <si>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</si>
  <si>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</si>
  <si>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</si>
  <si>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</si>
  <si>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</si>
  <si>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</si>
  <si>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</si>
  <si>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802-107362</t>
  </si>
  <si>
    <t>REGIMENT CAPITAL ADVISORS</t>
  </si>
  <si>
    <t>REGIMENT CAPITAL MANAGEMENT, LLC</t>
  </si>
  <si>
    <t>222 BERKELEY STREET</t>
  </si>
  <si>
    <t>12TH FLOOR</t>
  </si>
  <si>
    <t>617-488-1600</t>
  </si>
  <si>
    <t>617-488-1660</t>
  </si>
  <si>
    <t>HTTP://WWW.REGIMENTCAPITAL.COM</t>
  </si>
  <si>
    <t>VXQ1JU1Z4HS2H415IN90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</si>
  <si>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</si>
  <si>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</si>
  <si>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</si>
  <si>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</si>
  <si>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</si>
  <si>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</si>
  <si>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</si>
  <si>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</si>
  <si>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</si>
  <si>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</si>
  <si>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</si>
  <si>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</si>
  <si>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</si>
  <si>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</si>
  <si>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</si>
  <si>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</si>
  <si>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</si>
  <si>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</si>
  <si>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</si>
  <si>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</si>
  <si>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</si>
  <si>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</si>
  <si>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</si>
  <si>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</si>
  <si>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</si>
  <si>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</si>
  <si>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</si>
  <si>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</si>
  <si>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</si>
  <si>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</si>
  <si>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</si>
  <si>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</si>
  <si>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</si>
  <si>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</si>
  <si>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</si>
  <si>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</si>
  <si>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</si>
  <si>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</si>
  <si>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</si>
  <si>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</si>
  <si>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</si>
  <si>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</si>
  <si>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</si>
  <si>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</si>
  <si>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</si>
  <si>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</si>
  <si>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</si>
  <si>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</si>
  <si>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</si>
  <si>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</si>
  <si>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</si>
  <si>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</si>
  <si>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</si>
  <si>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</si>
  <si>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</si>
  <si>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</si>
  <si>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</si>
  <si>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</si>
  <si>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</si>
  <si>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</si>
  <si>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</si>
  <si>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</si>
  <si>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</si>
  <si>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</si>
  <si>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</si>
  <si>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HTTP://WWW.NEA.COM</t>
  </si>
  <si>
    <t>802-74538</t>
  </si>
  <si>
    <t>INDIGO CAPITAL LLP</t>
  </si>
  <si>
    <t>33 ST JAMES'S SQUARE</t>
  </si>
  <si>
    <t>SW1Y 4JS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</si>
  <si>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</si>
  <si>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</si>
  <si>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</si>
  <si>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</si>
  <si>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</si>
  <si>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</si>
  <si>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</si>
  <si>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</si>
  <si>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</si>
  <si>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</si>
  <si>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</si>
  <si>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</si>
  <si>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</si>
  <si>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</si>
  <si>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</si>
  <si>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</si>
  <si>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</si>
  <si>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</si>
  <si>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</si>
  <si>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</si>
  <si>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</si>
  <si>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</si>
  <si>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</si>
  <si>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</si>
  <si>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</si>
  <si>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</si>
  <si>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</si>
  <si>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</si>
  <si>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</si>
  <si>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</si>
  <si>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</si>
  <si>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</si>
  <si>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</si>
  <si>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</si>
  <si>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</si>
  <si>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</si>
  <si>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</si>
  <si>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</si>
  <si>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</si>
  <si>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</si>
  <si>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</si>
  <si>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</si>
  <si>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</si>
  <si>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</si>
  <si>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</si>
  <si>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</si>
  <si>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</si>
  <si>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</si>
  <si>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</si>
  <si>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</si>
  <si>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</si>
  <si>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</si>
  <si>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802-75938</t>
  </si>
  <si>
    <t>COMGEST ASSET MANAGEMENT INTERNATIONAL LIMITED</t>
  </si>
  <si>
    <t>46 ST STEPHEN'S GREEN</t>
  </si>
  <si>
    <t>DUBLIN 2</t>
  </si>
  <si>
    <t>Ireland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</si>
  <si>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</si>
  <si>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</si>
  <si>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</si>
  <si>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</si>
  <si>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</si>
  <si>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</si>
  <si>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</si>
  <si>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</si>
  <si>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</si>
  <si>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</si>
  <si>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</si>
  <si>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</si>
  <si>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</si>
  <si>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</si>
  <si>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</si>
  <si>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</si>
  <si>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</si>
  <si>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</si>
  <si>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</si>
  <si>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</si>
  <si>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</si>
  <si>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</si>
  <si>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</si>
  <si>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</si>
  <si>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</si>
  <si>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</si>
  <si>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</si>
  <si>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</si>
  <si>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</si>
  <si>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</si>
  <si>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</si>
  <si>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</si>
  <si>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</si>
  <si>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</si>
  <si>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</si>
  <si>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</si>
  <si>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</si>
  <si>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</si>
  <si>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</si>
  <si>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</si>
  <si>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</si>
  <si>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</si>
  <si>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</si>
  <si>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</si>
  <si>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</si>
  <si>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</si>
  <si>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</si>
  <si>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</si>
  <si>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</si>
  <si>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OC318087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</si>
  <si>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</si>
  <si>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</si>
  <si>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</si>
  <si>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</si>
  <si>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</si>
  <si>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</si>
  <si>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</si>
  <si>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</si>
  <si>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</si>
  <si>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</si>
  <si>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</si>
  <si>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</si>
  <si>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</si>
  <si>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</si>
  <si>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</si>
  <si>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</si>
  <si>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</si>
  <si>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</si>
  <si>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</si>
  <si>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</si>
  <si>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</si>
  <si>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</si>
  <si>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</si>
  <si>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</si>
  <si>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</si>
  <si>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</si>
  <si>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</si>
  <si>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</si>
  <si>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</si>
  <si>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</si>
  <si>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</si>
  <si>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</si>
  <si>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</si>
  <si>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</si>
  <si>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</si>
  <si>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</si>
  <si>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</si>
  <si>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</si>
  <si>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</si>
  <si>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</si>
  <si>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</si>
  <si>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</si>
  <si>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</si>
  <si>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</si>
  <si>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</si>
  <si>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</si>
  <si>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</si>
  <si>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</si>
  <si>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</si>
  <si>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</si>
  <si>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</si>
  <si>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</si>
  <si>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</si>
  <si>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</si>
  <si>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</si>
  <si>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</si>
  <si>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</si>
  <si>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</si>
  <si>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</si>
  <si>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</si>
  <si>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</si>
  <si>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</si>
  <si>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</si>
  <si>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</si>
  <si>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</si>
  <si>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</si>
  <si>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</si>
  <si>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</si>
  <si>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</si>
  <si>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</si>
  <si>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</si>
  <si>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</si>
  <si>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</si>
  <si>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ST HELIER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</si>
  <si>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</si>
  <si>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</si>
  <si>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</si>
  <si>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</si>
  <si>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</si>
  <si>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</si>
  <si>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</si>
  <si>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</si>
  <si>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</si>
  <si>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</si>
  <si>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</si>
  <si>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</si>
  <si>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</si>
  <si>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</si>
  <si>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</si>
  <si>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</si>
  <si>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</si>
  <si>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</si>
  <si>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</si>
  <si>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</si>
  <si>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</si>
  <si>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</si>
  <si>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</si>
  <si>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</si>
  <si>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</si>
  <si>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</si>
  <si>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</si>
  <si>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</si>
  <si>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</si>
  <si>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</si>
  <si>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</si>
  <si>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</si>
  <si>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</si>
  <si>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</si>
  <si>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</si>
  <si>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</si>
  <si>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</si>
  <si>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</si>
  <si>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</si>
  <si>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</si>
  <si>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</si>
  <si>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</si>
  <si>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</si>
  <si>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</si>
  <si>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</si>
  <si>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</si>
  <si>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</si>
  <si>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</si>
  <si>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</si>
  <si>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</si>
  <si>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</si>
  <si>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</si>
  <si>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</si>
  <si>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</si>
  <si>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</si>
  <si>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</si>
  <si>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</si>
  <si>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</si>
  <si>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</si>
  <si>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</si>
  <si>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</si>
  <si>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</si>
  <si>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</si>
  <si>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</si>
  <si>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</si>
  <si>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</si>
  <si>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</si>
  <si>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</si>
  <si>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</si>
  <si>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</si>
  <si>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</si>
  <si>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</si>
  <si>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</si>
  <si>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</si>
  <si>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</si>
  <si>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</si>
  <si>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</si>
  <si>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</si>
  <si>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</si>
  <si>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</si>
  <si>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</si>
  <si>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</si>
  <si>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</si>
  <si>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</si>
  <si>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</si>
  <si>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</si>
  <si>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</si>
  <si>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</si>
  <si>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</si>
  <si>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</si>
  <si>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</si>
  <si>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</si>
  <si>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</si>
  <si>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</si>
  <si>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</si>
  <si>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</si>
  <si>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</si>
  <si>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</si>
  <si>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</si>
  <si>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</si>
  <si>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</si>
  <si>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</si>
  <si>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802-107376</t>
  </si>
  <si>
    <t>VINTAGE CAPITAL MANAGEMENT, LLC</t>
  </si>
  <si>
    <t>4705 S. APOPKA VINELAND ROAD STE 210</t>
  </si>
  <si>
    <t>ORLANDO</t>
  </si>
  <si>
    <t>407-876-0279</t>
  </si>
  <si>
    <t>208-728-8007</t>
  </si>
  <si>
    <t>HTTP://VINTAGECAPITALMANAGEMENT.COM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</si>
  <si>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</si>
  <si>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</si>
  <si>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</si>
  <si>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</si>
  <si>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</si>
  <si>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</si>
  <si>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</si>
  <si>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</si>
  <si>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</si>
  <si>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</si>
  <si>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</si>
  <si>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</si>
  <si>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</si>
  <si>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</si>
  <si>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</si>
  <si>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</si>
  <si>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</si>
  <si>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</si>
  <si>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</si>
  <si>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</si>
  <si>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</si>
  <si>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</si>
  <si>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</si>
  <si>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</si>
  <si>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</si>
  <si>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</si>
  <si>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</si>
  <si>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</si>
  <si>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</si>
  <si>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</si>
  <si>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</si>
  <si>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</si>
  <si>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</si>
  <si>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</si>
  <si>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</si>
  <si>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</si>
  <si>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</si>
  <si>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</si>
  <si>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</si>
  <si>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</si>
  <si>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</si>
  <si>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</si>
  <si>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</si>
  <si>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</si>
  <si>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</si>
  <si>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</si>
  <si>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</si>
  <si>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</si>
  <si>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</si>
  <si>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440 N. WELLS STREET</t>
  </si>
  <si>
    <t>SUITE 420</t>
  </si>
  <si>
    <t>312-857-2800</t>
  </si>
  <si>
    <t>312-857-1800</t>
  </si>
  <si>
    <t>HTTP://WWW.APEXVC.COM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</si>
  <si>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</si>
  <si>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</si>
  <si>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</si>
  <si>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</si>
  <si>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</si>
  <si>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</si>
  <si>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</si>
  <si>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</si>
  <si>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</si>
  <si>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</si>
  <si>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</si>
  <si>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</si>
  <si>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</si>
  <si>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</si>
  <si>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</si>
  <si>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</si>
  <si>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</si>
  <si>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</si>
  <si>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</si>
  <si>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</si>
  <si>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</si>
  <si>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</si>
  <si>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</si>
  <si>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</si>
  <si>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</si>
  <si>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</si>
  <si>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</si>
  <si>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</si>
  <si>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</si>
  <si>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</si>
  <si>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</si>
  <si>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</si>
  <si>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</si>
  <si>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</si>
  <si>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</si>
  <si>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</si>
  <si>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</si>
  <si>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</si>
  <si>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</si>
  <si>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</si>
  <si>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</si>
  <si>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</si>
  <si>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</si>
  <si>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</si>
  <si>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</si>
  <si>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</si>
  <si>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</si>
  <si>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</si>
  <si>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</si>
  <si>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</si>
  <si>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</si>
  <si>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</si>
  <si>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</si>
  <si>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</si>
  <si>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</si>
  <si>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</si>
  <si>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</si>
  <si>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</si>
  <si>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</si>
  <si>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</si>
  <si>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</si>
  <si>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</si>
  <si>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</si>
  <si>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</si>
  <si>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</si>
  <si>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</si>
  <si>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</si>
  <si>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</si>
  <si>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</si>
  <si>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</si>
  <si>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</si>
  <si>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</si>
  <si>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</si>
  <si>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</si>
  <si>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</si>
  <si>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</si>
  <si>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</si>
  <si>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</si>
  <si>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</si>
  <si>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</si>
  <si>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</si>
  <si>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</si>
  <si>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</si>
  <si>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</si>
  <si>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</si>
  <si>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</si>
  <si>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</si>
  <si>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</si>
  <si>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</si>
  <si>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</si>
  <si>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</si>
  <si>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</si>
  <si>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</si>
  <si>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</si>
  <si>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</si>
  <si>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</si>
  <si>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</si>
  <si>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</si>
  <si>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</si>
  <si>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</si>
  <si>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</si>
  <si>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</si>
  <si>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</si>
  <si>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</si>
  <si>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</si>
  <si>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</si>
  <si>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</si>
  <si>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</si>
  <si>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802-107339</t>
  </si>
  <si>
    <t>EMPIRE CAPITAL MANAGEMENT LLC</t>
  </si>
  <si>
    <t>ONE GORHAM ISLAND</t>
  </si>
  <si>
    <t>SUITE 201</t>
  </si>
  <si>
    <t>203-454-1019</t>
  </si>
  <si>
    <t>203-454-1539</t>
  </si>
  <si>
    <t>HTTPS://WWW.EMPIRECAPITAL.COM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</si>
  <si>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</si>
  <si>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</si>
  <si>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</si>
  <si>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</si>
  <si>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</si>
  <si>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</si>
  <si>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</si>
  <si>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</si>
  <si>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</si>
  <si>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</si>
  <si>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</si>
  <si>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</si>
  <si>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</si>
  <si>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</si>
  <si>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</si>
  <si>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</si>
  <si>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</si>
  <si>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</si>
  <si>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</si>
  <si>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</si>
  <si>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</si>
  <si>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</si>
  <si>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6TH FLOOR, 37 ESPLANADE, ST HELIER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</si>
  <si>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</si>
  <si>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</si>
  <si>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</si>
  <si>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</si>
  <si>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</si>
  <si>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</si>
  <si>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</si>
  <si>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</si>
  <si>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</si>
  <si>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</si>
  <si>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</si>
  <si>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SUITE 402</t>
  </si>
  <si>
    <t>BERWYN</t>
  </si>
  <si>
    <t>610-572-4529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</si>
  <si>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</si>
  <si>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</si>
  <si>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</si>
  <si>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</si>
  <si>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</si>
  <si>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</si>
  <si>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</si>
  <si>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</si>
  <si>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</si>
  <si>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</si>
  <si>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</si>
  <si>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</si>
  <si>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</si>
  <si>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</si>
  <si>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</si>
  <si>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</si>
  <si>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</si>
  <si>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</si>
  <si>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</si>
  <si>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</si>
  <si>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</si>
  <si>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</si>
  <si>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</si>
  <si>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</si>
  <si>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</si>
  <si>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</si>
  <si>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</si>
  <si>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</si>
  <si>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</si>
  <si>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</si>
  <si>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</si>
  <si>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</si>
  <si>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</si>
  <si>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</si>
  <si>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</si>
  <si>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</si>
  <si>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</si>
  <si>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</si>
  <si>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</si>
  <si>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</si>
  <si>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802-74561</t>
  </si>
  <si>
    <t>SLOANE ROBINSON LLP</t>
  </si>
  <si>
    <t>36 QUEEN STREET</t>
  </si>
  <si>
    <t>EC4R 1BN</t>
  </si>
  <si>
    <t>0044 20 7929 2771</t>
  </si>
  <si>
    <t>Other</t>
  </si>
  <si>
    <t>HTTP://WWW.SLOANEROBINSON.COM</t>
  </si>
  <si>
    <t>549300YQ7FS9SJWWV657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</si>
  <si>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</si>
  <si>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</si>
  <si>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</si>
  <si>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</si>
  <si>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</si>
  <si>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</si>
  <si>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</si>
  <si>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</si>
  <si>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</si>
  <si>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</si>
  <si>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</si>
  <si>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</si>
  <si>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</si>
  <si>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</si>
  <si>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</si>
  <si>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</si>
  <si>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</si>
  <si>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</si>
  <si>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</si>
  <si>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</si>
  <si>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</si>
  <si>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</si>
  <si>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</si>
  <si>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</si>
  <si>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</si>
  <si>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</si>
  <si>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</si>
  <si>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</si>
  <si>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</si>
  <si>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</si>
  <si>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</si>
  <si>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</si>
  <si>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</si>
  <si>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</si>
  <si>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</si>
  <si>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</si>
  <si>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</si>
  <si>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</si>
  <si>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</si>
  <si>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</si>
  <si>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</si>
  <si>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</si>
  <si>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</si>
  <si>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</si>
  <si>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</si>
  <si>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</si>
  <si>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</si>
  <si>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</si>
  <si>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</si>
  <si>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</si>
  <si>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</si>
  <si>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</si>
  <si>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</si>
  <si>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</si>
  <si>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</si>
  <si>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</si>
  <si>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</si>
  <si>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</si>
  <si>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</si>
  <si>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</si>
  <si>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</si>
  <si>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610-975-9330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</si>
  <si>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</si>
  <si>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</si>
  <si>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</si>
  <si>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</si>
  <si>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</si>
  <si>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</si>
  <si>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</si>
  <si>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</si>
  <si>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</si>
  <si>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</si>
  <si>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</si>
  <si>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</si>
  <si>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</si>
  <si>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</si>
  <si>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</si>
  <si>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</si>
  <si>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</si>
  <si>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</si>
  <si>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</t>
  </si>
  <si>
    <t>SUITE 4500</t>
  </si>
  <si>
    <t>202-536-1200</t>
  </si>
  <si>
    <t>202-872-7824</t>
  </si>
  <si>
    <t>HTTP://WWW.TORCHHILL.COM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</si>
  <si>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</si>
  <si>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</si>
  <si>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</si>
  <si>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</si>
  <si>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</si>
  <si>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</si>
  <si>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</si>
  <si>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</si>
  <si>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</si>
  <si>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</si>
  <si>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</si>
  <si>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</si>
  <si>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</si>
  <si>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650-743-4764</t>
  </si>
  <si>
    <t>650-357-7987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</si>
  <si>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</si>
  <si>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</si>
  <si>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</si>
  <si>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</si>
  <si>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</si>
  <si>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</si>
  <si>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</si>
  <si>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</si>
  <si>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</si>
  <si>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</si>
  <si>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</si>
  <si>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</si>
  <si>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</si>
  <si>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</si>
  <si>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</si>
  <si>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</si>
  <si>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</si>
  <si>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</si>
  <si>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</si>
  <si>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</si>
  <si>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</si>
  <si>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</si>
  <si>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</si>
  <si>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</si>
  <si>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</si>
  <si>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</si>
  <si>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</si>
  <si>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</si>
  <si>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</si>
  <si>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</si>
  <si>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</si>
  <si>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</si>
  <si>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</si>
  <si>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</si>
  <si>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</si>
  <si>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</si>
  <si>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</si>
  <si>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</si>
  <si>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</si>
  <si>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</si>
  <si>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</si>
  <si>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</si>
  <si>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</si>
  <si>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</si>
  <si>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</si>
  <si>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</si>
  <si>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</si>
  <si>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</si>
  <si>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</si>
  <si>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</si>
  <si>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</si>
  <si>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</si>
  <si>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</si>
  <si>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</si>
  <si>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</si>
  <si>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</si>
  <si>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</si>
  <si>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</si>
  <si>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</si>
  <si>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</si>
  <si>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</si>
  <si>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</si>
  <si>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</si>
  <si>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</si>
  <si>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</si>
  <si>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</si>
  <si>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</si>
  <si>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</si>
  <si>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</si>
  <si>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</si>
  <si>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</si>
  <si>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</si>
  <si>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</si>
  <si>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</si>
  <si>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</si>
  <si>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</si>
  <si>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</si>
  <si>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</si>
  <si>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</si>
  <si>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</si>
  <si>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</si>
  <si>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</si>
  <si>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</si>
  <si>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</si>
  <si>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</si>
  <si>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</si>
  <si>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</si>
  <si>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</si>
  <si>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</si>
  <si>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</si>
  <si>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</si>
  <si>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</si>
  <si>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</si>
  <si>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</si>
  <si>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</si>
  <si>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</si>
  <si>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</si>
  <si>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</si>
  <si>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</si>
  <si>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</si>
  <si>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</si>
  <si>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</si>
  <si>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</si>
  <si>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802-88189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</si>
  <si>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</si>
  <si>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</si>
  <si>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</si>
  <si>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</si>
  <si>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</si>
  <si>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</si>
  <si>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</si>
  <si>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</si>
  <si>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</si>
  <si>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</si>
  <si>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</si>
  <si>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</si>
  <si>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</si>
  <si>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</si>
  <si>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</si>
  <si>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</si>
  <si>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</si>
  <si>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</si>
  <si>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</si>
  <si>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</si>
  <si>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</si>
  <si>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</si>
  <si>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</si>
  <si>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</si>
  <si>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</si>
  <si>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</si>
  <si>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</si>
  <si>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</si>
  <si>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</si>
  <si>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</si>
  <si>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</si>
  <si>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</si>
  <si>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</si>
  <si>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</si>
  <si>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</si>
  <si>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</si>
  <si>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</si>
  <si>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</si>
  <si>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</si>
  <si>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</si>
  <si>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</si>
  <si>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SOCIÉTÉ PAR ACTIONS SIMPLIFIÉE</t>
  </si>
  <si>
    <t>802-75563</t>
  </si>
  <si>
    <t>DN CAPITAL (US), INC</t>
  </si>
  <si>
    <t>2882 SAND HILL ROAD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</si>
  <si>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</si>
  <si>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</si>
  <si>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</si>
  <si>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</si>
  <si>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</si>
  <si>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</si>
  <si>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</si>
  <si>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</si>
  <si>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</si>
  <si>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</si>
  <si>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</si>
  <si>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</si>
  <si>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</si>
  <si>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</si>
  <si>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</si>
  <si>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</si>
  <si>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HTTP://500.CO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</si>
  <si>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</si>
  <si>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</si>
  <si>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</si>
  <si>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</si>
  <si>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</si>
  <si>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</si>
  <si>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</si>
  <si>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</si>
  <si>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</si>
  <si>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</si>
  <si>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6070 POPLAR AVENUE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</si>
  <si>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</si>
  <si>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</si>
  <si>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</si>
  <si>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</si>
  <si>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</si>
  <si>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</si>
  <si>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</si>
  <si>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</si>
  <si>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</si>
  <si>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</si>
  <si>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</si>
  <si>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</si>
  <si>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</si>
  <si>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</si>
  <si>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</si>
  <si>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</si>
  <si>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</si>
  <si>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</si>
  <si>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</si>
  <si>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</si>
  <si>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</si>
  <si>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</si>
  <si>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</si>
  <si>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</si>
  <si>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</si>
  <si>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</si>
  <si>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</si>
  <si>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</si>
  <si>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</si>
  <si>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</si>
  <si>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</si>
  <si>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</si>
  <si>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</si>
  <si>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</si>
  <si>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</si>
  <si>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</si>
  <si>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</si>
  <si>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</si>
  <si>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</si>
  <si>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</si>
  <si>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</si>
  <si>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</si>
  <si>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</si>
  <si>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</si>
  <si>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</si>
  <si>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</si>
  <si>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</si>
  <si>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</si>
  <si>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</si>
  <si>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</si>
  <si>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</si>
  <si>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</si>
  <si>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</si>
  <si>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</si>
  <si>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</si>
  <si>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</si>
  <si>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</si>
  <si>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</si>
  <si>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</si>
  <si>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</si>
  <si>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</si>
  <si>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</si>
  <si>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</si>
  <si>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</si>
  <si>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</si>
  <si>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</si>
  <si>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</si>
  <si>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</si>
  <si>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</si>
  <si>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</si>
  <si>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</si>
  <si>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</si>
  <si>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</si>
  <si>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</si>
  <si>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</si>
  <si>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</si>
  <si>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</si>
  <si>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</si>
  <si>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</si>
  <si>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</si>
  <si>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</si>
  <si>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</si>
  <si>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</si>
  <si>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</si>
  <si>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</si>
  <si>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</si>
  <si>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</si>
  <si>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</si>
  <si>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</si>
  <si>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</si>
  <si>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</si>
  <si>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</si>
  <si>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</si>
  <si>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</si>
  <si>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</si>
  <si>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</si>
  <si>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</si>
  <si>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</si>
  <si>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</si>
  <si>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</si>
  <si>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</si>
  <si>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</si>
  <si>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</si>
  <si>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</si>
  <si>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</si>
  <si>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</si>
  <si>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</si>
  <si>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</si>
  <si>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</si>
  <si>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</si>
  <si>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</si>
  <si>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</si>
  <si>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</si>
  <si>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</si>
  <si>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</si>
  <si>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</si>
  <si>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802-75267</t>
  </si>
  <si>
    <t>PHASE4 PARTNERS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</si>
  <si>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</si>
  <si>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</si>
  <si>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</si>
  <si>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</si>
  <si>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</si>
  <si>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</si>
  <si>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</si>
  <si>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</si>
  <si>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</si>
  <si>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</si>
  <si>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</si>
  <si>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</si>
  <si>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</si>
  <si>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</si>
  <si>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</si>
  <si>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</si>
  <si>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440-848-4986</t>
  </si>
  <si>
    <t>HTTP://WWW.GENACAST.COM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</si>
  <si>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</si>
  <si>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</si>
  <si>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</si>
  <si>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</si>
  <si>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</si>
  <si>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</si>
  <si>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</si>
  <si>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</si>
  <si>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</si>
  <si>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</si>
  <si>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</si>
  <si>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</si>
  <si>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</si>
  <si>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</si>
  <si>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</si>
  <si>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</si>
  <si>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</si>
  <si>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802-75245</t>
  </si>
  <si>
    <t>CVC CAPITAL PARTNERS ADVISORY COMPANY LIMITED</t>
  </si>
  <si>
    <t>LIME GROVE HOUSE</t>
  </si>
  <si>
    <t>GREEN STREET</t>
  </si>
  <si>
    <t>ST. HELIER, CHANNEL ISLANDS</t>
  </si>
  <si>
    <t>JE1 2ST</t>
  </si>
  <si>
    <t>+44 (0) 1534 828 750</t>
  </si>
  <si>
    <t>+44 (0) 1534 828 751</t>
  </si>
  <si>
    <t>HTTPS://WWW.CVC.COM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</si>
  <si>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</si>
  <si>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</si>
  <si>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</si>
  <si>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</si>
  <si>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</si>
  <si>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</si>
  <si>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</si>
  <si>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</si>
  <si>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</si>
  <si>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</si>
  <si>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</si>
  <si>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</si>
  <si>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</si>
  <si>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</si>
  <si>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</si>
  <si>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</si>
  <si>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</si>
  <si>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</si>
  <si>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</si>
  <si>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</si>
  <si>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</si>
  <si>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</si>
  <si>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</si>
  <si>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</si>
  <si>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</si>
  <si>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</si>
  <si>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</si>
  <si>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</si>
  <si>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</si>
  <si>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</si>
  <si>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</si>
  <si>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</si>
  <si>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</si>
  <si>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</si>
  <si>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</si>
  <si>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</si>
  <si>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</si>
  <si>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</si>
  <si>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</si>
  <si>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</si>
  <si>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</si>
  <si>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</si>
  <si>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</si>
  <si>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</si>
  <si>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</si>
  <si>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</si>
  <si>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</si>
  <si>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</si>
  <si>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</si>
  <si>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</si>
  <si>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</si>
  <si>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</si>
  <si>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</si>
  <si>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</si>
  <si>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</si>
  <si>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</si>
  <si>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</si>
  <si>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</si>
  <si>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</si>
  <si>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</si>
  <si>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</si>
  <si>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</si>
  <si>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</si>
  <si>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</si>
  <si>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</si>
  <si>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</si>
  <si>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</si>
  <si>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</si>
  <si>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</si>
  <si>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</si>
  <si>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</si>
  <si>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</si>
  <si>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ONE MARITIME PLAZA</t>
  </si>
  <si>
    <t>SUITE 1975</t>
  </si>
  <si>
    <t>415-875-7777</t>
  </si>
  <si>
    <t>415-875-7770</t>
  </si>
  <si>
    <t>HTTP://WWW.KEARNYVP.COM</t>
  </si>
  <si>
    <t>802-74767</t>
  </si>
  <si>
    <t>BRIGHTLINE CAPITAL MANAGEMENT, LLC</t>
  </si>
  <si>
    <t>55 OLD FIELD POINT ROAD</t>
  </si>
  <si>
    <t>203-742-1341</t>
  </si>
  <si>
    <t>HTTP://WWW.BRIGHTLINECAPITAL.COM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</si>
  <si>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</si>
  <si>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</si>
  <si>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</si>
  <si>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</si>
  <si>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</si>
  <si>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</si>
  <si>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</si>
  <si>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</si>
  <si>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</si>
  <si>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</si>
  <si>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</si>
  <si>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</si>
  <si>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</si>
  <si>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</si>
  <si>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</si>
  <si>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</si>
  <si>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</si>
  <si>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</si>
  <si>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</si>
  <si>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</si>
  <si>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</si>
  <si>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</si>
  <si>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</si>
  <si>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</si>
  <si>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</si>
  <si>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</si>
  <si>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</si>
  <si>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</si>
  <si>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</si>
  <si>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</si>
  <si>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</si>
  <si>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</si>
  <si>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</si>
  <si>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</si>
  <si>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</si>
  <si>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</si>
  <si>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</si>
  <si>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</si>
  <si>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</si>
  <si>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</si>
  <si>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</si>
  <si>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</si>
  <si>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</si>
  <si>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</si>
  <si>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</si>
  <si>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</si>
  <si>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</si>
  <si>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</si>
  <si>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</si>
  <si>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</si>
  <si>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</si>
  <si>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</si>
  <si>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</si>
  <si>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</si>
  <si>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</si>
  <si>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</si>
  <si>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</si>
  <si>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</si>
  <si>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</si>
  <si>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</si>
  <si>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</si>
  <si>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</si>
  <si>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</si>
  <si>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</si>
  <si>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</si>
  <si>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</si>
  <si>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</si>
  <si>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</si>
  <si>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</si>
  <si>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</si>
  <si>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</si>
  <si>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</si>
  <si>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</si>
  <si>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</si>
  <si>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</si>
  <si>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</si>
  <si>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</si>
  <si>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</si>
  <si>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</si>
  <si>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</si>
  <si>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</si>
  <si>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</si>
  <si>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</si>
  <si>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</si>
  <si>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</si>
  <si>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</si>
  <si>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</si>
  <si>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</si>
  <si>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</si>
  <si>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</si>
  <si>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</si>
  <si>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</si>
  <si>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</si>
  <si>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</si>
  <si>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</si>
  <si>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</si>
  <si>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</si>
  <si>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</si>
  <si>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</si>
  <si>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</si>
  <si>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</si>
  <si>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</si>
  <si>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</si>
  <si>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</si>
  <si>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</si>
  <si>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</si>
  <si>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</si>
  <si>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</si>
  <si>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</si>
  <si>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</si>
  <si>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</si>
  <si>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</si>
  <si>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</si>
  <si>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</si>
  <si>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</si>
  <si>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</si>
  <si>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</si>
  <si>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</si>
  <si>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</si>
  <si>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</si>
  <si>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</si>
  <si>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</si>
  <si>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</si>
  <si>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</si>
  <si>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</si>
  <si>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</si>
  <si>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</si>
  <si>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</si>
  <si>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</si>
  <si>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</si>
  <si>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</si>
  <si>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</si>
  <si>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</si>
  <si>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</si>
  <si>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</si>
  <si>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</si>
  <si>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</si>
  <si>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</si>
  <si>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</si>
  <si>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</si>
  <si>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</si>
  <si>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</si>
  <si>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</si>
  <si>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</si>
  <si>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</si>
  <si>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</si>
  <si>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</si>
  <si>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</si>
  <si>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</si>
  <si>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</si>
  <si>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</si>
  <si>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</si>
  <si>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</si>
  <si>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</si>
  <si>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</si>
  <si>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</si>
  <si>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</si>
  <si>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</si>
  <si>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</si>
  <si>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</si>
  <si>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</si>
  <si>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</si>
  <si>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</si>
  <si>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</si>
  <si>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</si>
  <si>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</si>
  <si>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</si>
  <si>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</si>
  <si>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</si>
  <si>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</si>
  <si>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</si>
  <si>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</si>
  <si>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</si>
  <si>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</si>
  <si>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</si>
  <si>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</si>
  <si>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</si>
  <si>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</si>
  <si>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</si>
  <si>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</si>
  <si>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</si>
  <si>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213800XWU8VN3V7PVW75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</si>
  <si>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</si>
  <si>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</si>
  <si>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</si>
  <si>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</si>
  <si>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</si>
  <si>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</si>
  <si>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</si>
  <si>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</si>
  <si>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</si>
  <si>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</si>
  <si>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</si>
  <si>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</si>
  <si>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</si>
  <si>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</si>
  <si>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</si>
  <si>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</si>
  <si>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</si>
  <si>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</si>
  <si>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</si>
  <si>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</si>
  <si>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</si>
  <si>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455 MARKET STREET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</si>
  <si>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</si>
  <si>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</si>
  <si>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</si>
  <si>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</si>
  <si>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</si>
  <si>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</si>
  <si>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952-908-9680</t>
  </si>
  <si>
    <t>952-908-9780</t>
  </si>
  <si>
    <t>HTTP://WWW.LEMHIVENTURES.COM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</si>
  <si>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</si>
  <si>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</si>
  <si>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</si>
  <si>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</si>
  <si>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</si>
  <si>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</si>
  <si>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</si>
  <si>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</si>
  <si>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</si>
  <si>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</si>
  <si>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</si>
  <si>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</si>
  <si>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</si>
  <si>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</si>
  <si>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</si>
  <si>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</si>
  <si>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</si>
  <si>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</si>
  <si>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</si>
  <si>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</si>
  <si>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</si>
  <si>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</si>
  <si>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</si>
  <si>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</si>
  <si>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</si>
  <si>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</si>
  <si>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</si>
  <si>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</si>
  <si>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</si>
  <si>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</si>
  <si>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</si>
  <si>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</si>
  <si>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</si>
  <si>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</si>
  <si>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</si>
  <si>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</si>
  <si>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</si>
  <si>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</si>
  <si>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</si>
  <si>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</si>
  <si>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</si>
  <si>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</si>
  <si>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</si>
  <si>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</si>
  <si>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</si>
  <si>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</si>
  <si>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</si>
  <si>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</si>
  <si>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</si>
  <si>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</si>
  <si>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</si>
  <si>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</si>
  <si>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</si>
  <si>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</si>
  <si>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</si>
  <si>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</si>
  <si>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HTTP://WWW.CALUNIUS.DE/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</si>
  <si>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</si>
  <si>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</si>
  <si>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</si>
  <si>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</si>
  <si>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</si>
  <si>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</si>
  <si>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</si>
  <si>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</t>
  </si>
  <si>
    <t>PRIVATE EQUITY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</si>
  <si>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</si>
  <si>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</si>
  <si>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</si>
  <si>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</si>
  <si>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</si>
  <si>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</si>
  <si>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</si>
  <si>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</si>
  <si>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</si>
  <si>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</si>
  <si>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</si>
  <si>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</si>
  <si>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</si>
  <si>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</si>
  <si>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</si>
  <si>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</si>
  <si>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 MANAGEMENT COMPANY, LLC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</si>
  <si>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</si>
  <si>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</si>
  <si>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</si>
  <si>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</si>
  <si>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</si>
  <si>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</si>
  <si>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</si>
  <si>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</si>
  <si>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</si>
  <si>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</si>
  <si>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</si>
  <si>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</si>
  <si>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</si>
  <si>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</si>
  <si>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</si>
  <si>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</si>
  <si>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</si>
  <si>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</si>
  <si>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</si>
  <si>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</si>
  <si>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</si>
  <si>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</si>
  <si>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</si>
  <si>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</si>
  <si>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</si>
  <si>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</si>
  <si>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</si>
  <si>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</si>
  <si>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</si>
  <si>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</si>
  <si>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VENTURE CAPITAL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</si>
  <si>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</si>
  <si>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</si>
  <si>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</si>
  <si>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</si>
  <si>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</si>
  <si>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</si>
  <si>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</si>
  <si>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</si>
  <si>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</si>
  <si>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</si>
  <si>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</si>
  <si>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</si>
  <si>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</si>
  <si>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</si>
  <si>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</si>
  <si>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</si>
  <si>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</si>
  <si>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</si>
  <si>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</si>
  <si>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</si>
  <si>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</si>
  <si>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</si>
  <si>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</si>
  <si>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</si>
  <si>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</si>
  <si>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</si>
  <si>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</si>
  <si>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</si>
  <si>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</si>
  <si>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</si>
  <si>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</si>
  <si>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</si>
  <si>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</si>
  <si>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</si>
  <si>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</si>
  <si>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</si>
  <si>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</si>
  <si>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</si>
  <si>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</si>
  <si>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</si>
  <si>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</si>
  <si>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</si>
  <si>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</si>
  <si>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</si>
  <si>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</si>
  <si>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</si>
  <si>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</si>
  <si>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</si>
  <si>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</si>
  <si>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</si>
  <si>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</si>
  <si>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</si>
  <si>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</si>
  <si>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</si>
  <si>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</si>
  <si>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</si>
  <si>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</si>
  <si>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</si>
  <si>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</si>
  <si>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</si>
  <si>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</si>
  <si>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</si>
  <si>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</si>
  <si>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</si>
  <si>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</si>
  <si>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</si>
  <si>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</si>
  <si>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</si>
  <si>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</si>
  <si>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</si>
  <si>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</si>
  <si>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</si>
  <si>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</si>
  <si>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</si>
  <si>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</si>
  <si>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</si>
  <si>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</si>
  <si>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</si>
  <si>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</si>
  <si>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</si>
  <si>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</si>
  <si>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</si>
  <si>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</si>
  <si>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</si>
  <si>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</si>
  <si>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</si>
  <si>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</si>
  <si>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</si>
  <si>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</si>
  <si>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</si>
  <si>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</si>
  <si>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</si>
  <si>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</si>
  <si>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</si>
  <si>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</si>
  <si>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</si>
  <si>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</si>
  <si>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</si>
  <si>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</si>
  <si>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</si>
  <si>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</si>
  <si>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</si>
  <si>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</si>
  <si>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</si>
  <si>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</si>
  <si>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</si>
  <si>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</si>
  <si>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</si>
  <si>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</si>
  <si>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</si>
  <si>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</si>
  <si>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</si>
  <si>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</si>
  <si>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</si>
  <si>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</si>
  <si>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</si>
  <si>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</si>
  <si>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</si>
  <si>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</si>
  <si>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</si>
  <si>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</si>
  <si>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</si>
  <si>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</si>
  <si>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</si>
  <si>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</si>
  <si>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</si>
  <si>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</si>
  <si>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</si>
  <si>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</si>
  <si>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</si>
  <si>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</si>
  <si>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</si>
  <si>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</si>
  <si>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</si>
  <si>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</si>
  <si>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</si>
  <si>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</si>
  <si>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</si>
  <si>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</si>
  <si>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</si>
  <si>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</si>
  <si>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</si>
  <si>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</si>
  <si>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</si>
  <si>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</si>
  <si>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LEVEL 9, CENTRAL BUILDING</t>
  </si>
  <si>
    <t>1-3 PEDDER STREET</t>
  </si>
  <si>
    <t>HTTP://WWW.PRAXCAPITAL.COM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</si>
  <si>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</si>
  <si>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</si>
  <si>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</si>
  <si>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</si>
  <si>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</si>
  <si>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</si>
  <si>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</si>
  <si>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</si>
  <si>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</si>
  <si>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</si>
  <si>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</si>
  <si>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</si>
  <si>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</si>
  <si>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</si>
  <si>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</si>
  <si>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</si>
  <si>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</si>
  <si>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</si>
  <si>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</si>
  <si>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</si>
  <si>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</si>
  <si>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</si>
  <si>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</si>
  <si>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</si>
  <si>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</si>
  <si>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</si>
  <si>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</si>
  <si>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</si>
  <si>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</si>
  <si>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</si>
  <si>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</si>
  <si>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</si>
  <si>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</si>
  <si>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</si>
  <si>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</si>
  <si>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</si>
  <si>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</si>
  <si>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</si>
  <si>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</si>
  <si>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</si>
  <si>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</si>
  <si>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</si>
  <si>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</si>
  <si>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</si>
  <si>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</si>
  <si>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</si>
  <si>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</si>
  <si>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</si>
  <si>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</si>
  <si>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</si>
  <si>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</si>
  <si>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</si>
  <si>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</si>
  <si>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</si>
  <si>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</si>
  <si>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</si>
  <si>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</si>
  <si>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</si>
  <si>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</si>
  <si>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</si>
  <si>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</si>
  <si>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</si>
  <si>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</si>
  <si>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</si>
  <si>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</si>
  <si>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</si>
  <si>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</si>
  <si>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</si>
  <si>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</si>
  <si>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</si>
  <si>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HTTP://WWW.PRIMARY.VC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</si>
  <si>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</si>
  <si>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</si>
  <si>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</si>
  <si>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</si>
  <si>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</si>
  <si>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</si>
  <si>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802-75378</t>
  </si>
  <si>
    <t>MONTAGU PRIVATE EQUITY, LLP</t>
  </si>
  <si>
    <t>44 207 336 9955</t>
  </si>
  <si>
    <t>44 207 336 9961</t>
  </si>
  <si>
    <t>HTTPS://WWW.MONTAGU.COM</t>
  </si>
  <si>
    <t>802-74623</t>
  </si>
  <si>
    <t>SCP PRIVATE EQUITY MANAGEMENT COMPANY, LLC</t>
  </si>
  <si>
    <t>7 GREAT VALLEY PARKWAY</t>
  </si>
  <si>
    <t>SUITE 190</t>
  </si>
  <si>
    <t>MALVERN</t>
  </si>
  <si>
    <t>610-995-2900</t>
  </si>
  <si>
    <t>610-975-9546</t>
  </si>
  <si>
    <t>HTTP://WWW.SCPPARTNERS.COM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</si>
  <si>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</si>
  <si>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</si>
  <si>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</si>
  <si>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</si>
  <si>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</si>
  <si>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</si>
  <si>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</si>
  <si>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</si>
  <si>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</si>
  <si>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</si>
  <si>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</si>
  <si>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</si>
  <si>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</si>
  <si>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</si>
  <si>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</si>
  <si>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</si>
  <si>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</si>
  <si>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</si>
  <si>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</si>
  <si>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</si>
  <si>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</si>
  <si>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</si>
  <si>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</si>
  <si>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</si>
  <si>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</si>
  <si>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</si>
  <si>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</si>
  <si>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</si>
  <si>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</si>
  <si>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</si>
  <si>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</si>
  <si>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</si>
  <si>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</si>
  <si>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</si>
  <si>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</si>
  <si>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</si>
  <si>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</si>
  <si>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</si>
  <si>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</si>
  <si>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</si>
  <si>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</si>
  <si>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</si>
  <si>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</si>
  <si>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</si>
  <si>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</si>
  <si>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</si>
  <si>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</si>
  <si>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</si>
  <si>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</si>
  <si>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</si>
  <si>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</si>
  <si>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</si>
  <si>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</si>
  <si>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</si>
  <si>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</si>
  <si>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</si>
  <si>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</si>
  <si>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</si>
  <si>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</si>
  <si>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</si>
  <si>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</si>
  <si>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</si>
  <si>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</si>
  <si>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</si>
  <si>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</si>
  <si>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</si>
  <si>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</si>
  <si>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HTTP://WWW.ICGPLC.COM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</si>
  <si>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</si>
  <si>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</si>
  <si>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</si>
  <si>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</si>
  <si>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</si>
  <si>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</si>
  <si>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</si>
  <si>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</si>
  <si>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</si>
  <si>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</si>
  <si>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</si>
  <si>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</si>
  <si>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</si>
  <si>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</si>
  <si>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</si>
  <si>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</si>
  <si>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</si>
  <si>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</si>
  <si>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</si>
  <si>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</si>
  <si>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</si>
  <si>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</si>
  <si>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</si>
  <si>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</si>
  <si>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</si>
  <si>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</si>
  <si>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</si>
  <si>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</si>
  <si>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</si>
  <si>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</si>
  <si>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</si>
  <si>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</si>
  <si>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</si>
  <si>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</si>
  <si>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</si>
  <si>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</si>
  <si>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</si>
  <si>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</si>
  <si>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</si>
  <si>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</si>
  <si>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</si>
  <si>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</si>
  <si>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</si>
  <si>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</si>
  <si>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</si>
  <si>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</si>
  <si>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</si>
  <si>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</si>
  <si>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</si>
  <si>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</si>
  <si>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</si>
  <si>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</si>
  <si>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</si>
  <si>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</si>
  <si>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</si>
  <si>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</si>
  <si>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</si>
  <si>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</si>
  <si>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</si>
  <si>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</si>
  <si>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2850 QUARRY LAKE DRIVE</t>
  </si>
  <si>
    <t>410-895-5800</t>
  </si>
  <si>
    <t>410-895-5808</t>
  </si>
  <si>
    <t>HTTP://WWW.QUESTM.COM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</si>
  <si>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</si>
  <si>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</si>
  <si>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</si>
  <si>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</si>
  <si>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</si>
  <si>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</si>
  <si>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</si>
  <si>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</si>
  <si>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</si>
  <si>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</si>
  <si>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</si>
  <si>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</si>
  <si>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</si>
  <si>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</si>
  <si>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</si>
  <si>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</si>
  <si>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</si>
  <si>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</si>
  <si>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</si>
  <si>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</si>
  <si>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</si>
  <si>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</si>
  <si>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</si>
  <si>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</si>
  <si>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</si>
  <si>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</si>
  <si>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</si>
  <si>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</si>
  <si>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</si>
  <si>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</si>
  <si>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</si>
  <si>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</si>
  <si>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</si>
  <si>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</si>
  <si>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</si>
  <si>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</si>
  <si>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</si>
  <si>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</si>
  <si>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</si>
  <si>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</si>
  <si>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</si>
  <si>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</si>
  <si>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</si>
  <si>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</si>
  <si>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</si>
  <si>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</si>
  <si>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</si>
  <si>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</si>
  <si>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</si>
  <si>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</si>
  <si>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</si>
  <si>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</si>
  <si>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</si>
  <si>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</si>
  <si>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</si>
  <si>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610-854-1403</t>
  </si>
  <si>
    <t>HTTP://WWW.SCPVITALIFE.COM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</si>
  <si>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</si>
  <si>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</si>
  <si>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</si>
  <si>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</si>
  <si>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</si>
  <si>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</si>
  <si>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</si>
  <si>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</si>
  <si>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</si>
  <si>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</si>
  <si>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</si>
  <si>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</si>
  <si>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</si>
  <si>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</si>
  <si>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</si>
  <si>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</si>
  <si>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</si>
  <si>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</si>
  <si>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</si>
  <si>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</si>
  <si>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</si>
  <si>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</si>
  <si>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</si>
  <si>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</si>
  <si>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</si>
  <si>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</si>
  <si>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</si>
  <si>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</si>
  <si>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</si>
  <si>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</si>
  <si>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</si>
  <si>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</si>
  <si>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</si>
  <si>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</si>
  <si>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</si>
  <si>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</si>
  <si>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</si>
  <si>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</si>
  <si>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</si>
  <si>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</si>
  <si>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</si>
  <si>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</si>
  <si>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</si>
  <si>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</si>
  <si>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</si>
  <si>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</si>
  <si>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</si>
  <si>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</si>
  <si>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</si>
  <si>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</si>
  <si>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</si>
  <si>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</si>
  <si>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</si>
  <si>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</si>
  <si>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</si>
  <si>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</si>
  <si>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</si>
  <si>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</si>
  <si>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</si>
  <si>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</si>
  <si>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</si>
  <si>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</si>
  <si>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</si>
  <si>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</si>
  <si>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</si>
  <si>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</si>
  <si>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</si>
  <si>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</si>
  <si>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</si>
  <si>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</si>
  <si>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</si>
  <si>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</si>
  <si>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</si>
  <si>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</si>
  <si>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</si>
  <si>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</si>
  <si>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</si>
  <si>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</si>
  <si>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</si>
  <si>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</si>
  <si>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</si>
  <si>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</si>
  <si>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</si>
  <si>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</si>
  <si>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</si>
  <si>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</si>
  <si>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</si>
  <si>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</si>
  <si>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</si>
  <si>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</si>
  <si>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</si>
  <si>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</si>
  <si>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</si>
  <si>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</si>
  <si>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</si>
  <si>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</si>
  <si>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</si>
  <si>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</si>
  <si>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</si>
  <si>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</si>
  <si>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</si>
  <si>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802-76237</t>
  </si>
  <si>
    <t>NORTH BRIDGE VENTURE MANAGEMENT COMPANY, LLC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</si>
  <si>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</si>
  <si>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</si>
  <si>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</si>
  <si>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</si>
  <si>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</si>
  <si>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</si>
  <si>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</si>
  <si>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</si>
  <si>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</si>
  <si>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</si>
  <si>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</si>
  <si>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</si>
  <si>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HTTP://WWW.ARCUSVENTURES.COM</t>
  </si>
  <si>
    <t>802-74604</t>
  </si>
  <si>
    <t>NATIONAL VENTURE DEVELOPMENT</t>
  </si>
  <si>
    <t>ONE KAISER PLAZA</t>
  </si>
  <si>
    <t>22ND FLOOR</t>
  </si>
  <si>
    <t>OAKLAND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</si>
  <si>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</si>
  <si>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</si>
  <si>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</si>
  <si>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</si>
  <si>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</si>
  <si>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</si>
  <si>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</si>
  <si>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</si>
  <si>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</si>
  <si>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</si>
  <si>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</si>
  <si>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</si>
  <si>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</si>
  <si>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</si>
  <si>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</si>
  <si>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</si>
  <si>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</si>
  <si>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</si>
  <si>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</si>
  <si>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</si>
  <si>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</si>
  <si>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</si>
  <si>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</si>
  <si>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</si>
  <si>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</si>
  <si>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</si>
  <si>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</si>
  <si>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</si>
  <si>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1628 WALNUT STREET</t>
  </si>
  <si>
    <t>303-444-0599</t>
  </si>
  <si>
    <t>720-465-6633</t>
  </si>
  <si>
    <t>HTTP://WWW.GREENMONTCAPITAL.COM</t>
  </si>
  <si>
    <t>802-75348</t>
  </si>
  <si>
    <t>SYNTAXIS CAPITAL LIMITED</t>
  </si>
  <si>
    <t>1 ROYAL PLAZA, ROYAL AVENUE</t>
  </si>
  <si>
    <t>ST. PETER PORT, CHANNEL ISLANDS</t>
  </si>
  <si>
    <t>44 1481 735 875</t>
  </si>
  <si>
    <t>44 1481 715219</t>
  </si>
  <si>
    <t>HTTP://WWW.SYNTAXIS-CAPITAL.COM</t>
  </si>
  <si>
    <t>802-76299</t>
  </si>
  <si>
    <t>GREENMONT FINANCIAL, LLC</t>
  </si>
  <si>
    <t>1634 WALNUT STREET, SUITE 301</t>
  </si>
  <si>
    <t>303-444-0603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</si>
  <si>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</si>
  <si>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</si>
  <si>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</si>
  <si>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</si>
  <si>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</si>
  <si>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</si>
  <si>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</si>
  <si>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</si>
  <si>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</si>
  <si>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</si>
  <si>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</si>
  <si>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802-106481</t>
  </si>
  <si>
    <t>ALTA COMMUNICATIONS, INC.</t>
  </si>
  <si>
    <t>1000 WINTER STREET</t>
  </si>
  <si>
    <t>SUITE 3500</t>
  </si>
  <si>
    <t>617-956-1318</t>
  </si>
  <si>
    <t>617-262-9779</t>
  </si>
  <si>
    <t>HTTP://WWW.ALTACOMM.COM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</si>
  <si>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</si>
  <si>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</si>
  <si>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</si>
  <si>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</si>
  <si>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</si>
  <si>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</si>
  <si>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</si>
  <si>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</si>
  <si>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</si>
  <si>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</si>
  <si>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</si>
  <si>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</si>
  <si>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</si>
  <si>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</si>
  <si>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</si>
  <si>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</si>
  <si>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781-250-0408</t>
  </si>
  <si>
    <t>NONE</t>
  </si>
  <si>
    <t>HTTPS://WWW.ABSVENTURES.COM</t>
  </si>
  <si>
    <t>802-101499</t>
  </si>
  <si>
    <t>RITCHIE CAPITAL MANAGEMENT, L.L.C.</t>
  </si>
  <si>
    <t>62 FORUM LANE</t>
  </si>
  <si>
    <t>SUITE 6102 CAMANA BAY</t>
  </si>
  <si>
    <t>KY-1103</t>
  </si>
  <si>
    <t>HTTP://WWW.RITCHIECAPITAL.COM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</si>
  <si>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</si>
  <si>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</si>
  <si>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</si>
  <si>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</si>
  <si>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</si>
  <si>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</si>
  <si>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</si>
  <si>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</si>
  <si>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</si>
  <si>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</si>
  <si>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</si>
  <si>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</si>
  <si>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</si>
  <si>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</si>
  <si>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</si>
  <si>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</si>
  <si>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</si>
  <si>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</si>
  <si>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</si>
  <si>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</si>
  <si>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</si>
  <si>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</si>
  <si>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</si>
  <si>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</si>
  <si>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</si>
  <si>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</si>
  <si>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</si>
  <si>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</si>
  <si>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</si>
  <si>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</si>
  <si>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</si>
  <si>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</si>
  <si>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</si>
  <si>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</si>
  <si>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</si>
  <si>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</si>
  <si>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</si>
  <si>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</si>
  <si>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</si>
  <si>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</si>
  <si>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</si>
  <si>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</si>
  <si>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</si>
  <si>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</si>
  <si>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</si>
  <si>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</si>
  <si>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</si>
  <si>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</si>
  <si>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</si>
  <si>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</si>
  <si>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</si>
  <si>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</si>
  <si>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</si>
  <si>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</si>
  <si>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</si>
  <si>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</si>
  <si>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</si>
  <si>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</si>
  <si>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</si>
  <si>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</si>
  <si>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</si>
  <si>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</si>
  <si>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</si>
  <si>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</si>
  <si>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</si>
  <si>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</si>
  <si>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</si>
  <si>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</si>
  <si>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</si>
  <si>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</si>
  <si>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</si>
  <si>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</si>
  <si>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</si>
  <si>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</si>
  <si>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</si>
  <si>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</si>
  <si>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</si>
  <si>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</si>
  <si>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</si>
  <si>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</si>
  <si>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</si>
  <si>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</si>
  <si>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</si>
  <si>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</si>
  <si>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</si>
  <si>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</si>
  <si>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</si>
  <si>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</si>
  <si>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</si>
  <si>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</si>
  <si>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</si>
  <si>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</si>
  <si>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</si>
  <si>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</si>
  <si>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</si>
  <si>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</si>
  <si>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</si>
  <si>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</si>
  <si>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</si>
  <si>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</si>
  <si>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</si>
  <si>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</si>
  <si>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</si>
  <si>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</si>
  <si>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</si>
  <si>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</si>
  <si>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</si>
  <si>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</si>
  <si>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</si>
  <si>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</si>
  <si>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</si>
  <si>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</si>
  <si>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</si>
  <si>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</si>
  <si>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</si>
  <si>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</si>
  <si>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</si>
  <si>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</si>
  <si>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</si>
  <si>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</si>
  <si>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</si>
  <si>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</si>
  <si>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</si>
  <si>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</si>
  <si>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</si>
  <si>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</si>
  <si>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</si>
  <si>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</si>
  <si>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</si>
  <si>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</si>
  <si>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</si>
  <si>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</si>
  <si>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</si>
  <si>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</si>
  <si>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</si>
  <si>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</si>
  <si>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</si>
  <si>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</si>
  <si>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</si>
  <si>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</si>
  <si>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</si>
  <si>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</si>
  <si>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</si>
  <si>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</si>
  <si>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</si>
  <si>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</si>
  <si>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</si>
  <si>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</si>
  <si>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</si>
  <si>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</si>
  <si>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</si>
  <si>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</si>
  <si>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</si>
  <si>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</si>
  <si>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</si>
  <si>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</si>
  <si>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</si>
  <si>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</si>
  <si>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</si>
  <si>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</si>
  <si>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</si>
  <si>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</si>
  <si>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</si>
  <si>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</si>
  <si>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</si>
  <si>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</si>
  <si>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</si>
  <si>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</si>
  <si>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</si>
  <si>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</si>
  <si>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</si>
  <si>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</si>
  <si>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</si>
  <si>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</si>
  <si>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</si>
  <si>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</si>
  <si>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</si>
  <si>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</si>
  <si>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</si>
  <si>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</si>
  <si>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</si>
  <si>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</si>
  <si>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</si>
  <si>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</si>
  <si>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</si>
  <si>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</si>
  <si>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</si>
  <si>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</si>
  <si>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</si>
  <si>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</si>
  <si>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</si>
  <si>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</si>
  <si>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</si>
  <si>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</si>
  <si>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</si>
  <si>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</si>
  <si>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</si>
  <si>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</si>
  <si>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</si>
  <si>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</si>
  <si>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</si>
  <si>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</si>
  <si>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</si>
  <si>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</si>
  <si>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</si>
  <si>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802-75989</t>
  </si>
  <si>
    <t>BALLAST POINT VENTURES</t>
  </si>
  <si>
    <t>BPV MANAGEMENT LLC</t>
  </si>
  <si>
    <t>401 EAST JACKSON STREET</t>
  </si>
  <si>
    <t>TAMPA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</si>
  <si>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</si>
  <si>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</si>
  <si>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</si>
  <si>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</si>
  <si>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</si>
  <si>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</si>
  <si>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</si>
  <si>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</si>
  <si>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</si>
  <si>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</si>
  <si>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</si>
  <si>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</si>
  <si>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</si>
  <si>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</si>
  <si>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</si>
  <si>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</si>
  <si>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</si>
  <si>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</si>
  <si>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</si>
  <si>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</si>
  <si>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</si>
  <si>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</si>
  <si>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</si>
  <si>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</si>
  <si>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</si>
  <si>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</si>
  <si>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</si>
  <si>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</si>
  <si>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</si>
  <si>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</si>
  <si>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</si>
  <si>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</si>
  <si>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</si>
  <si>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</si>
  <si>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</si>
  <si>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</si>
  <si>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</si>
  <si>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</si>
  <si>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</si>
  <si>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</si>
  <si>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</si>
  <si>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</si>
  <si>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</si>
  <si>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</si>
  <si>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</si>
  <si>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</si>
  <si>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</si>
  <si>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</si>
  <si>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</si>
  <si>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</si>
  <si>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</si>
  <si>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</si>
  <si>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</si>
  <si>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</si>
  <si>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</si>
  <si>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</si>
  <si>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</si>
  <si>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</si>
  <si>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</si>
  <si>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</si>
  <si>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</si>
  <si>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</si>
  <si>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</si>
  <si>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</si>
  <si>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</si>
  <si>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</si>
  <si>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</si>
  <si>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</si>
  <si>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44 1534 814272</t>
  </si>
  <si>
    <t>44 1534 814815</t>
  </si>
  <si>
    <t>HTTP://WWW.SEGULAH.SE/START.ASPX?LANG=EN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</si>
  <si>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</si>
  <si>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</si>
  <si>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</si>
  <si>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</si>
  <si>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</si>
  <si>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</si>
  <si>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</si>
  <si>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</si>
  <si>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</si>
  <si>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</si>
  <si>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</si>
  <si>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</si>
  <si>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</si>
  <si>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</si>
  <si>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</si>
  <si>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</si>
  <si>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</si>
  <si>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</si>
  <si>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</si>
  <si>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</si>
  <si>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</si>
  <si>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</si>
  <si>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</si>
  <si>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</si>
  <si>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</si>
  <si>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</si>
  <si>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</si>
  <si>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</si>
  <si>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</si>
  <si>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</si>
  <si>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</si>
  <si>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</si>
  <si>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</si>
  <si>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</si>
  <si>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</si>
  <si>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</si>
  <si>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</si>
  <si>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</si>
  <si>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</si>
  <si>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</si>
  <si>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</si>
  <si>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</si>
  <si>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</si>
  <si>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</si>
  <si>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</si>
  <si>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</si>
  <si>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</si>
  <si>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</si>
  <si>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</si>
  <si>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</si>
  <si>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</si>
  <si>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</si>
  <si>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802-75276</t>
  </si>
  <si>
    <t>BARING PRIVATE EQUITY PARTNERS (INDIA) LIMITED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</si>
  <si>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</si>
  <si>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</si>
  <si>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</si>
  <si>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</si>
  <si>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</si>
  <si>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</si>
  <si>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</si>
  <si>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</si>
  <si>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</si>
  <si>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</si>
  <si>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</si>
  <si>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</si>
  <si>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</si>
  <si>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</si>
  <si>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</si>
  <si>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</si>
  <si>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</si>
  <si>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</si>
  <si>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</si>
  <si>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</si>
  <si>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</si>
  <si>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</si>
  <si>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</si>
  <si>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</si>
  <si>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</si>
  <si>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</si>
  <si>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</si>
  <si>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</si>
  <si>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</si>
  <si>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</si>
  <si>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</si>
  <si>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</si>
  <si>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</si>
  <si>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</si>
  <si>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</si>
  <si>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</si>
  <si>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</si>
  <si>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</si>
  <si>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</si>
  <si>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</si>
  <si>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</si>
  <si>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</si>
  <si>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</si>
  <si>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</si>
  <si>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</si>
  <si>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</si>
  <si>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</si>
  <si>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</si>
  <si>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</si>
  <si>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</si>
  <si>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</si>
  <si>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</si>
  <si>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</si>
  <si>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</si>
  <si>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</si>
  <si>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</si>
  <si>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</si>
  <si>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802-75689</t>
  </si>
  <si>
    <t>SYMPHONY CAPITAL LLC</t>
  </si>
  <si>
    <t>880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</si>
  <si>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</si>
  <si>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</si>
  <si>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</si>
  <si>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</si>
  <si>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</si>
  <si>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</si>
  <si>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</si>
  <si>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</si>
  <si>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</si>
  <si>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</si>
  <si>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</si>
  <si>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</si>
  <si>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</si>
  <si>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</si>
  <si>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</si>
  <si>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</si>
  <si>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</si>
  <si>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</si>
  <si>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</si>
  <si>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</si>
  <si>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</si>
  <si>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</si>
  <si>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</si>
  <si>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</si>
  <si>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</si>
  <si>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</si>
  <si>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</si>
  <si>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</si>
  <si>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</si>
  <si>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</si>
  <si>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</si>
  <si>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SÃO PAULO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</si>
  <si>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</si>
  <si>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</si>
  <si>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</si>
  <si>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</si>
  <si>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</si>
  <si>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</si>
  <si>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</si>
  <si>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+44 203 540 9503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</si>
  <si>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</si>
  <si>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</si>
  <si>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</si>
  <si>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</si>
  <si>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</si>
  <si>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</si>
  <si>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</si>
  <si>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</si>
  <si>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</si>
  <si>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</si>
  <si>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</si>
  <si>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</si>
  <si>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</si>
  <si>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</si>
  <si>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</si>
  <si>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</si>
  <si>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</si>
  <si>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</si>
  <si>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</si>
  <si>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</si>
  <si>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</si>
  <si>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</si>
  <si>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</si>
  <si>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</si>
  <si>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</si>
  <si>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</si>
  <si>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</si>
  <si>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</si>
  <si>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</si>
  <si>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</si>
  <si>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</si>
  <si>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</si>
  <si>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</si>
  <si>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</si>
  <si>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</si>
  <si>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</si>
  <si>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</si>
  <si>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</si>
  <si>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</si>
  <si>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</si>
  <si>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</si>
  <si>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</si>
  <si>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</si>
  <si>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</si>
  <si>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</si>
  <si>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</si>
  <si>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</si>
  <si>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</si>
  <si>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</si>
  <si>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</si>
  <si>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</si>
  <si>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</si>
  <si>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</si>
  <si>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</si>
  <si>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</si>
  <si>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</si>
  <si>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</si>
  <si>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</si>
  <si>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</si>
  <si>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</si>
  <si>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</si>
  <si>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</si>
  <si>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</si>
  <si>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</si>
  <si>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</si>
  <si>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</si>
  <si>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</si>
  <si>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</si>
  <si>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</si>
  <si>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</si>
  <si>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</si>
  <si>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</si>
  <si>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</si>
  <si>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</si>
  <si>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</si>
  <si>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</si>
  <si>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</si>
  <si>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</si>
  <si>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</si>
  <si>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</si>
  <si>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</si>
  <si>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</si>
  <si>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</si>
  <si>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</si>
  <si>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</si>
  <si>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</si>
  <si>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</si>
  <si>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</si>
  <si>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</si>
  <si>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</si>
  <si>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</si>
  <si>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</si>
  <si>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</si>
  <si>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</si>
  <si>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</si>
  <si>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</si>
  <si>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</si>
  <si>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</si>
  <si>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</si>
  <si>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</si>
  <si>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</si>
  <si>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</si>
  <si>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</si>
  <si>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</si>
  <si>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</si>
  <si>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</si>
  <si>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</si>
  <si>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</si>
  <si>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</si>
  <si>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</si>
  <si>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</si>
  <si>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</si>
  <si>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</si>
  <si>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</si>
  <si>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</si>
  <si>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</si>
  <si>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</si>
  <si>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</si>
  <si>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</si>
  <si>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</si>
  <si>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646-559-0458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</si>
  <si>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</si>
  <si>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</si>
  <si>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</si>
  <si>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</si>
  <si>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</si>
  <si>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</si>
  <si>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</si>
  <si>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</si>
  <si>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</si>
  <si>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</si>
  <si>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</si>
  <si>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</si>
  <si>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</si>
  <si>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</si>
  <si>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</si>
  <si>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</si>
  <si>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</si>
  <si>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</si>
  <si>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</si>
  <si>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</si>
  <si>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</si>
  <si>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</si>
  <si>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</si>
  <si>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</si>
  <si>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</si>
  <si>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</si>
  <si>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</si>
  <si>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</si>
  <si>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</si>
  <si>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</si>
  <si>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</si>
  <si>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</si>
  <si>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</si>
  <si>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</si>
  <si>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</si>
  <si>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</si>
  <si>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</si>
  <si>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</si>
  <si>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</si>
  <si>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</si>
  <si>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</si>
  <si>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</si>
  <si>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</si>
  <si>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</si>
  <si>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</si>
  <si>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</si>
  <si>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</si>
  <si>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</si>
  <si>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</si>
  <si>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</si>
  <si>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</si>
  <si>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</si>
  <si>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</si>
  <si>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</si>
  <si>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</si>
  <si>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</si>
  <si>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</si>
  <si>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</si>
  <si>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</si>
  <si>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</si>
  <si>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</si>
  <si>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</si>
  <si>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</si>
  <si>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</si>
  <si>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</si>
  <si>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</si>
  <si>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</si>
  <si>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</si>
  <si>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</si>
  <si>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</si>
  <si>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</si>
  <si>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</si>
  <si>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</si>
  <si>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</si>
  <si>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</si>
  <si>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</si>
  <si>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</si>
  <si>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</si>
  <si>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</si>
  <si>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</si>
  <si>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</si>
  <si>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</si>
  <si>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</si>
  <si>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</si>
  <si>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</si>
  <si>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</si>
  <si>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</si>
  <si>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</si>
  <si>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</si>
  <si>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</si>
  <si>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</si>
  <si>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</si>
  <si>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</si>
  <si>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</si>
  <si>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</si>
  <si>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</si>
  <si>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</si>
  <si>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</si>
  <si>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</si>
  <si>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</si>
  <si>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</si>
  <si>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</si>
  <si>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</si>
  <si>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</si>
  <si>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</si>
  <si>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</si>
  <si>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</si>
  <si>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</si>
  <si>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</si>
  <si>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</si>
  <si>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</si>
  <si>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</si>
  <si>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</si>
  <si>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</si>
  <si>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</si>
  <si>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</si>
  <si>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</si>
  <si>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</si>
  <si>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</si>
  <si>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</si>
  <si>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</si>
  <si>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</si>
  <si>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</si>
  <si>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</si>
  <si>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</si>
  <si>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</si>
  <si>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</si>
  <si>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</si>
  <si>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</si>
  <si>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</si>
  <si>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</si>
  <si>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</si>
  <si>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</si>
  <si>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</si>
  <si>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</si>
  <si>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</si>
  <si>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</si>
  <si>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</si>
  <si>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</si>
  <si>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</si>
  <si>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</si>
  <si>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</si>
  <si>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</si>
  <si>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</si>
  <si>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</si>
  <si>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</si>
  <si>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</si>
  <si>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</si>
  <si>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</si>
  <si>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</si>
  <si>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</si>
  <si>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</si>
  <si>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</si>
  <si>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</si>
  <si>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</si>
  <si>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</si>
  <si>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</si>
  <si>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</si>
  <si>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</si>
  <si>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</si>
  <si>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</si>
  <si>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</si>
  <si>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</si>
  <si>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</si>
  <si>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</si>
  <si>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</si>
  <si>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</si>
  <si>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</si>
  <si>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</si>
  <si>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</si>
  <si>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</si>
  <si>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</si>
  <si>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</si>
  <si>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</si>
  <si>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</si>
  <si>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</si>
  <si>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</si>
  <si>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</si>
  <si>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</si>
  <si>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</si>
  <si>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</si>
  <si>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</si>
  <si>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</si>
  <si>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</si>
  <si>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</si>
  <si>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</si>
  <si>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</si>
  <si>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</si>
  <si>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</si>
  <si>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</si>
  <si>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</si>
  <si>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</si>
  <si>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</si>
  <si>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</si>
  <si>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</si>
  <si>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</si>
  <si>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</si>
  <si>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</si>
  <si>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</si>
  <si>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</si>
  <si>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</si>
  <si>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</si>
  <si>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</si>
  <si>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</si>
  <si>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</si>
  <si>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</si>
  <si>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</si>
  <si>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</si>
  <si>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</si>
  <si>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</si>
  <si>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</si>
  <si>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</si>
  <si>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</si>
  <si>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</si>
  <si>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</si>
  <si>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</si>
  <si>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</si>
  <si>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</si>
  <si>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</si>
  <si>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</si>
  <si>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</si>
  <si>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</si>
  <si>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</si>
  <si>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</si>
  <si>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</si>
  <si>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</si>
  <si>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</si>
  <si>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</si>
  <si>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</si>
  <si>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802-74535</t>
  </si>
  <si>
    <t>TGAP VENTURES</t>
  </si>
  <si>
    <t>TGAP VENTURES, LLC</t>
  </si>
  <si>
    <t>7171 STADIUM DRIVE</t>
  </si>
  <si>
    <t>269 217 1999</t>
  </si>
  <si>
    <t>269 381 7620</t>
  </si>
  <si>
    <t>HTTP://TGAPVENTURES.COM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</si>
  <si>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</si>
  <si>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</si>
  <si>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</si>
  <si>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</si>
  <si>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</si>
  <si>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</si>
  <si>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</si>
  <si>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</si>
  <si>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</si>
  <si>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</si>
  <si>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</si>
  <si>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</si>
  <si>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</si>
  <si>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</si>
  <si>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</si>
  <si>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</si>
  <si>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</si>
  <si>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</si>
  <si>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</si>
  <si>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</si>
  <si>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</si>
  <si>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</si>
  <si>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</si>
  <si>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</si>
  <si>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</si>
  <si>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</si>
  <si>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</si>
  <si>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</si>
  <si>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</si>
  <si>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</si>
  <si>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</si>
  <si>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</si>
  <si>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</si>
  <si>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</si>
  <si>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</si>
  <si>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</si>
  <si>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</si>
  <si>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</si>
  <si>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</si>
  <si>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</si>
  <si>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</si>
  <si>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</si>
  <si>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</si>
  <si>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</si>
  <si>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</si>
  <si>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</si>
  <si>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</si>
  <si>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</si>
  <si>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</si>
  <si>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</si>
  <si>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</si>
  <si>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</si>
  <si>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</si>
  <si>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</si>
  <si>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</si>
  <si>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</si>
  <si>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</si>
  <si>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</si>
  <si>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</si>
  <si>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</si>
  <si>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</si>
  <si>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</si>
  <si>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</si>
  <si>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</si>
  <si>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</si>
  <si>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</si>
  <si>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</si>
  <si>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</si>
  <si>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</si>
  <si>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</si>
  <si>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</si>
  <si>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</si>
  <si>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</si>
  <si>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</si>
  <si>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</si>
  <si>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</si>
  <si>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</si>
  <si>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</si>
  <si>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</si>
  <si>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</si>
  <si>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</si>
  <si>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</si>
  <si>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</si>
  <si>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</si>
  <si>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802-77620</t>
  </si>
  <si>
    <t>LAV MANAGEMENT COMPANY, LIMITED</t>
  </si>
  <si>
    <t>APPLEBY TRUST (CAYMAN) LTD.</t>
  </si>
  <si>
    <t>75 FORT STREET, GEORGE TOWN</t>
  </si>
  <si>
    <t>KY1-1108</t>
  </si>
  <si>
    <t>345-949-4900</t>
  </si>
  <si>
    <t>345-949-4901</t>
  </si>
  <si>
    <t>ROOM 1504, 1 CORPORATE AVE.</t>
  </si>
  <si>
    <t>NO.222 HUBIN RD.</t>
  </si>
  <si>
    <t>HTTP://WWW.LILLYASIAVENTURES.COM/EN/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</si>
  <si>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</si>
  <si>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</si>
  <si>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</si>
  <si>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</si>
  <si>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</si>
  <si>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</si>
  <si>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</si>
  <si>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</si>
  <si>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802-75164</t>
  </si>
  <si>
    <t>SF EQUITY PARTNERS, MANAGEMENT LLC</t>
  </si>
  <si>
    <t>50 CALIFORNIA STREET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</si>
  <si>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</si>
  <si>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</si>
  <si>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</si>
  <si>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</si>
  <si>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</si>
  <si>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</si>
  <si>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</si>
  <si>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</si>
  <si>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</si>
  <si>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</si>
  <si>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VENTURE CAPITAL ADVISORS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</si>
  <si>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</si>
  <si>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</si>
  <si>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</si>
  <si>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</si>
  <si>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</si>
  <si>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</si>
  <si>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</si>
  <si>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</si>
  <si>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</si>
  <si>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</si>
  <si>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</si>
  <si>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</si>
  <si>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</si>
  <si>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</si>
  <si>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</si>
  <si>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</si>
  <si>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</si>
  <si>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</si>
  <si>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</si>
  <si>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HTTP://RIVOALTO.COM/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</si>
  <si>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</si>
  <si>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</si>
  <si>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</si>
  <si>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</si>
  <si>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</si>
  <si>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</si>
  <si>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</si>
  <si>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</si>
  <si>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</si>
  <si>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650-548-6900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</si>
  <si>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</si>
  <si>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</si>
  <si>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</si>
  <si>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</si>
  <si>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</si>
  <si>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</si>
  <si>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</si>
  <si>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</si>
  <si>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</si>
  <si>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</si>
  <si>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</si>
  <si>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</si>
  <si>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</si>
  <si>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</si>
  <si>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</si>
  <si>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</si>
  <si>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</si>
  <si>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</si>
  <si>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</si>
  <si>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</si>
  <si>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</si>
  <si>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</si>
  <si>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</si>
  <si>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</si>
  <si>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</si>
  <si>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</si>
  <si>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</si>
  <si>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</si>
  <si>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</si>
  <si>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</si>
  <si>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</si>
  <si>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</si>
  <si>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</si>
  <si>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</si>
  <si>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</si>
  <si>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</si>
  <si>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</si>
  <si>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</si>
  <si>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</si>
  <si>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</si>
  <si>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</si>
  <si>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</si>
  <si>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</si>
  <si>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</si>
  <si>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</si>
  <si>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</si>
  <si>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</si>
  <si>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</si>
  <si>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</si>
  <si>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</si>
  <si>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</si>
  <si>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</si>
  <si>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15 KENSETT LANE</t>
  </si>
  <si>
    <t>DARIEN</t>
  </si>
  <si>
    <t>203-724-1101</t>
  </si>
  <si>
    <t>320-210-0662</t>
  </si>
  <si>
    <t>HTTP://WWW.BEVCAPITAL.COM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</si>
  <si>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</si>
  <si>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</si>
  <si>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</si>
  <si>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</si>
  <si>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</si>
  <si>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</si>
  <si>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</si>
  <si>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</si>
  <si>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</si>
  <si>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</si>
  <si>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</si>
  <si>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</si>
  <si>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</si>
  <si>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</si>
  <si>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</si>
  <si>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</si>
  <si>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</si>
  <si>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</si>
  <si>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</si>
  <si>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</si>
  <si>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</si>
  <si>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</si>
  <si>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</si>
  <si>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</si>
  <si>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</si>
  <si>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860-558-6794</t>
  </si>
  <si>
    <t>860-295-8424</t>
  </si>
  <si>
    <t>HTTP://WWW.CCPEQUITYPARTNERS.COM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</si>
  <si>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</si>
  <si>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</si>
  <si>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</si>
  <si>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</si>
  <si>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</si>
  <si>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</si>
  <si>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802-75402</t>
  </si>
  <si>
    <t>BLUE ORCHID CAPITAL, LLC</t>
  </si>
  <si>
    <t>1700 EAST PUTNAM AVENUE</t>
  </si>
  <si>
    <t>OLD GREENWICH</t>
  </si>
  <si>
    <t>203-869-5277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</si>
  <si>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</si>
  <si>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</si>
  <si>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</si>
  <si>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</si>
  <si>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</si>
  <si>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</si>
  <si>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</si>
  <si>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</si>
  <si>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</si>
  <si>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</si>
  <si>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</si>
  <si>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</si>
  <si>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</si>
  <si>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</si>
  <si>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</si>
  <si>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</si>
  <si>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</si>
  <si>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</si>
  <si>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</si>
  <si>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802-74633</t>
  </si>
  <si>
    <t>LEAPFROG VENTURES</t>
  </si>
  <si>
    <t>LFV MANAGEMENT, LLC</t>
  </si>
  <si>
    <t>830 MENLO AVENUE</t>
  </si>
  <si>
    <t>HTTP://WWW.LEAPFROGVENTURES.COM/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</si>
  <si>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</si>
  <si>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</si>
  <si>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</si>
  <si>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</si>
  <si>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</si>
  <si>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</si>
  <si>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</si>
  <si>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</si>
  <si>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</si>
  <si>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</si>
  <si>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</si>
  <si>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</si>
  <si>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</si>
  <si>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</si>
  <si>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</si>
  <si>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</si>
  <si>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</si>
  <si>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</si>
  <si>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</si>
  <si>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</si>
  <si>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</si>
  <si>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</si>
  <si>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</si>
  <si>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</si>
  <si>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</si>
  <si>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</si>
  <si>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</si>
  <si>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</si>
  <si>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</si>
  <si>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</si>
  <si>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</si>
  <si>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</si>
  <si>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</si>
  <si>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</si>
  <si>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</si>
  <si>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</si>
  <si>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</si>
  <si>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</si>
  <si>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</si>
  <si>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</si>
  <si>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</si>
  <si>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</si>
  <si>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</si>
  <si>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</si>
  <si>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</si>
  <si>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</si>
  <si>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</si>
  <si>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ENGELBREKTSPLAN 1</t>
  </si>
  <si>
    <t>114 34</t>
  </si>
  <si>
    <t>46(8) 442 5850</t>
  </si>
  <si>
    <t>HTTP://HEALTHCAP.CH, ,HTTP://HEALTHCAP.EU,HTTP://HEALTHCAP.SEHTTP://OFCO.SEHTTP://OFCO.CH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</si>
  <si>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</si>
  <si>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</si>
  <si>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</si>
  <si>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</si>
  <si>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</si>
  <si>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</si>
  <si>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</si>
  <si>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</si>
  <si>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</si>
  <si>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</si>
  <si>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</si>
  <si>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</si>
  <si>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</si>
  <si>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</si>
  <si>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</si>
  <si>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</si>
  <si>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</si>
  <si>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</si>
  <si>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</si>
  <si>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</si>
  <si>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</si>
  <si>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</si>
  <si>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</si>
  <si>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</si>
  <si>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</si>
  <si>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</si>
  <si>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</si>
  <si>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</si>
  <si>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</si>
  <si>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</si>
  <si>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</si>
  <si>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</si>
  <si>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</si>
  <si>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</si>
  <si>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</si>
  <si>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</si>
  <si>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</si>
  <si>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</si>
  <si>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</si>
  <si>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</si>
  <si>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</si>
  <si>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</si>
  <si>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</si>
  <si>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</si>
  <si>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</si>
  <si>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</si>
  <si>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</si>
  <si>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</si>
  <si>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</si>
  <si>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</si>
  <si>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</si>
  <si>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</si>
  <si>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</si>
  <si>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</si>
  <si>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</si>
  <si>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</si>
  <si>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</si>
  <si>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</si>
  <si>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</si>
  <si>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</si>
  <si>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</si>
  <si>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</si>
  <si>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</si>
  <si>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</si>
  <si>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</si>
  <si>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</si>
  <si>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</si>
  <si>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</si>
  <si>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</si>
  <si>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</si>
  <si>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</si>
  <si>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</si>
  <si>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</si>
  <si>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</si>
  <si>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</si>
  <si>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</si>
  <si>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</si>
  <si>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</si>
  <si>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</si>
  <si>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</si>
  <si>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</si>
  <si>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</si>
  <si>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</si>
  <si>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</si>
  <si>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</si>
  <si>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</si>
  <si>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</si>
  <si>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</si>
  <si>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</si>
  <si>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</si>
  <si>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</si>
  <si>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</si>
  <si>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</si>
  <si>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</si>
  <si>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</si>
  <si>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</si>
  <si>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</si>
  <si>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</si>
  <si>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</si>
  <si>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</si>
  <si>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</si>
  <si>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</si>
  <si>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</si>
  <si>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</si>
  <si>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</si>
  <si>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</si>
  <si>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</si>
  <si>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</si>
  <si>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</si>
  <si>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</si>
  <si>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</si>
  <si>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</si>
  <si>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</si>
  <si>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</si>
  <si>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</si>
  <si>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</si>
  <si>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</si>
  <si>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</si>
  <si>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</si>
  <si>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</si>
  <si>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</si>
  <si>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</si>
  <si>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</si>
  <si>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</si>
  <si>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</si>
  <si>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</si>
  <si>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</si>
  <si>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</si>
  <si>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</si>
  <si>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</si>
  <si>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</si>
  <si>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</si>
  <si>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</si>
  <si>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</si>
  <si>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</si>
  <si>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</si>
  <si>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</si>
  <si>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</si>
  <si>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</si>
  <si>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</si>
  <si>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</si>
  <si>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</si>
  <si>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</si>
  <si>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</si>
  <si>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</si>
  <si>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</si>
  <si>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</si>
  <si>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</si>
  <si>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</si>
  <si>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</si>
  <si>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</si>
  <si>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</si>
  <si>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</si>
  <si>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</si>
  <si>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</si>
  <si>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</si>
  <si>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</si>
  <si>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</si>
  <si>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</si>
  <si>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</si>
  <si>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</si>
  <si>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</si>
  <si>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</si>
  <si>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</si>
  <si>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</si>
  <si>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</si>
  <si>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</si>
  <si>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</si>
  <si>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</si>
  <si>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</si>
  <si>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</si>
  <si>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</si>
  <si>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</si>
  <si>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</si>
  <si>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</si>
  <si>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</si>
  <si>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</si>
  <si>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</si>
  <si>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</si>
  <si>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</si>
  <si>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</si>
  <si>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</si>
  <si>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</si>
  <si>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</si>
  <si>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</si>
  <si>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</si>
  <si>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</si>
  <si>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</si>
  <si>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</si>
  <si>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</si>
  <si>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</si>
  <si>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</si>
  <si>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</si>
  <si>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</si>
  <si>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</si>
  <si>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</si>
  <si>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</si>
  <si>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</si>
  <si>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</si>
  <si>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</si>
  <si>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</si>
  <si>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</si>
  <si>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</si>
  <si>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</si>
  <si>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</si>
  <si>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</si>
  <si>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</si>
  <si>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</si>
  <si>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</si>
  <si>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</si>
  <si>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</si>
  <si>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</si>
  <si>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</si>
  <si>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</si>
  <si>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</si>
  <si>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</si>
  <si>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</si>
  <si>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</si>
  <si>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</si>
  <si>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</si>
  <si>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</si>
  <si>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</si>
  <si>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</si>
  <si>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</si>
  <si>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</si>
  <si>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802-106935</t>
  </si>
  <si>
    <t>BLACKEAGLE PARTNERS, LLC</t>
  </si>
  <si>
    <t>6905 TELEGRAPH ROAD</t>
  </si>
  <si>
    <t>SUITE 205</t>
  </si>
  <si>
    <t>BLOOMFIELD HILLS</t>
  </si>
  <si>
    <t>313-647-5340</t>
  </si>
  <si>
    <t>313-922-2934</t>
  </si>
  <si>
    <t>HTTP://WWW.BLACKEAGLEPARTNERS.COM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</si>
  <si>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</si>
  <si>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</si>
  <si>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</si>
  <si>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</si>
  <si>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</si>
  <si>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</si>
  <si>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</si>
  <si>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</si>
  <si>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650-234-5000</t>
  </si>
  <si>
    <t>650-323-1516</t>
  </si>
  <si>
    <t>HTTP://WWW.MITSUI-GLOBAL.COM/EN/</t>
  </si>
  <si>
    <t>802-75896</t>
  </si>
  <si>
    <t>GREENER CAPITAL</t>
  </si>
  <si>
    <t>EFW PARTNERS, LLC</t>
  </si>
  <si>
    <t>(949) 842-4308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</si>
  <si>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</si>
  <si>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</si>
  <si>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</si>
  <si>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</si>
  <si>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</si>
  <si>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</si>
  <si>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</si>
  <si>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</si>
  <si>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</si>
  <si>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</si>
  <si>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444 WASHINGTON STREET</t>
  </si>
  <si>
    <t>SUITE 308</t>
  </si>
  <si>
    <t>781-272-1501</t>
  </si>
  <si>
    <t>781-272-1505</t>
  </si>
  <si>
    <t>HTTP://WOODSIDEMANAGEMENT.COM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</si>
  <si>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</si>
  <si>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</si>
  <si>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</si>
  <si>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</si>
  <si>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</si>
  <si>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</si>
  <si>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</si>
  <si>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</si>
  <si>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</si>
  <si>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</si>
  <si>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</si>
  <si>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</si>
  <si>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</si>
  <si>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</si>
  <si>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</si>
  <si>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</si>
  <si>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</si>
  <si>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</si>
  <si>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</si>
  <si>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</si>
  <si>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</si>
  <si>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</si>
  <si>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</si>
  <si>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</si>
  <si>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</si>
  <si>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</si>
  <si>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</si>
  <si>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</si>
  <si>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</si>
  <si>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</si>
  <si>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</si>
  <si>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</si>
  <si>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</si>
  <si>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</si>
  <si>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</si>
  <si>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</si>
  <si>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</si>
  <si>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</si>
  <si>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</si>
  <si>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</si>
  <si>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</si>
  <si>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</si>
  <si>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</si>
  <si>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</si>
  <si>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</si>
  <si>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</si>
  <si>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</si>
  <si>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</si>
  <si>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</si>
  <si>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</si>
  <si>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</si>
  <si>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</si>
  <si>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</si>
  <si>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</si>
  <si>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</si>
  <si>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</si>
  <si>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</si>
  <si>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</si>
  <si>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</si>
  <si>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</si>
  <si>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</si>
  <si>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</si>
  <si>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</si>
  <si>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</si>
  <si>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</si>
  <si>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</si>
  <si>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</si>
  <si>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</si>
  <si>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</si>
  <si>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</si>
  <si>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</si>
  <si>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</si>
  <si>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</si>
  <si>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</si>
  <si>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</si>
  <si>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</si>
  <si>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</si>
  <si>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</si>
  <si>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</si>
  <si>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</si>
  <si>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</si>
  <si>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</si>
  <si>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</si>
  <si>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</si>
  <si>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</si>
  <si>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</si>
  <si>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</si>
  <si>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</si>
  <si>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</si>
  <si>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</si>
  <si>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</si>
  <si>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</si>
  <si>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</si>
  <si>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</si>
  <si>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</si>
  <si>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</si>
  <si>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</si>
  <si>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</si>
  <si>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</si>
  <si>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</si>
  <si>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</si>
  <si>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</si>
  <si>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</si>
  <si>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</si>
  <si>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</si>
  <si>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</si>
  <si>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</si>
  <si>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</si>
  <si>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</si>
  <si>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</si>
  <si>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</si>
  <si>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</si>
  <si>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</si>
  <si>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</si>
  <si>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</si>
  <si>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</si>
  <si>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</si>
  <si>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</si>
  <si>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</si>
  <si>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</si>
  <si>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</si>
  <si>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</si>
  <si>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</si>
  <si>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</si>
  <si>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</si>
  <si>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</si>
  <si>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</si>
  <si>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</si>
  <si>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</si>
  <si>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</si>
  <si>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</si>
  <si>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</si>
  <si>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</si>
  <si>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</si>
  <si>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</si>
  <si>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</si>
  <si>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</si>
  <si>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</si>
  <si>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</si>
  <si>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</si>
  <si>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</si>
  <si>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</si>
  <si>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</si>
  <si>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</si>
  <si>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</si>
  <si>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</si>
  <si>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</si>
  <si>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</si>
  <si>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</si>
  <si>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</si>
  <si>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</si>
  <si>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</si>
  <si>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</si>
  <si>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</si>
  <si>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</si>
  <si>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</si>
  <si>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</si>
  <si>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</si>
  <si>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</si>
  <si>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</si>
  <si>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</si>
  <si>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</si>
  <si>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</si>
  <si>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</si>
  <si>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</si>
  <si>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</si>
  <si>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</si>
  <si>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</si>
  <si>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</si>
  <si>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</si>
  <si>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</si>
  <si>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</si>
  <si>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</si>
  <si>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</si>
  <si>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</si>
  <si>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</si>
  <si>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</si>
  <si>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</si>
  <si>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</si>
  <si>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</si>
  <si>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802-107007</t>
  </si>
  <si>
    <t>HAMILTON ROBINSON LLC</t>
  </si>
  <si>
    <t>281 TRESSER BOULEVARD</t>
  </si>
  <si>
    <t>SUITE 1000</t>
  </si>
  <si>
    <t>203-602-0011</t>
  </si>
  <si>
    <t>203-602-2206</t>
  </si>
  <si>
    <t>HTTP://WWW.HRCO.COM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</si>
  <si>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</si>
  <si>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</si>
  <si>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</si>
  <si>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</si>
  <si>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</si>
  <si>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</si>
  <si>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</si>
  <si>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</si>
  <si>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</si>
  <si>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</si>
  <si>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</si>
  <si>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</si>
  <si>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</si>
  <si>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</si>
  <si>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</si>
  <si>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</si>
  <si>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</si>
  <si>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</si>
  <si>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</si>
  <si>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</si>
  <si>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</si>
  <si>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</si>
  <si>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</si>
  <si>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</si>
  <si>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</si>
  <si>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</si>
  <si>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</si>
  <si>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</si>
  <si>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</si>
  <si>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</si>
  <si>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</si>
  <si>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</si>
  <si>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</si>
  <si>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</si>
  <si>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</si>
  <si>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</si>
  <si>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</si>
  <si>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</si>
  <si>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</si>
  <si>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</si>
  <si>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</si>
  <si>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</si>
  <si>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</si>
  <si>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</si>
  <si>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</si>
  <si>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</si>
  <si>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</si>
  <si>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</si>
  <si>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</si>
  <si>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</si>
  <si>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</si>
  <si>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</si>
  <si>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</si>
  <si>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</si>
  <si>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</si>
  <si>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</si>
  <si>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</si>
  <si>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</si>
  <si>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</si>
  <si>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</si>
  <si>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</si>
  <si>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</si>
  <si>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</si>
  <si>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</si>
  <si>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</si>
  <si>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</si>
  <si>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</si>
  <si>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</si>
  <si>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</si>
  <si>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</si>
  <si>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</si>
  <si>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</si>
  <si>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</si>
  <si>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</si>
  <si>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</si>
  <si>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</si>
  <si>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</si>
  <si>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</si>
  <si>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</si>
  <si>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</si>
  <si>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</si>
  <si>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</si>
  <si>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</si>
  <si>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</si>
  <si>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</si>
  <si>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</si>
  <si>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</si>
  <si>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</si>
  <si>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</si>
  <si>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</si>
  <si>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</si>
  <si>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</si>
  <si>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</si>
  <si>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</si>
  <si>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</si>
  <si>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</si>
  <si>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</si>
  <si>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</si>
  <si>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</si>
  <si>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</si>
  <si>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</si>
  <si>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</si>
  <si>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</si>
  <si>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</si>
  <si>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</si>
  <si>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</si>
  <si>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</si>
  <si>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</si>
  <si>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</si>
  <si>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</si>
  <si>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</si>
  <si>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</si>
  <si>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</si>
  <si>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</si>
  <si>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</si>
  <si>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</si>
  <si>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</si>
  <si>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</si>
  <si>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</si>
  <si>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</si>
  <si>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</si>
  <si>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</si>
  <si>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</si>
  <si>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</si>
  <si>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</si>
  <si>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</si>
  <si>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</si>
  <si>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</si>
  <si>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</si>
  <si>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</si>
  <si>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</si>
  <si>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</si>
  <si>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</si>
  <si>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</si>
  <si>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</si>
  <si>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</si>
  <si>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</si>
  <si>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</si>
  <si>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</si>
  <si>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</si>
  <si>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</si>
  <si>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</si>
  <si>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</si>
  <si>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</si>
  <si>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</si>
  <si>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</si>
  <si>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</si>
  <si>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</si>
  <si>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</si>
  <si>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</si>
  <si>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</si>
  <si>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</si>
  <si>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</si>
  <si>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</si>
  <si>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</si>
  <si>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</si>
  <si>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</si>
  <si>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CLEARSPRING CAPITAL PARTNERS</t>
  </si>
  <si>
    <t>CLEARSPRING MANAGEMENT INC.</t>
  </si>
  <si>
    <t>333 BAY STREET</t>
  </si>
  <si>
    <t>SUITE 640</t>
  </si>
  <si>
    <t>416-868-4911</t>
  </si>
  <si>
    <t>416-868-4910</t>
  </si>
  <si>
    <t>HTTPS://WWW.CSCAP.CA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</si>
  <si>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</si>
  <si>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</si>
  <si>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</si>
  <si>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</si>
  <si>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</si>
  <si>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</si>
  <si>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</si>
  <si>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</si>
  <si>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</si>
  <si>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</si>
  <si>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</si>
  <si>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</si>
  <si>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</si>
  <si>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</si>
  <si>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</si>
  <si>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</si>
  <si>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</si>
  <si>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</si>
  <si>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</si>
  <si>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</si>
  <si>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</si>
  <si>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</si>
  <si>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</si>
  <si>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</si>
  <si>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</si>
  <si>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</si>
  <si>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</si>
  <si>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</si>
  <si>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</si>
  <si>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</si>
  <si>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</si>
  <si>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</si>
  <si>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</si>
  <si>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</si>
  <si>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</si>
  <si>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</si>
  <si>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</si>
  <si>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</si>
  <si>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</si>
  <si>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</si>
  <si>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</si>
  <si>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</si>
  <si>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</si>
  <si>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</si>
  <si>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</si>
  <si>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</si>
  <si>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</si>
  <si>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</si>
  <si>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</si>
  <si>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</si>
  <si>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</si>
  <si>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</si>
  <si>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</si>
  <si>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</si>
  <si>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</si>
  <si>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</si>
  <si>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</si>
  <si>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</si>
  <si>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</si>
  <si>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</si>
  <si>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</si>
  <si>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</si>
  <si>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</si>
  <si>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</si>
  <si>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</si>
  <si>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</si>
  <si>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</si>
  <si>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</si>
  <si>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</si>
  <si>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</si>
  <si>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</si>
  <si>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</si>
  <si>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</si>
  <si>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</si>
  <si>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</si>
  <si>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</si>
  <si>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</si>
  <si>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</si>
  <si>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</si>
  <si>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</si>
  <si>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</si>
  <si>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</si>
  <si>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</si>
  <si>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</si>
  <si>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</si>
  <si>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</si>
  <si>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</si>
  <si>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802-76445</t>
  </si>
  <si>
    <t>POLAR SECURITIES INC.</t>
  </si>
  <si>
    <t>POLAR ASSET MANAGEMENT PARTNERS INC.</t>
  </si>
  <si>
    <t>401 BAY STREET</t>
  </si>
  <si>
    <t>SUITE 1900</t>
  </si>
  <si>
    <t>M5H2Y4</t>
  </si>
  <si>
    <t>416-367-4364</t>
  </si>
  <si>
    <t>416-367-0564</t>
  </si>
  <si>
    <t>HTTP://WWW.POLARSEC.COM/</t>
  </si>
  <si>
    <t>54930047VT047QI4EM75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</si>
  <si>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</si>
  <si>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</si>
  <si>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</si>
  <si>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</si>
  <si>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</si>
  <si>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</si>
  <si>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</si>
  <si>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</si>
  <si>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</si>
  <si>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</si>
  <si>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</si>
  <si>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</si>
  <si>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</si>
  <si>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</si>
  <si>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</si>
  <si>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</si>
  <si>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</si>
  <si>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</si>
  <si>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</si>
  <si>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</si>
  <si>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</si>
  <si>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</si>
  <si>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</si>
  <si>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</si>
  <si>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</si>
  <si>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</si>
  <si>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</si>
  <si>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</si>
  <si>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</si>
  <si>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</si>
  <si>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</si>
  <si>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</si>
  <si>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</si>
  <si>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</si>
  <si>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</si>
  <si>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</si>
  <si>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</si>
  <si>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</si>
  <si>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</si>
  <si>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</si>
  <si>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</si>
  <si>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</si>
  <si>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</si>
  <si>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</si>
  <si>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</si>
  <si>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</si>
  <si>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</si>
  <si>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</si>
  <si>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</si>
  <si>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</si>
  <si>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</si>
  <si>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</si>
  <si>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802-75798</t>
  </si>
  <si>
    <t>BENNELONG ASSET MANAGEMENT LIMITED</t>
  </si>
  <si>
    <t>LIBERATION HOUSE, CASTLE STREET</t>
  </si>
  <si>
    <t>JE4 8RY</t>
  </si>
  <si>
    <t>+44 1534 846692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</si>
  <si>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</si>
  <si>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</si>
  <si>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</si>
  <si>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</si>
  <si>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</si>
  <si>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</si>
  <si>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</si>
  <si>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</si>
  <si>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</si>
  <si>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</si>
  <si>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</si>
  <si>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</si>
  <si>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</si>
  <si>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</si>
  <si>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</si>
  <si>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</si>
  <si>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</si>
  <si>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</si>
  <si>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</si>
  <si>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</si>
  <si>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802-75767</t>
  </si>
  <si>
    <t>BOYU CAPITAL</t>
  </si>
  <si>
    <t>BOYU CAPITAL MANAGEMENT LIMITED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</si>
  <si>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</si>
  <si>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</si>
  <si>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</si>
  <si>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</si>
  <si>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</si>
  <si>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</si>
  <si>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</si>
  <si>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</si>
  <si>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</si>
  <si>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</si>
  <si>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</si>
  <si>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</si>
  <si>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</si>
  <si>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</si>
  <si>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</si>
  <si>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</si>
  <si>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</si>
  <si>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</si>
  <si>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AZ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</si>
  <si>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</si>
  <si>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</si>
  <si>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</si>
  <si>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</si>
  <si>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</si>
  <si>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</si>
  <si>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</si>
  <si>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</si>
  <si>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</si>
  <si>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</si>
  <si>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</si>
  <si>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</si>
  <si>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</si>
  <si>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RALEIGH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</si>
  <si>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</si>
  <si>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</si>
  <si>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</si>
  <si>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</si>
  <si>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</si>
  <si>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</si>
  <si>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</si>
  <si>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</si>
  <si>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</si>
  <si>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</si>
  <si>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</si>
  <si>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</si>
  <si>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</si>
  <si>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</si>
  <si>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</si>
  <si>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</si>
  <si>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</si>
  <si>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</si>
  <si>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</si>
  <si>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</si>
  <si>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</si>
  <si>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</si>
  <si>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</si>
  <si>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</si>
  <si>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</si>
  <si>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</si>
  <si>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</si>
  <si>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</si>
  <si>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</si>
  <si>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</si>
  <si>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</si>
  <si>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</si>
  <si>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</si>
  <si>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</si>
  <si>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</si>
  <si>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</si>
  <si>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</si>
  <si>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</si>
  <si>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</si>
  <si>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</si>
  <si>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</si>
  <si>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</si>
  <si>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</si>
  <si>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</si>
  <si>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</si>
  <si>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</si>
  <si>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</si>
  <si>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</si>
  <si>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</si>
  <si>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</si>
  <si>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</si>
  <si>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</si>
  <si>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</si>
  <si>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</si>
  <si>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</si>
  <si>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</si>
  <si>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</si>
  <si>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</si>
  <si>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</si>
  <si>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</si>
  <si>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</si>
  <si>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</si>
  <si>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</si>
  <si>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</si>
  <si>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</si>
  <si>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</si>
  <si>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</si>
  <si>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</si>
  <si>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</si>
  <si>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</si>
  <si>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</si>
  <si>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</si>
  <si>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</si>
  <si>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</si>
  <si>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</si>
  <si>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</si>
  <si>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</si>
  <si>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</si>
  <si>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</si>
  <si>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</si>
  <si>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</si>
  <si>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</si>
  <si>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</si>
  <si>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</si>
  <si>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</si>
  <si>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</si>
  <si>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</si>
  <si>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</si>
  <si>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</si>
  <si>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</si>
  <si>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</si>
  <si>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</si>
  <si>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</si>
  <si>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</si>
  <si>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</si>
  <si>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</si>
  <si>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</si>
  <si>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</si>
  <si>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</si>
  <si>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</si>
  <si>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</si>
  <si>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</si>
  <si>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</si>
  <si>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</si>
  <si>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</si>
  <si>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</si>
  <si>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</si>
  <si>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</si>
  <si>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</si>
  <si>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</si>
  <si>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</si>
  <si>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</si>
  <si>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</si>
  <si>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</si>
  <si>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</si>
  <si>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</si>
  <si>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</si>
  <si>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</si>
  <si>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</si>
  <si>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</si>
  <si>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</si>
  <si>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</si>
  <si>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</si>
  <si>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</si>
  <si>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</si>
  <si>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</si>
  <si>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</si>
  <si>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</si>
  <si>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</si>
  <si>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</si>
  <si>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</si>
  <si>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</si>
  <si>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</si>
  <si>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</si>
  <si>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</si>
  <si>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</si>
  <si>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</si>
  <si>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</si>
  <si>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</si>
  <si>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</si>
  <si>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</si>
  <si>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</si>
  <si>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</si>
  <si>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</si>
  <si>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</si>
  <si>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</si>
  <si>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</si>
  <si>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</si>
  <si>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</si>
  <si>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</si>
  <si>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</si>
  <si>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</si>
  <si>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</si>
  <si>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</si>
  <si>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</si>
  <si>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</si>
  <si>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</si>
  <si>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</si>
  <si>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</si>
  <si>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</si>
  <si>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</si>
  <si>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</si>
  <si>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</si>
  <si>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</si>
  <si>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</si>
  <si>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</si>
  <si>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</si>
  <si>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</si>
  <si>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</si>
  <si>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</si>
  <si>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</si>
  <si>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</si>
  <si>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</si>
  <si>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</si>
  <si>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</si>
  <si>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</si>
  <si>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</si>
  <si>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</si>
  <si>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</si>
  <si>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</si>
  <si>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</si>
  <si>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802-75548</t>
  </si>
  <si>
    <t>GROTECH MANAGEMENT COMPANY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</si>
  <si>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</si>
  <si>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</si>
  <si>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</si>
  <si>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</si>
  <si>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</si>
  <si>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</si>
  <si>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</si>
  <si>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</si>
  <si>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</si>
  <si>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</si>
  <si>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</si>
  <si>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</si>
  <si>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</si>
  <si>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</si>
  <si>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</si>
  <si>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</si>
  <si>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</si>
  <si>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</si>
  <si>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</si>
  <si>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</si>
  <si>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</si>
  <si>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</si>
  <si>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</si>
  <si>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</si>
  <si>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</si>
  <si>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</si>
  <si>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</si>
  <si>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</si>
  <si>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</si>
  <si>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</si>
  <si>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</si>
  <si>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</si>
  <si>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</si>
  <si>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</si>
  <si>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</si>
  <si>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</si>
  <si>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</si>
  <si>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</si>
  <si>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</si>
  <si>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</si>
  <si>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HTTP://WWW.ZEBEDEECAPITAL.COM</t>
  </si>
  <si>
    <t>213800AD3XR44DHTHP08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</si>
  <si>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</si>
  <si>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</si>
  <si>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</si>
  <si>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</si>
  <si>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</si>
  <si>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</si>
  <si>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</si>
  <si>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</si>
  <si>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</si>
  <si>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</si>
  <si>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</si>
  <si>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</si>
  <si>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</si>
  <si>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ALLELE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</si>
  <si>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</si>
  <si>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</si>
  <si>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</si>
  <si>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</si>
  <si>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</si>
  <si>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</si>
  <si>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</si>
  <si>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</si>
  <si>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</si>
  <si>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</si>
  <si>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</si>
  <si>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</si>
  <si>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</si>
  <si>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</si>
  <si>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</si>
  <si>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</si>
  <si>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</si>
  <si>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</si>
  <si>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</si>
  <si>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</si>
  <si>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</si>
  <si>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</si>
  <si>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</si>
  <si>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</si>
  <si>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</si>
  <si>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</si>
  <si>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</si>
  <si>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</si>
  <si>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</si>
  <si>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</si>
  <si>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</si>
  <si>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</si>
  <si>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</si>
  <si>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</si>
  <si>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</si>
  <si>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</si>
  <si>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</si>
  <si>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</si>
  <si>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</si>
  <si>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</si>
  <si>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</si>
  <si>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</si>
  <si>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</si>
  <si>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</si>
  <si>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</si>
  <si>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</si>
  <si>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</si>
  <si>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</si>
  <si>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</si>
  <si>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</si>
  <si>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</si>
  <si>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</si>
  <si>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</si>
  <si>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</si>
  <si>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</si>
  <si>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</si>
  <si>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</si>
  <si>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</si>
  <si>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</si>
  <si>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</si>
  <si>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</si>
  <si>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</si>
  <si>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</si>
  <si>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</si>
  <si>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</si>
  <si>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</si>
  <si>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</si>
  <si>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</si>
  <si>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</si>
  <si>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</si>
  <si>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</si>
  <si>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</si>
  <si>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</si>
  <si>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</si>
  <si>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</si>
  <si>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</si>
  <si>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</si>
  <si>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</si>
  <si>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</si>
  <si>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HTTP://WWW.SECONDCITYREALESTATE.COM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</si>
  <si>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</si>
  <si>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</si>
  <si>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</si>
  <si>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</si>
  <si>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</si>
  <si>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</si>
  <si>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</si>
  <si>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</si>
  <si>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</si>
  <si>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</si>
  <si>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</si>
  <si>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</si>
  <si>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</si>
  <si>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</si>
  <si>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</si>
  <si>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</si>
  <si>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</si>
  <si>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</si>
  <si>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</si>
  <si>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</si>
  <si>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</si>
  <si>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</si>
  <si>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802-75306</t>
  </si>
  <si>
    <t>PIVOTNORTH SERVICES LLC</t>
  </si>
  <si>
    <t>650-918-6806</t>
  </si>
  <si>
    <t>HTTPS://TWITTER.COM/PIVOTNORTH</t>
  </si>
  <si>
    <t>802-74979</t>
  </si>
  <si>
    <t>ICP SERVICES, LLC</t>
  </si>
  <si>
    <t>400 S EL CAMINO, SUITE 700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</si>
  <si>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</si>
  <si>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</si>
  <si>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</si>
  <si>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</si>
  <si>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</si>
  <si>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</si>
  <si>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</si>
  <si>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</si>
  <si>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</si>
  <si>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</si>
  <si>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</si>
  <si>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</si>
  <si>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</si>
  <si>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</si>
  <si>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</si>
  <si>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</si>
  <si>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</si>
  <si>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</si>
  <si>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</si>
  <si>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</si>
  <si>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</si>
  <si>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</si>
  <si>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</si>
  <si>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</si>
  <si>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</si>
  <si>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</si>
  <si>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</si>
  <si>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</si>
  <si>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</si>
  <si>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</si>
  <si>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</si>
  <si>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</si>
  <si>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</si>
  <si>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</si>
  <si>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</si>
  <si>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</si>
  <si>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</si>
  <si>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</si>
  <si>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</si>
  <si>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</si>
  <si>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</si>
  <si>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</si>
  <si>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</si>
  <si>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</si>
  <si>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</si>
  <si>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</si>
  <si>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</si>
  <si>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</si>
  <si>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</si>
  <si>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</si>
  <si>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</si>
  <si>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</si>
  <si>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</si>
  <si>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</si>
  <si>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</si>
  <si>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</si>
  <si>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</si>
  <si>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</si>
  <si>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</si>
  <si>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</si>
  <si>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</si>
  <si>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</si>
  <si>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</si>
  <si>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</si>
  <si>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</si>
  <si>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</si>
  <si>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</si>
  <si>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</si>
  <si>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</si>
  <si>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</si>
  <si>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</si>
  <si>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</si>
  <si>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</si>
  <si>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</si>
  <si>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SUITE 401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</si>
  <si>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</si>
  <si>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</si>
  <si>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</si>
  <si>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</si>
  <si>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</si>
  <si>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</si>
  <si>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</si>
  <si>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</si>
  <si>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</si>
  <si>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</si>
  <si>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</si>
  <si>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</si>
  <si>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</si>
  <si>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</si>
  <si>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</si>
  <si>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</si>
  <si>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</si>
  <si>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</si>
  <si>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</si>
  <si>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</si>
  <si>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</si>
  <si>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</si>
  <si>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</si>
  <si>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</si>
  <si>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</si>
  <si>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</si>
  <si>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</si>
  <si>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</si>
  <si>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</si>
  <si>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</si>
  <si>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</si>
  <si>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</si>
  <si>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</si>
  <si>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</si>
  <si>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</si>
  <si>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</si>
  <si>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</si>
  <si>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</si>
  <si>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</si>
  <si>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</si>
  <si>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</si>
  <si>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</si>
  <si>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</si>
  <si>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</si>
  <si>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</si>
  <si>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2 NASSIM ROAD</t>
  </si>
  <si>
    <t>65 6887 5800</t>
  </si>
  <si>
    <t>65 6887 5803</t>
  </si>
  <si>
    <t>HTTP://WWW.SCCPASIA.COM</t>
  </si>
  <si>
    <t>802-76386</t>
  </si>
  <si>
    <t>SC CAPITAL PARTNERS PTE. LTD.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</si>
  <si>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</si>
  <si>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</si>
  <si>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</si>
  <si>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</si>
  <si>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</si>
  <si>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</si>
  <si>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</si>
  <si>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</si>
  <si>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</si>
  <si>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</si>
  <si>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</si>
  <si>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</si>
  <si>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</si>
  <si>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</si>
  <si>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</si>
  <si>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</si>
  <si>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</si>
  <si>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</si>
  <si>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</si>
  <si>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</si>
  <si>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</si>
  <si>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</si>
  <si>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</si>
  <si>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</si>
  <si>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</si>
  <si>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</si>
  <si>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</si>
  <si>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</si>
  <si>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</si>
  <si>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</si>
  <si>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</si>
  <si>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</si>
  <si>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</si>
  <si>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</si>
  <si>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</si>
  <si>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</si>
  <si>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</si>
  <si>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</si>
  <si>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</si>
  <si>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</si>
  <si>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</si>
  <si>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</si>
  <si>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</si>
  <si>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</si>
  <si>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</si>
  <si>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</si>
  <si>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</si>
  <si>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</si>
  <si>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</si>
  <si>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</si>
  <si>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</si>
  <si>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</si>
  <si>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</si>
  <si>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</si>
  <si>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</si>
  <si>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</si>
  <si>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</si>
  <si>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</si>
  <si>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</si>
  <si>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</si>
  <si>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</si>
  <si>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</si>
  <si>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</si>
  <si>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</si>
  <si>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</si>
  <si>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</si>
  <si>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</si>
  <si>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</si>
  <si>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</si>
  <si>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</si>
  <si>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802-107246</t>
  </si>
  <si>
    <t>NORO-MOSELEY PARTNERS</t>
  </si>
  <si>
    <t>NMP MANAGEMENT CORPORATION</t>
  </si>
  <si>
    <t>3284 NORTHSIDE PARKWAY, N.W.</t>
  </si>
  <si>
    <t>SUITE 525</t>
  </si>
  <si>
    <t>404-233-1966</t>
  </si>
  <si>
    <t>404-239-9280</t>
  </si>
  <si>
    <t>HTTP://WWW.NORO-MOSELEY.COM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</si>
  <si>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</si>
  <si>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</si>
  <si>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</si>
  <si>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</si>
  <si>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</si>
  <si>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</si>
  <si>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</si>
  <si>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</si>
  <si>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</si>
  <si>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</si>
  <si>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</si>
  <si>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</si>
  <si>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</si>
  <si>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</si>
  <si>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</si>
  <si>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</si>
  <si>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</si>
  <si>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</si>
  <si>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</si>
  <si>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</si>
  <si>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</si>
  <si>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</si>
  <si>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</si>
  <si>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</si>
  <si>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</si>
  <si>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</si>
  <si>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</si>
  <si>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</si>
  <si>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</si>
  <si>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</si>
  <si>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</si>
  <si>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</si>
  <si>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</si>
  <si>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</si>
  <si>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</si>
  <si>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</si>
  <si>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</si>
  <si>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</si>
  <si>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</si>
  <si>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</si>
  <si>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</si>
  <si>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</si>
  <si>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</si>
  <si>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</si>
  <si>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</si>
  <si>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</si>
  <si>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</si>
  <si>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</si>
  <si>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</si>
  <si>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</si>
  <si>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</si>
  <si>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</si>
  <si>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</si>
  <si>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</si>
  <si>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</si>
  <si>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</si>
  <si>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802-75654</t>
  </si>
  <si>
    <t>ROGERS INVESTMENT ADVISORS K.K.</t>
  </si>
  <si>
    <t>32 SHIBA KOEN BUILDING 7F</t>
  </si>
  <si>
    <t>SHIBA KOEN 3-4-30, MINATO-KU</t>
  </si>
  <si>
    <t>TOKYO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</si>
  <si>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</si>
  <si>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</si>
  <si>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</si>
  <si>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</si>
  <si>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</si>
  <si>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</si>
  <si>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</si>
  <si>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</si>
  <si>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</si>
  <si>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</si>
  <si>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</si>
  <si>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</si>
  <si>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</si>
  <si>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</si>
  <si>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</si>
  <si>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</si>
  <si>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</si>
  <si>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</si>
  <si>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</si>
  <si>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</si>
  <si>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</si>
  <si>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</si>
  <si>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</si>
  <si>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</si>
  <si>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</si>
  <si>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</si>
  <si>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</si>
  <si>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</si>
  <si>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</si>
  <si>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</si>
  <si>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</si>
  <si>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</si>
  <si>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</si>
  <si>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</si>
  <si>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11770 U.S. HIGHWAY 1</t>
  </si>
  <si>
    <t>SUITE 503</t>
  </si>
  <si>
    <t>561-200-330</t>
  </si>
  <si>
    <t>561-200-3600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</si>
  <si>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</si>
  <si>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</si>
  <si>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</si>
  <si>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</si>
  <si>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</si>
  <si>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</si>
  <si>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</si>
  <si>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</si>
  <si>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</si>
  <si>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</si>
  <si>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</si>
  <si>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</si>
  <si>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</si>
  <si>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</si>
  <si>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</si>
  <si>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</si>
  <si>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</si>
  <si>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</si>
  <si>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SIHLAMTSSTRASSE 5</t>
  </si>
  <si>
    <t>ZURICH</t>
  </si>
  <si>
    <t>41 44 271 75 80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</si>
  <si>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</si>
  <si>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</si>
  <si>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</si>
  <si>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</si>
  <si>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</si>
  <si>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</si>
  <si>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</si>
  <si>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802-76329</t>
  </si>
  <si>
    <t>RECONNAISSANCE ADVISERS, LLC</t>
  </si>
  <si>
    <t>126 EAST 56TH STREET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</si>
  <si>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</si>
  <si>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</si>
  <si>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</si>
  <si>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</si>
  <si>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</si>
  <si>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</si>
  <si>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</si>
  <si>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</si>
  <si>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</si>
  <si>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</si>
  <si>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</si>
  <si>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</si>
  <si>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</si>
  <si>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</si>
  <si>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</si>
  <si>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</si>
  <si>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</si>
  <si>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</si>
  <si>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</si>
  <si>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</si>
  <si>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</si>
  <si>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</si>
  <si>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</si>
  <si>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</si>
  <si>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</si>
  <si>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</si>
  <si>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</si>
  <si>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</si>
  <si>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</si>
  <si>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</si>
  <si>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</si>
  <si>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</si>
  <si>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</si>
  <si>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</si>
  <si>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</si>
  <si>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</si>
  <si>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</si>
  <si>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</si>
  <si>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</si>
  <si>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</si>
  <si>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</si>
  <si>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</si>
  <si>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</si>
  <si>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</si>
  <si>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</si>
  <si>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</si>
  <si>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</si>
  <si>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</si>
  <si>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</si>
  <si>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</si>
  <si>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</si>
  <si>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</si>
  <si>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</si>
  <si>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</si>
  <si>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</si>
  <si>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</si>
  <si>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</si>
  <si>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</si>
  <si>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</si>
  <si>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</si>
  <si>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</si>
  <si>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2, LEVEL 33, CHIFLEY TOWER</t>
  </si>
  <si>
    <t>2 CHIFLEY SQUARE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</si>
  <si>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</si>
  <si>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</si>
  <si>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</si>
  <si>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</si>
  <si>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</si>
  <si>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</si>
  <si>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</si>
  <si>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</si>
  <si>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</si>
  <si>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</si>
  <si>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</si>
  <si>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</si>
  <si>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5404 WISCONSIN AVE</t>
  </si>
  <si>
    <t>20815-3579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</si>
  <si>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</si>
  <si>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</si>
  <si>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</si>
  <si>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</si>
  <si>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</si>
  <si>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</si>
  <si>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</si>
  <si>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</si>
  <si>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</si>
  <si>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</si>
  <si>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</si>
  <si>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</si>
  <si>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</si>
  <si>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</si>
  <si>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26TH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</si>
  <si>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</si>
  <si>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</si>
  <si>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</si>
  <si>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</si>
  <si>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</si>
  <si>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</si>
  <si>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SUITE 320</t>
  </si>
  <si>
    <t>HERNDON</t>
  </si>
  <si>
    <t>703-217-9041</t>
  </si>
  <si>
    <t>571-299-4231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</si>
  <si>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</si>
  <si>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</si>
  <si>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</si>
  <si>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</si>
  <si>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</si>
  <si>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</si>
  <si>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</si>
  <si>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</si>
  <si>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</si>
  <si>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</si>
  <si>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</si>
  <si>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</si>
  <si>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</si>
  <si>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</si>
  <si>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</si>
  <si>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</si>
  <si>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</si>
  <si>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</si>
  <si>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</si>
  <si>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</si>
  <si>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</si>
  <si>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</si>
  <si>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</si>
  <si>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</si>
  <si>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</si>
  <si>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</si>
  <si>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</si>
  <si>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</si>
  <si>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</si>
  <si>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</si>
  <si>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</si>
  <si>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</si>
  <si>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</si>
  <si>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</si>
  <si>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</si>
  <si>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</si>
  <si>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</si>
  <si>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(610) 388-4000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</si>
  <si>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</si>
  <si>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</si>
  <si>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</si>
  <si>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</si>
  <si>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</si>
  <si>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</si>
  <si>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</si>
  <si>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</si>
  <si>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</si>
  <si>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</si>
  <si>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</si>
  <si>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</si>
  <si>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</si>
  <si>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</si>
  <si>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</si>
  <si>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</si>
  <si>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</si>
  <si>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</si>
  <si>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</si>
  <si>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</si>
  <si>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</si>
  <si>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</si>
  <si>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</si>
  <si>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</si>
  <si>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</si>
  <si>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</si>
  <si>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</si>
  <si>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</si>
  <si>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</si>
  <si>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</si>
  <si>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</si>
  <si>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</si>
  <si>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</si>
  <si>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</si>
  <si>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</si>
  <si>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</si>
  <si>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</si>
  <si>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</si>
  <si>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</si>
  <si>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</si>
  <si>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</si>
  <si>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</si>
  <si>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</si>
  <si>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</si>
  <si>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</si>
  <si>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</si>
  <si>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</si>
  <si>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</si>
  <si>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</si>
  <si>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</si>
  <si>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</si>
  <si>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</si>
  <si>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</si>
  <si>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</si>
  <si>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</si>
  <si>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</si>
  <si>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</si>
  <si>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</si>
  <si>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</si>
  <si>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</si>
  <si>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</si>
  <si>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</si>
  <si>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</si>
  <si>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</si>
  <si>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</si>
  <si>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</si>
  <si>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</si>
  <si>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</si>
  <si>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</si>
  <si>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</si>
  <si>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</si>
  <si>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</si>
  <si>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</si>
  <si>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</si>
  <si>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</si>
  <si>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</si>
  <si>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</si>
  <si>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</si>
  <si>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</si>
  <si>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</si>
  <si>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</si>
  <si>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</si>
  <si>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646-233-0158</t>
  </si>
  <si>
    <t>212-754-0330</t>
  </si>
  <si>
    <t>HTTP://WWW.SHOREPOINTSCAPITAL.COM</t>
  </si>
  <si>
    <t>802-75540</t>
  </si>
  <si>
    <t>TRIBECA VENTURE PARTNERS</t>
  </si>
  <si>
    <t>TRIBECA VENTURE PARTNERS, LLC</t>
  </si>
  <si>
    <t>99 HUDSON STREET</t>
  </si>
  <si>
    <t>212-966-9333</t>
  </si>
  <si>
    <t>HTTP://WWW.TRIBECAVP.COM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</si>
  <si>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</si>
  <si>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</si>
  <si>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</si>
  <si>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</si>
  <si>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</si>
  <si>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</si>
  <si>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</si>
  <si>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</si>
  <si>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</si>
  <si>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</si>
  <si>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</si>
  <si>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</si>
  <si>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</si>
  <si>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</si>
  <si>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802-75862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</si>
  <si>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</si>
  <si>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</si>
  <si>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</si>
  <si>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</si>
  <si>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</si>
  <si>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</si>
  <si>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</si>
  <si>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</si>
  <si>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</si>
  <si>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</si>
  <si>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</si>
  <si>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</si>
  <si>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</si>
  <si>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</si>
  <si>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</si>
  <si>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</si>
  <si>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</si>
  <si>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</si>
  <si>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</si>
  <si>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</si>
  <si>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</si>
  <si>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</si>
  <si>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</si>
  <si>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</si>
  <si>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</si>
  <si>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</si>
  <si>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</si>
  <si>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</si>
  <si>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</si>
  <si>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</si>
  <si>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</si>
  <si>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</si>
  <si>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</si>
  <si>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</si>
  <si>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</si>
  <si>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</si>
  <si>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</si>
  <si>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</si>
  <si>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</si>
  <si>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</si>
  <si>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</si>
  <si>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</si>
  <si>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</si>
  <si>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</si>
  <si>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</si>
  <si>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</si>
  <si>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</si>
  <si>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</si>
  <si>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</si>
  <si>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</si>
  <si>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</si>
  <si>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</si>
  <si>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</si>
  <si>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MANAGEMENT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</si>
  <si>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</si>
  <si>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</si>
  <si>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</si>
  <si>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</si>
  <si>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</si>
  <si>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</si>
  <si>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</si>
  <si>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</si>
  <si>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</si>
  <si>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</si>
  <si>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</si>
  <si>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</si>
  <si>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</si>
  <si>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</si>
  <si>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</si>
  <si>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</si>
  <si>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</si>
  <si>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</si>
  <si>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</si>
  <si>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</si>
  <si>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</si>
  <si>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</si>
  <si>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</si>
  <si>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</si>
  <si>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</si>
  <si>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</si>
  <si>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</si>
  <si>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</si>
  <si>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</si>
  <si>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</si>
  <si>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</si>
  <si>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</si>
  <si>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</si>
  <si>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</si>
  <si>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</si>
  <si>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</si>
  <si>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</si>
  <si>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</si>
  <si>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</si>
  <si>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</si>
  <si>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</si>
  <si>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</si>
  <si>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</si>
  <si>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</si>
  <si>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</si>
  <si>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</si>
  <si>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</si>
  <si>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505 HAMILTON AVENUE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</si>
  <si>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</si>
  <si>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</si>
  <si>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</si>
  <si>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</si>
  <si>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</si>
  <si>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</si>
  <si>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</si>
  <si>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</si>
  <si>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</si>
  <si>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</si>
  <si>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</si>
  <si>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</si>
  <si>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</si>
  <si>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</si>
  <si>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</si>
  <si>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</si>
  <si>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</si>
  <si>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</si>
  <si>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</si>
  <si>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</si>
  <si>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</si>
  <si>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</si>
  <si>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</si>
  <si>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</si>
  <si>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</si>
  <si>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</si>
  <si>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</si>
  <si>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</si>
  <si>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</si>
  <si>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</si>
  <si>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</si>
  <si>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</si>
  <si>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</si>
  <si>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</si>
  <si>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</si>
  <si>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</si>
  <si>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</si>
  <si>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</si>
  <si>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</si>
  <si>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</si>
  <si>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</si>
  <si>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</si>
  <si>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</si>
  <si>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</si>
  <si>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</si>
  <si>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1400 FASHION ISLAND BLVD #1010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</si>
  <si>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</si>
  <si>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</si>
  <si>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</si>
  <si>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</si>
  <si>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</si>
  <si>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</si>
  <si>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</si>
  <si>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</si>
  <si>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</si>
  <si>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</si>
  <si>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</si>
  <si>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</si>
  <si>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</si>
  <si>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</si>
  <si>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</si>
  <si>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</si>
  <si>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</si>
  <si>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</si>
  <si>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</si>
  <si>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</si>
  <si>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</si>
  <si>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</si>
  <si>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</si>
  <si>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</si>
  <si>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</si>
  <si>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</si>
  <si>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</si>
  <si>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</si>
  <si>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</si>
  <si>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</si>
  <si>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</si>
  <si>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</si>
  <si>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</si>
  <si>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</si>
  <si>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</si>
  <si>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</si>
  <si>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</si>
  <si>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</si>
  <si>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</si>
  <si>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</si>
  <si>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</si>
  <si>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</si>
  <si>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</si>
  <si>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</si>
  <si>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</si>
  <si>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</si>
  <si>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</si>
  <si>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</si>
  <si>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</si>
  <si>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</si>
  <si>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</si>
  <si>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</si>
  <si>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</si>
  <si>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</si>
  <si>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</si>
  <si>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</si>
  <si>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</si>
  <si>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</si>
  <si>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</si>
  <si>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</si>
  <si>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</si>
  <si>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</si>
  <si>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</si>
  <si>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</si>
  <si>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</si>
  <si>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</si>
  <si>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</si>
  <si>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</si>
  <si>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</si>
  <si>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</si>
  <si>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</si>
  <si>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</si>
  <si>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</si>
  <si>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</si>
  <si>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</si>
  <si>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</si>
  <si>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</si>
  <si>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</si>
  <si>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</si>
  <si>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</si>
  <si>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</si>
  <si>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</si>
  <si>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</si>
  <si>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</si>
  <si>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</si>
  <si>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</si>
  <si>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</si>
  <si>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</si>
  <si>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</si>
  <si>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BFSE HOLDING BV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</si>
  <si>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</si>
  <si>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</si>
  <si>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</si>
  <si>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</si>
  <si>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</si>
  <si>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</si>
  <si>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</si>
  <si>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</si>
  <si>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</si>
  <si>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</si>
  <si>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</si>
  <si>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</si>
  <si>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</si>
  <si>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</si>
  <si>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</si>
  <si>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</si>
  <si>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</si>
  <si>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</si>
  <si>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</si>
  <si>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</si>
  <si>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</si>
  <si>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</si>
  <si>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</si>
  <si>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</si>
  <si>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</si>
  <si>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</si>
  <si>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484-323-2330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</si>
  <si>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</si>
  <si>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</si>
  <si>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</si>
  <si>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</si>
  <si>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</si>
  <si>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</si>
  <si>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</si>
  <si>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</si>
  <si>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</si>
  <si>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</si>
  <si>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</si>
  <si>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</si>
  <si>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</si>
  <si>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</si>
  <si>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</si>
  <si>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</si>
  <si>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</si>
  <si>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</si>
  <si>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</si>
  <si>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</si>
  <si>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</si>
  <si>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</si>
  <si>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</si>
  <si>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</si>
  <si>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</si>
  <si>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</si>
  <si>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</si>
  <si>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</si>
  <si>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</si>
  <si>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</si>
  <si>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</si>
  <si>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</si>
  <si>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</si>
  <si>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</si>
  <si>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</si>
  <si>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</si>
  <si>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</si>
  <si>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</si>
  <si>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</si>
  <si>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</si>
  <si>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</si>
  <si>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</si>
  <si>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</si>
  <si>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</si>
  <si>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</si>
  <si>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</si>
  <si>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</si>
  <si>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</si>
  <si>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</si>
  <si>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</si>
  <si>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</si>
  <si>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</si>
  <si>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</si>
  <si>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</si>
  <si>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</si>
  <si>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</t>
  </si>
  <si>
    <t>314-991-7979</t>
  </si>
  <si>
    <t>314-991-7914</t>
  </si>
  <si>
    <t>HTTP://WWW.OAKWOODMEDICAL.COM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</si>
  <si>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</si>
  <si>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</si>
  <si>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</si>
  <si>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</si>
  <si>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</si>
  <si>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</si>
  <si>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</si>
  <si>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</si>
  <si>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</si>
  <si>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</si>
  <si>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</si>
  <si>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</si>
  <si>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</si>
  <si>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</si>
  <si>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</si>
  <si>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</si>
  <si>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</si>
  <si>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</si>
  <si>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</si>
  <si>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</si>
  <si>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</si>
  <si>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</si>
  <si>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</si>
  <si>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</si>
  <si>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</si>
  <si>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</si>
  <si>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</si>
  <si>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</si>
  <si>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</si>
  <si>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</si>
  <si>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</si>
  <si>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</si>
  <si>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</si>
  <si>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</si>
  <si>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</si>
  <si>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</si>
  <si>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</si>
  <si>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</si>
  <si>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</si>
  <si>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</si>
  <si>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</si>
  <si>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</si>
  <si>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</si>
  <si>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</si>
  <si>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</si>
  <si>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</si>
  <si>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</si>
  <si>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</si>
  <si>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</si>
  <si>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</si>
  <si>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</si>
  <si>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</si>
  <si>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</si>
  <si>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</si>
  <si>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</si>
  <si>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</si>
  <si>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</si>
  <si>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</si>
  <si>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</si>
  <si>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</si>
  <si>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</si>
  <si>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</si>
  <si>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</si>
  <si>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</si>
  <si>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</si>
  <si>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</si>
  <si>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</si>
  <si>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</si>
  <si>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</si>
  <si>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</si>
  <si>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</si>
  <si>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</si>
  <si>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</si>
  <si>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</si>
  <si>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</si>
  <si>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</si>
  <si>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</si>
  <si>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</si>
  <si>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</si>
  <si>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</si>
  <si>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</si>
  <si>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</si>
  <si>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</si>
  <si>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</si>
  <si>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</si>
  <si>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</si>
  <si>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</si>
  <si>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</si>
  <si>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</si>
  <si>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</si>
  <si>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</si>
  <si>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</si>
  <si>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</si>
  <si>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</si>
  <si>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</si>
  <si>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</si>
  <si>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</si>
  <si>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</si>
  <si>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</si>
  <si>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</si>
  <si>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</si>
  <si>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</si>
  <si>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ST. PETER PORT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</si>
  <si>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</si>
  <si>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</si>
  <si>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</si>
  <si>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</si>
  <si>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</si>
  <si>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</si>
  <si>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</si>
  <si>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</si>
  <si>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</si>
  <si>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</si>
  <si>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</si>
  <si>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</si>
  <si>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</si>
  <si>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</si>
  <si>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</si>
  <si>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</si>
  <si>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</si>
  <si>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</si>
  <si>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</si>
  <si>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</si>
  <si>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</si>
  <si>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</si>
  <si>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</si>
  <si>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</si>
  <si>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</si>
  <si>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</si>
  <si>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</si>
  <si>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</si>
  <si>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</si>
  <si>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</si>
  <si>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</si>
  <si>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</si>
  <si>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</si>
  <si>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</si>
  <si>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</si>
  <si>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</si>
  <si>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</si>
  <si>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</si>
  <si>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</si>
  <si>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</si>
  <si>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</si>
  <si>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</si>
  <si>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</si>
  <si>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</si>
  <si>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</si>
  <si>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</si>
  <si>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</si>
  <si>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</si>
  <si>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</si>
  <si>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</si>
  <si>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</si>
  <si>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</si>
  <si>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</si>
  <si>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</si>
  <si>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</si>
  <si>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</si>
  <si>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</si>
  <si>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</si>
  <si>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</si>
  <si>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</si>
  <si>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</si>
  <si>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</si>
  <si>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</si>
  <si>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</si>
  <si>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</si>
  <si>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</si>
  <si>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</si>
  <si>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</si>
  <si>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</si>
  <si>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</si>
  <si>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</si>
  <si>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</si>
  <si>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</si>
  <si>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</si>
  <si>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</si>
  <si>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</si>
  <si>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</si>
  <si>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</si>
  <si>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</si>
  <si>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</si>
  <si>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</si>
  <si>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</si>
  <si>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</si>
  <si>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</si>
  <si>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</si>
  <si>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</si>
  <si>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</si>
  <si>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</si>
  <si>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</si>
  <si>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</si>
  <si>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</si>
  <si>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</si>
  <si>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</si>
  <si>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</si>
  <si>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</si>
  <si>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</si>
  <si>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</si>
  <si>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</si>
  <si>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</si>
  <si>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</si>
  <si>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</si>
  <si>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</si>
  <si>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</si>
  <si>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702 OAK GROVE</t>
  </si>
  <si>
    <t>650-854-1200</t>
  </si>
  <si>
    <t>650-854-1202</t>
  </si>
  <si>
    <t>HTTP://ELDORADO.COM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</si>
  <si>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</si>
  <si>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</si>
  <si>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</si>
  <si>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</si>
  <si>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</si>
  <si>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</si>
  <si>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</si>
  <si>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</si>
  <si>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</si>
  <si>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</si>
  <si>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</si>
  <si>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</si>
  <si>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HTTP://WWW.MDV.COM/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</si>
  <si>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</si>
  <si>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</si>
  <si>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</si>
  <si>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</si>
  <si>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</si>
  <si>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</si>
  <si>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</si>
  <si>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</si>
  <si>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</si>
  <si>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</si>
  <si>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</si>
  <si>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</si>
  <si>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</si>
  <si>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</si>
  <si>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</si>
  <si>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</si>
  <si>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</si>
  <si>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</si>
  <si>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</si>
  <si>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</si>
  <si>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</si>
  <si>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</si>
  <si>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</si>
  <si>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</si>
  <si>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</si>
  <si>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</si>
  <si>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</si>
  <si>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</si>
  <si>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</si>
  <si>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</si>
  <si>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</si>
  <si>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</si>
  <si>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112 SOUTH TRYON STREET</t>
  </si>
  <si>
    <t>CHARLOTTE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</si>
  <si>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</si>
  <si>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</si>
  <si>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</si>
  <si>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</si>
  <si>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</si>
  <si>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</si>
  <si>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</si>
  <si>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</si>
  <si>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</si>
  <si>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</si>
  <si>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</si>
  <si>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</si>
  <si>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</si>
  <si>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</si>
  <si>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</si>
  <si>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</si>
  <si>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</si>
  <si>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</si>
  <si>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</si>
  <si>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</si>
  <si>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</si>
  <si>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</si>
  <si>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</si>
  <si>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</si>
  <si>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</si>
  <si>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</si>
  <si>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</si>
  <si>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</si>
  <si>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802-74987</t>
  </si>
  <si>
    <t>PANTHEON CAPITAL MANAGEMENT, INC.</t>
  </si>
  <si>
    <t>PANTHEON CAPITAL, INC.</t>
  </si>
  <si>
    <t>1370 AVENUE OF THE AMERICAS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</si>
  <si>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</si>
  <si>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</si>
  <si>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</si>
  <si>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</si>
  <si>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</si>
  <si>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</si>
  <si>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</si>
  <si>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</si>
  <si>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</si>
  <si>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</si>
  <si>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</si>
  <si>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</si>
  <si>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</si>
  <si>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</si>
  <si>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</si>
  <si>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</si>
  <si>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</si>
  <si>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CAYMAN CORPORATE CENTRE</t>
  </si>
  <si>
    <t>27 HOSPITAL ROAD</t>
  </si>
  <si>
    <t>KY1-9008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</si>
  <si>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</si>
  <si>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</si>
  <si>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</si>
  <si>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</si>
  <si>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</si>
  <si>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</si>
  <si>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</si>
  <si>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</si>
  <si>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</si>
  <si>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</si>
  <si>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</si>
  <si>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</si>
  <si>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</si>
  <si>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</si>
  <si>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</si>
  <si>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</si>
  <si>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</si>
  <si>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</si>
  <si>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</si>
  <si>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</si>
  <si>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</si>
  <si>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</si>
  <si>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</si>
  <si>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</si>
  <si>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802-75217</t>
  </si>
  <si>
    <t>ALLOS VENTURE MANAGEMENT COMPANY, LTD.</t>
  </si>
  <si>
    <t>120 EAST EIGHTH STREET</t>
  </si>
  <si>
    <t>513-456-1001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</si>
  <si>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</si>
  <si>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</si>
  <si>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</si>
  <si>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</si>
  <si>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</si>
  <si>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</si>
  <si>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</si>
  <si>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</si>
  <si>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</si>
  <si>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</si>
  <si>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</si>
  <si>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</si>
  <si>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</si>
  <si>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</si>
  <si>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</si>
  <si>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</si>
  <si>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</si>
  <si>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</si>
  <si>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</si>
  <si>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</si>
  <si>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</si>
  <si>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</si>
  <si>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</si>
  <si>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</si>
  <si>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2180 BRYANT ST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</si>
  <si>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</si>
  <si>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</si>
  <si>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</si>
  <si>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</si>
  <si>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</si>
  <si>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</si>
  <si>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</si>
  <si>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</si>
  <si>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</si>
  <si>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</si>
  <si>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</si>
  <si>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</si>
  <si>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</si>
  <si>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</si>
  <si>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</si>
  <si>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</si>
  <si>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</si>
  <si>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</si>
  <si>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</si>
  <si>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</si>
  <si>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</si>
  <si>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</si>
  <si>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</si>
  <si>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</si>
  <si>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</si>
  <si>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</si>
  <si>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</si>
  <si>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</si>
  <si>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</si>
  <si>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</si>
  <si>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</si>
  <si>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</si>
  <si>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</si>
  <si>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</si>
  <si>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</si>
  <si>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</si>
  <si>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</si>
  <si>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</si>
  <si>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</si>
  <si>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</si>
  <si>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</si>
  <si>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</si>
  <si>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</si>
  <si>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</si>
  <si>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</si>
  <si>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</si>
  <si>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</si>
  <si>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</si>
  <si>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</si>
  <si>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</si>
  <si>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802-76138</t>
  </si>
  <si>
    <t>SEVENTYSIX CAPITAL</t>
  </si>
  <si>
    <t>ETF MANAGER  II, LLC</t>
  </si>
  <si>
    <t>610-825-0250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</si>
  <si>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</si>
  <si>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</si>
  <si>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</si>
  <si>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</si>
  <si>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</si>
  <si>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</si>
  <si>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</si>
  <si>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</si>
  <si>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</si>
  <si>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</si>
  <si>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</si>
  <si>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</si>
  <si>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</si>
  <si>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</si>
  <si>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</si>
  <si>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</si>
  <si>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</si>
  <si>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</si>
  <si>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</si>
  <si>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</si>
  <si>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</si>
  <si>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</si>
  <si>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</si>
  <si>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</si>
  <si>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</si>
  <si>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</si>
  <si>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</si>
  <si>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</si>
  <si>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650--233-4434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</si>
  <si>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</si>
  <si>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</si>
  <si>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</si>
  <si>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</si>
  <si>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</si>
  <si>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</si>
  <si>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</si>
  <si>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</si>
  <si>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</si>
  <si>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</si>
  <si>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</si>
  <si>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</si>
  <si>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</si>
  <si>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</si>
  <si>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</si>
  <si>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</si>
  <si>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</si>
  <si>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</si>
  <si>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</si>
  <si>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</si>
  <si>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</si>
  <si>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</si>
  <si>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</si>
  <si>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</si>
  <si>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</si>
  <si>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</si>
  <si>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</si>
  <si>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</si>
  <si>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</si>
  <si>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</si>
  <si>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</si>
  <si>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</si>
  <si>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</si>
  <si>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</si>
  <si>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</si>
  <si>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</si>
  <si>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</si>
  <si>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</si>
  <si>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</si>
  <si>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</si>
  <si>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1652 20TH AVENUE</t>
  </si>
  <si>
    <t>425-260-0019</t>
  </si>
  <si>
    <t>206-709-3008</t>
  </si>
  <si>
    <t>HTTP://WWW.DIVERGENTVC.COM/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</si>
  <si>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</si>
  <si>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</si>
  <si>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</si>
  <si>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</si>
  <si>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</si>
  <si>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</si>
  <si>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</si>
  <si>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</si>
  <si>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802-77032</t>
  </si>
  <si>
    <t>DIVERGENT VENTURE MANAGEMENT III, L.L.C</t>
  </si>
  <si>
    <t>425 260-0019</t>
  </si>
  <si>
    <t>206 709-3008</t>
  </si>
  <si>
    <t>HTTP://DIVERGENTVC.COM/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</si>
  <si>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</si>
  <si>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</si>
  <si>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</si>
  <si>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</si>
  <si>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</si>
  <si>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</si>
  <si>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</si>
  <si>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</si>
  <si>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</si>
  <si>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</si>
  <si>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</si>
  <si>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</si>
  <si>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</si>
  <si>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</si>
  <si>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</si>
  <si>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</si>
  <si>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</si>
  <si>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</si>
  <si>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</si>
  <si>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</si>
  <si>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</si>
  <si>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</si>
  <si>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</si>
  <si>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</si>
  <si>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</si>
  <si>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</si>
  <si>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</si>
  <si>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</si>
  <si>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</si>
  <si>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</si>
  <si>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</si>
  <si>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</si>
  <si>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</si>
  <si>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</si>
  <si>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</si>
  <si>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</si>
  <si>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</si>
  <si>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</si>
  <si>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</si>
  <si>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</si>
  <si>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ICON MANAGEMENT ASSOCIATES, LLC</t>
  </si>
  <si>
    <t>650-463-8800</t>
  </si>
  <si>
    <t>650-463-8801</t>
  </si>
  <si>
    <t>HTTP://WWW.ICONVENTURES.COM</t>
  </si>
  <si>
    <t>802-75873</t>
  </si>
  <si>
    <t>ICON MANAGEMENT ASSOCIATES II, LLC</t>
  </si>
  <si>
    <t>802-75892</t>
  </si>
  <si>
    <t>ICON MANAGEMENT ASSOCIATES III, LLC</t>
  </si>
  <si>
    <t>802-76196</t>
  </si>
  <si>
    <t>ICON MANAGEMENT ASSOCIATES IV, LLC</t>
  </si>
  <si>
    <t>HTTPS://WWW.ICONVENTURES.COM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</si>
  <si>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</si>
  <si>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</si>
  <si>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</si>
  <si>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</si>
  <si>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</si>
  <si>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</si>
  <si>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</si>
  <si>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</si>
  <si>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</si>
  <si>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</si>
  <si>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</si>
  <si>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</si>
  <si>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</si>
  <si>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</si>
  <si>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</si>
  <si>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</si>
  <si>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</si>
  <si>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</si>
  <si>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</si>
  <si>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</si>
  <si>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</si>
  <si>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</si>
  <si>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</si>
  <si>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</si>
  <si>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</si>
  <si>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</si>
  <si>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</si>
  <si>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</si>
  <si>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</si>
  <si>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</si>
  <si>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</si>
  <si>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</si>
  <si>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</si>
  <si>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</si>
  <si>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</si>
  <si>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</si>
  <si>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</si>
  <si>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</si>
  <si>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</si>
  <si>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</si>
  <si>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</si>
  <si>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</si>
  <si>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</si>
  <si>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</si>
  <si>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</si>
  <si>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</si>
  <si>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</si>
  <si>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</si>
  <si>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</si>
  <si>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</si>
  <si>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</si>
  <si>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</si>
  <si>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</si>
  <si>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</si>
  <si>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</si>
  <si>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</si>
  <si>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</si>
  <si>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</si>
  <si>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</si>
  <si>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</si>
  <si>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</si>
  <si>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</si>
  <si>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</si>
  <si>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</si>
  <si>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</si>
  <si>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</si>
  <si>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</si>
  <si>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</si>
  <si>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</si>
  <si>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</si>
  <si>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</si>
  <si>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</si>
  <si>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</si>
  <si>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</si>
  <si>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</si>
  <si>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</si>
  <si>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</si>
  <si>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</si>
  <si>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</si>
  <si>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</si>
  <si>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</si>
  <si>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</si>
  <si>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</si>
  <si>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</si>
  <si>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</si>
  <si>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</si>
  <si>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</si>
  <si>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</si>
  <si>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</si>
  <si>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</si>
  <si>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</si>
  <si>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</si>
  <si>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</si>
  <si>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</si>
  <si>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</si>
  <si>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</si>
  <si>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</si>
  <si>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</si>
  <si>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</si>
  <si>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</si>
  <si>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</si>
  <si>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</si>
  <si>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</si>
  <si>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</si>
  <si>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</si>
  <si>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</si>
  <si>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</si>
  <si>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</si>
  <si>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</si>
  <si>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</si>
  <si>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</si>
  <si>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</si>
  <si>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</si>
  <si>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</si>
  <si>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</si>
  <si>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</si>
  <si>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</si>
  <si>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</si>
  <si>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</si>
  <si>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</si>
  <si>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</si>
  <si>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</si>
  <si>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</si>
  <si>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</si>
  <si>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</si>
  <si>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</si>
  <si>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</si>
  <si>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</si>
  <si>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</si>
  <si>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</si>
  <si>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</si>
  <si>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</si>
  <si>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</si>
  <si>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</si>
  <si>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</si>
  <si>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</si>
  <si>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</si>
  <si>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</si>
  <si>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</si>
  <si>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</si>
  <si>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</si>
  <si>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</si>
  <si>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</si>
  <si>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</si>
  <si>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</si>
  <si>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</si>
  <si>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</si>
  <si>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</si>
  <si>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</si>
  <si>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</si>
  <si>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</si>
  <si>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</si>
  <si>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</si>
  <si>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</si>
  <si>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</si>
  <si>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</si>
  <si>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</si>
  <si>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</si>
  <si>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</si>
  <si>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</si>
  <si>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</si>
  <si>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</si>
  <si>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</si>
  <si>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</si>
  <si>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</si>
  <si>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</si>
  <si>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</si>
  <si>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</si>
  <si>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</si>
  <si>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</si>
  <si>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</si>
  <si>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</si>
  <si>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</si>
  <si>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</si>
  <si>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</si>
  <si>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</si>
  <si>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</si>
  <si>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</si>
  <si>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</si>
  <si>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</si>
  <si>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802-76259</t>
  </si>
  <si>
    <t>LEVERAGED GREEN ENERGY, LLC</t>
  </si>
  <si>
    <t>1530 WILSON BLVD.</t>
  </si>
  <si>
    <t>571-982-4008</t>
  </si>
  <si>
    <t>703-664-0736</t>
  </si>
  <si>
    <t>HTTP://WWW.LGEFUND.COM</t>
  </si>
  <si>
    <t>802-75963</t>
  </si>
  <si>
    <t>KPG VENTURES</t>
  </si>
  <si>
    <t>KPG VENTURES MANAGEMENT COMPANY</t>
  </si>
  <si>
    <t>4021 NATASHA DR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</si>
  <si>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</si>
  <si>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</si>
  <si>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</si>
  <si>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</si>
  <si>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</si>
  <si>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</si>
  <si>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</si>
  <si>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</si>
  <si>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</si>
  <si>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</si>
  <si>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</si>
  <si>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</si>
  <si>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</si>
  <si>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</si>
  <si>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</si>
  <si>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</si>
  <si>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</si>
  <si>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</si>
  <si>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</si>
  <si>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</si>
  <si>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</si>
  <si>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</si>
  <si>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</si>
  <si>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</si>
  <si>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</si>
  <si>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</si>
  <si>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SYDNEY NW</t>
  </si>
  <si>
    <t>61 2 8232 3333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</si>
  <si>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</si>
  <si>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</si>
  <si>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</si>
  <si>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</si>
  <si>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</si>
  <si>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</si>
  <si>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</si>
  <si>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</si>
  <si>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</si>
  <si>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</si>
  <si>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</si>
  <si>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</si>
  <si>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</si>
  <si>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</si>
  <si>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</si>
  <si>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</si>
  <si>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</si>
  <si>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535 W. WILLIAM</t>
  </si>
  <si>
    <t>STE. 303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</si>
  <si>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</si>
  <si>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</si>
  <si>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</si>
  <si>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</si>
  <si>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</si>
  <si>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</si>
  <si>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</si>
  <si>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</si>
  <si>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</si>
  <si>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</si>
  <si>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</si>
  <si>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</si>
  <si>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</si>
  <si>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</si>
  <si>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</si>
  <si>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</si>
  <si>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</si>
  <si>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</si>
  <si>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5TH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</si>
  <si>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</si>
  <si>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</si>
  <si>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</si>
  <si>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</si>
  <si>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</si>
  <si>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</si>
  <si>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</si>
  <si>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</si>
  <si>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</si>
  <si>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</si>
  <si>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</si>
  <si>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</si>
  <si>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</si>
  <si>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</si>
  <si>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</si>
  <si>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</si>
  <si>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</si>
  <si>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</si>
  <si>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</si>
  <si>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</si>
  <si>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</si>
  <si>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</si>
  <si>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</si>
  <si>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</si>
  <si>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</si>
  <si>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</si>
  <si>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</si>
  <si>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</si>
  <si>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</si>
  <si>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</si>
  <si>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</si>
  <si>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</si>
  <si>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</si>
  <si>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</si>
  <si>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</si>
  <si>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</si>
  <si>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</si>
  <si>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</si>
  <si>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</si>
  <si>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</si>
  <si>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</si>
  <si>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</si>
  <si>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</si>
  <si>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</si>
  <si>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</si>
  <si>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</si>
  <si>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</si>
  <si>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</si>
  <si>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</si>
  <si>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</si>
  <si>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</si>
  <si>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</si>
  <si>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</si>
  <si>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</si>
  <si>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</si>
  <si>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802-76148</t>
  </si>
  <si>
    <t>MONEDA INTERNATIONAL, INC.</t>
  </si>
  <si>
    <t>AV. ISIDORA GOYENECHEA 3621</t>
  </si>
  <si>
    <t>LAS CONDES, SANTIAGO</t>
  </si>
  <si>
    <t>HTTP://WWW.MONEDA.CL</t>
  </si>
  <si>
    <t>MARKETING SERVICES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</si>
  <si>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</si>
  <si>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</si>
  <si>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</si>
  <si>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</si>
  <si>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</si>
  <si>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</si>
  <si>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</si>
  <si>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</si>
  <si>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</si>
  <si>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</si>
  <si>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</si>
  <si>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</si>
  <si>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</si>
  <si>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</si>
  <si>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</si>
  <si>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</si>
  <si>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</si>
  <si>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</si>
  <si>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</si>
  <si>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</si>
  <si>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</si>
  <si>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</si>
  <si>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</si>
  <si>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</si>
  <si>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</si>
  <si>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</si>
  <si>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</si>
  <si>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</si>
  <si>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</si>
  <si>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</si>
  <si>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</si>
  <si>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</si>
  <si>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</si>
  <si>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</si>
  <si>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</si>
  <si>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</si>
  <si>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</si>
  <si>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</si>
  <si>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</si>
  <si>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</si>
  <si>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</si>
  <si>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</si>
  <si>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</si>
  <si>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</si>
  <si>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</si>
  <si>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</si>
  <si>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</si>
  <si>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</si>
  <si>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</si>
  <si>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</si>
  <si>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</si>
  <si>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</si>
  <si>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</si>
  <si>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</si>
  <si>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</si>
  <si>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</si>
  <si>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</si>
  <si>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</si>
  <si>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</si>
  <si>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</si>
  <si>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</si>
  <si>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</si>
  <si>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</si>
  <si>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</si>
  <si>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</si>
  <si>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</si>
  <si>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</si>
  <si>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</si>
  <si>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</si>
  <si>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</si>
  <si>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</si>
  <si>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</si>
  <si>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</si>
  <si>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</si>
  <si>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</si>
  <si>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</si>
  <si>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</si>
  <si>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</si>
  <si>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</si>
  <si>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</si>
  <si>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</si>
  <si>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</si>
  <si>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</si>
  <si>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</si>
  <si>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</si>
  <si>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</si>
  <si>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</si>
  <si>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</si>
  <si>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</si>
  <si>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</si>
  <si>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</si>
  <si>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</si>
  <si>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616-575-3481</t>
  </si>
  <si>
    <t>HTTP://WWW.HOPENLS.COM</t>
  </si>
  <si>
    <t>802-76021</t>
  </si>
  <si>
    <t>PAMPA CAPITAL</t>
  </si>
  <si>
    <t>PAMPA CAPITAL MANAGEMENT LLP</t>
  </si>
  <si>
    <t>RUTA 8 KM 17.500 EDIFICIO M1</t>
  </si>
  <si>
    <t>LOCAL C2,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</si>
  <si>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</si>
  <si>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</si>
  <si>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</si>
  <si>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</si>
  <si>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</si>
  <si>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</si>
  <si>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</si>
  <si>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</si>
  <si>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</si>
  <si>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</si>
  <si>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</si>
  <si>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</si>
  <si>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</si>
  <si>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</si>
  <si>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</si>
  <si>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</si>
  <si>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</si>
  <si>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</si>
  <si>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</si>
  <si>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</si>
  <si>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</si>
  <si>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</si>
  <si>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</si>
  <si>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</si>
  <si>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</si>
  <si>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</si>
  <si>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</si>
  <si>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</si>
  <si>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</si>
  <si>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</si>
  <si>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</si>
  <si>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</si>
  <si>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</si>
  <si>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</si>
  <si>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</si>
  <si>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</si>
  <si>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</si>
  <si>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</si>
  <si>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</si>
  <si>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</si>
  <si>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</si>
  <si>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</si>
  <si>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</si>
  <si>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</si>
  <si>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</si>
  <si>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</si>
  <si>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</si>
  <si>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</si>
  <si>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</si>
  <si>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</si>
  <si>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</si>
  <si>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</si>
  <si>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</si>
  <si>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</si>
  <si>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</si>
  <si>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</si>
  <si>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</si>
  <si>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</si>
  <si>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</si>
  <si>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</si>
  <si>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</si>
  <si>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</si>
  <si>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</si>
  <si>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</si>
  <si>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</si>
  <si>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</si>
  <si>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</si>
  <si>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</si>
  <si>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</si>
  <si>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</si>
  <si>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</si>
  <si>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</si>
  <si>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</si>
  <si>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</si>
  <si>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</si>
  <si>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</si>
  <si>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</si>
  <si>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</si>
  <si>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</si>
  <si>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</si>
  <si>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</si>
  <si>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</si>
  <si>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</si>
  <si>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</si>
  <si>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22 ROTHSCHILD BOULEVARD</t>
  </si>
  <si>
    <t>25TH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</si>
  <si>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</si>
  <si>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</si>
  <si>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</si>
  <si>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</si>
  <si>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</si>
  <si>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</si>
  <si>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</si>
  <si>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</si>
  <si>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</si>
  <si>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</si>
  <si>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</si>
  <si>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</si>
  <si>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</si>
  <si>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</si>
  <si>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</si>
  <si>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</si>
  <si>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</si>
  <si>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</si>
  <si>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</si>
  <si>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</si>
  <si>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</si>
  <si>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</si>
  <si>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</si>
  <si>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</si>
  <si>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</si>
  <si>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</si>
  <si>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</si>
  <si>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</si>
  <si>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</si>
  <si>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</si>
  <si>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</si>
  <si>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</si>
  <si>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</si>
  <si>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</si>
  <si>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</si>
  <si>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</si>
  <si>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</si>
  <si>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</si>
  <si>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</si>
  <si>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</si>
  <si>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</si>
  <si>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</si>
  <si>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</si>
  <si>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</si>
  <si>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</si>
  <si>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</si>
  <si>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</si>
  <si>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</si>
  <si>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</si>
  <si>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</si>
  <si>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</si>
  <si>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</si>
  <si>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</si>
  <si>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</si>
  <si>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</si>
  <si>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</si>
  <si>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</si>
  <si>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</si>
  <si>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</si>
  <si>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</si>
  <si>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</si>
  <si>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</si>
  <si>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</si>
  <si>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</si>
  <si>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</si>
  <si>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</si>
  <si>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</si>
  <si>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</si>
  <si>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</si>
  <si>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</si>
  <si>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802-76162</t>
  </si>
  <si>
    <t>E-CELERATOR FUND, LLC</t>
  </si>
  <si>
    <t>11452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</si>
  <si>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</si>
  <si>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</si>
  <si>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</si>
  <si>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</si>
  <si>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</si>
  <si>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</si>
  <si>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</si>
  <si>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</si>
  <si>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</si>
  <si>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</si>
  <si>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</si>
  <si>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</si>
  <si>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</si>
  <si>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</si>
  <si>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</si>
  <si>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</si>
  <si>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</si>
  <si>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</si>
  <si>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</si>
  <si>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</si>
  <si>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</si>
  <si>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</si>
  <si>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</si>
  <si>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</si>
  <si>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</si>
  <si>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</si>
  <si>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</si>
  <si>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</si>
  <si>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</si>
  <si>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</si>
  <si>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</si>
  <si>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</si>
  <si>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</si>
  <si>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</si>
  <si>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</si>
  <si>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</si>
  <si>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</si>
  <si>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</si>
  <si>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</si>
  <si>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</si>
  <si>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</si>
  <si>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</si>
  <si>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</si>
  <si>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</si>
  <si>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</si>
  <si>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</si>
  <si>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</si>
  <si>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</si>
  <si>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</si>
  <si>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</si>
  <si>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</si>
  <si>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</si>
  <si>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</si>
  <si>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</si>
  <si>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</si>
  <si>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</si>
  <si>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</si>
  <si>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</si>
  <si>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</si>
  <si>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</si>
  <si>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</si>
  <si>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</si>
  <si>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</si>
  <si>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</si>
  <si>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</si>
  <si>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</si>
  <si>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</si>
  <si>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</si>
  <si>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</si>
  <si>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</si>
  <si>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</si>
  <si>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</si>
  <si>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</si>
  <si>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</si>
  <si>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</si>
  <si>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</si>
  <si>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</si>
  <si>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</si>
  <si>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</si>
  <si>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</si>
  <si>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</si>
  <si>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</si>
  <si>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</si>
  <si>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</si>
  <si>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</si>
  <si>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</si>
  <si>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</si>
  <si>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</si>
  <si>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</si>
  <si>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</si>
  <si>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</si>
  <si>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</si>
  <si>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</si>
  <si>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</si>
  <si>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</si>
  <si>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</si>
  <si>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</si>
  <si>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</si>
  <si>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</si>
  <si>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</si>
  <si>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</si>
  <si>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</si>
  <si>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</si>
  <si>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</si>
  <si>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</si>
  <si>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</si>
  <si>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</si>
  <si>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</si>
  <si>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</si>
  <si>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</si>
  <si>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</si>
  <si>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</si>
  <si>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</si>
  <si>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</si>
  <si>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</si>
  <si>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</si>
  <si>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</si>
  <si>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</si>
  <si>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</si>
  <si>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</si>
  <si>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</si>
  <si>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</si>
  <si>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</si>
  <si>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</si>
  <si>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</si>
  <si>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</si>
  <si>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</si>
  <si>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</si>
  <si>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</si>
  <si>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</si>
  <si>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</si>
  <si>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</si>
  <si>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</si>
  <si>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</si>
  <si>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</si>
  <si>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</si>
  <si>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</si>
  <si>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</si>
  <si>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</si>
  <si>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</si>
  <si>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</si>
  <si>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</si>
  <si>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</si>
  <si>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</si>
  <si>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</si>
  <si>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</si>
  <si>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</si>
  <si>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</si>
  <si>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</si>
  <si>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</si>
  <si>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</si>
  <si>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</si>
  <si>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</si>
  <si>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</si>
  <si>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</si>
  <si>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</si>
  <si>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</si>
  <si>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</si>
  <si>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</si>
  <si>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</si>
  <si>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</si>
  <si>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1999 BROADWAY</t>
  </si>
  <si>
    <t>720-475-1195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</si>
  <si>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</si>
  <si>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</si>
  <si>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</si>
  <si>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</si>
  <si>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</si>
  <si>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</si>
  <si>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</si>
  <si>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</si>
  <si>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</si>
  <si>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</si>
  <si>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</si>
  <si>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</si>
  <si>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</si>
  <si>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</si>
  <si>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</si>
  <si>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</si>
  <si>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</si>
  <si>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</si>
  <si>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</si>
  <si>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</si>
  <si>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</si>
  <si>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</si>
  <si>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</si>
  <si>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</si>
  <si>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</si>
  <si>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</si>
  <si>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</si>
  <si>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</si>
  <si>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</si>
  <si>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</si>
  <si>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</si>
  <si>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</si>
  <si>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</si>
  <si>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</si>
  <si>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</si>
  <si>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</si>
  <si>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</si>
  <si>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</si>
  <si>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20 BURTON HILLS BLVD</t>
  </si>
  <si>
    <t>STE 150</t>
  </si>
  <si>
    <t>615-665-8220</t>
  </si>
  <si>
    <t>615-263-7800</t>
  </si>
  <si>
    <t>HTTP://WWW.HERITAGEGROUPUSA.COM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</si>
  <si>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</si>
  <si>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</si>
  <si>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</si>
  <si>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</si>
  <si>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</si>
  <si>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</si>
  <si>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</si>
  <si>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</si>
  <si>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</si>
  <si>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</si>
  <si>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</si>
  <si>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</si>
  <si>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</si>
  <si>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</si>
  <si>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</si>
  <si>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</si>
  <si>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</si>
  <si>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</si>
  <si>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</si>
  <si>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</si>
  <si>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</si>
  <si>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802-76192</t>
  </si>
  <si>
    <t>891 VENTURE LIMITED</t>
  </si>
  <si>
    <t>4TH FLOOR, ONE CAPITAL PLACE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</si>
  <si>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</si>
  <si>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</si>
  <si>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</si>
  <si>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</si>
  <si>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</si>
  <si>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</si>
  <si>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</si>
  <si>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</si>
  <si>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</si>
  <si>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</si>
  <si>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</si>
  <si>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</si>
  <si>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</si>
  <si>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</si>
  <si>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</si>
  <si>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</si>
  <si>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</si>
  <si>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</si>
  <si>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</si>
  <si>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</si>
  <si>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</si>
  <si>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</si>
  <si>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</si>
  <si>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</si>
  <si>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</si>
  <si>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</si>
  <si>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</si>
  <si>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</si>
  <si>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</si>
  <si>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</si>
  <si>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</si>
  <si>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</si>
  <si>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</si>
  <si>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</si>
  <si>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</si>
  <si>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</si>
  <si>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</si>
  <si>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</si>
  <si>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</si>
  <si>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</si>
  <si>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</si>
  <si>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</si>
  <si>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</si>
  <si>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HTTP://WWW.SATURNPARTNERSVC.COM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</si>
  <si>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</si>
  <si>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</si>
  <si>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</si>
  <si>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</si>
  <si>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</si>
  <si>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</si>
  <si>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</si>
  <si>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</si>
  <si>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</si>
  <si>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</si>
  <si>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</si>
  <si>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</si>
  <si>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</si>
  <si>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</si>
  <si>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</si>
  <si>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</si>
  <si>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</si>
  <si>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</si>
  <si>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</si>
  <si>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</si>
  <si>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</si>
  <si>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</si>
  <si>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</si>
  <si>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</si>
  <si>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</si>
  <si>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</si>
  <si>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</si>
  <si>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</si>
  <si>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</si>
  <si>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</si>
  <si>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</si>
  <si>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</si>
  <si>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</si>
  <si>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</si>
  <si>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</si>
  <si>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</si>
  <si>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</si>
  <si>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</si>
  <si>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</si>
  <si>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</si>
  <si>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</si>
  <si>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</si>
  <si>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</si>
  <si>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</si>
  <si>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</si>
  <si>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</si>
  <si>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</si>
  <si>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</si>
  <si>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</si>
  <si>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</si>
  <si>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</si>
  <si>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</si>
  <si>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</si>
  <si>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</si>
  <si>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</si>
  <si>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</si>
  <si>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100 PRINCETON SOUTH</t>
  </si>
  <si>
    <t>EWING</t>
  </si>
  <si>
    <t>609-921-1456</t>
  </si>
  <si>
    <t>609-921-8703</t>
  </si>
  <si>
    <t>HTTPS://BATTELLEVENTURES.COM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</si>
  <si>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</si>
  <si>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</si>
  <si>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</si>
  <si>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</si>
  <si>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</si>
  <si>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</si>
  <si>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</si>
  <si>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</si>
  <si>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</si>
  <si>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</si>
  <si>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</si>
  <si>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</si>
  <si>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</si>
  <si>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</si>
  <si>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</si>
  <si>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</si>
  <si>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</si>
  <si>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</si>
  <si>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</si>
  <si>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</si>
  <si>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</si>
  <si>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</si>
  <si>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</si>
  <si>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</si>
  <si>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</si>
  <si>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</si>
  <si>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</si>
  <si>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</si>
  <si>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</si>
  <si>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</si>
  <si>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</si>
  <si>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</si>
  <si>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</si>
  <si>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</si>
  <si>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</si>
  <si>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</si>
  <si>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</si>
  <si>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</si>
  <si>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</si>
  <si>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</si>
  <si>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</si>
  <si>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</si>
  <si>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</si>
  <si>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</si>
  <si>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</si>
  <si>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</si>
  <si>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</si>
  <si>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</si>
  <si>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</si>
  <si>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</si>
  <si>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</si>
  <si>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</si>
  <si>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</si>
  <si>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</si>
  <si>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</si>
  <si>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</si>
  <si>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</si>
  <si>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</si>
  <si>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</si>
  <si>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</si>
  <si>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</si>
  <si>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</si>
  <si>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</si>
  <si>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</si>
  <si>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</si>
  <si>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</si>
  <si>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</si>
  <si>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</si>
  <si>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</si>
  <si>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</si>
  <si>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</si>
  <si>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</si>
  <si>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</si>
  <si>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</si>
  <si>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</si>
  <si>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</si>
  <si>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</si>
  <si>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</si>
  <si>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</si>
  <si>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</si>
  <si>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</si>
  <si>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</si>
  <si>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</si>
  <si>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</si>
  <si>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</si>
  <si>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</si>
  <si>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</si>
  <si>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</si>
  <si>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</si>
  <si>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</si>
  <si>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</si>
  <si>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</si>
  <si>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</si>
  <si>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</si>
  <si>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</si>
  <si>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</si>
  <si>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</si>
  <si>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</si>
  <si>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</si>
  <si>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</si>
  <si>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</si>
  <si>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</si>
  <si>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</si>
  <si>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</si>
  <si>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</si>
  <si>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</si>
  <si>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</si>
  <si>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</si>
  <si>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</si>
  <si>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</si>
  <si>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</si>
  <si>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</si>
  <si>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</si>
  <si>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</si>
  <si>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</si>
  <si>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</si>
  <si>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</si>
  <si>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</si>
  <si>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</si>
  <si>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</si>
  <si>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</si>
  <si>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</si>
  <si>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</si>
  <si>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</si>
  <si>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</si>
  <si>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</si>
  <si>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</si>
  <si>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</si>
  <si>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</si>
  <si>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</si>
  <si>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</si>
  <si>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</si>
  <si>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</si>
  <si>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</si>
  <si>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</si>
  <si>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</si>
  <si>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</si>
  <si>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802-75719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</si>
  <si>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</si>
  <si>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</si>
  <si>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</si>
  <si>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</si>
  <si>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</si>
  <si>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</si>
  <si>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</si>
  <si>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</si>
  <si>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</si>
  <si>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</si>
  <si>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</si>
  <si>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</si>
  <si>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</si>
  <si>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</si>
  <si>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</si>
  <si>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</si>
  <si>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</si>
  <si>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</si>
  <si>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</si>
  <si>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</si>
  <si>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</t>
  </si>
  <si>
    <t>PATRIA FINANCE LIMITED</t>
  </si>
  <si>
    <t>803 CIDADE JARDIM AVENUE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</si>
  <si>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</si>
  <si>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</si>
  <si>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</si>
  <si>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</si>
  <si>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</si>
  <si>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</si>
  <si>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</si>
  <si>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</si>
  <si>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</si>
  <si>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</si>
  <si>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</si>
  <si>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</si>
  <si>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</si>
  <si>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</si>
  <si>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</si>
  <si>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</si>
  <si>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</si>
  <si>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</si>
  <si>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</si>
  <si>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</si>
  <si>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</si>
  <si>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</si>
  <si>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</si>
  <si>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</si>
  <si>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</si>
  <si>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</si>
  <si>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</si>
  <si>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</si>
  <si>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</si>
  <si>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</si>
  <si>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</si>
  <si>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</si>
  <si>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</si>
  <si>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</si>
  <si>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</si>
  <si>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</si>
  <si>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</si>
  <si>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SUITE 1160</t>
  </si>
  <si>
    <t>212-688-8156</t>
  </si>
  <si>
    <t>212-752-3633</t>
  </si>
  <si>
    <t>HTTP://WWW.ABVLP.COM</t>
  </si>
  <si>
    <t>802-76395</t>
  </si>
  <si>
    <t>SCE MANAGEMENT COMPANY I, LLC</t>
  </si>
  <si>
    <t>100 SOUTH ASHLEY DRIVE</t>
  </si>
  <si>
    <t>813-395-0501</t>
  </si>
  <si>
    <t>HTTP://SUPPLYCHAINEQUITY.COM/</t>
  </si>
  <si>
    <t>802-76446</t>
  </si>
  <si>
    <t>LONG RIDGE CAPITAL MANAGEMENT LP</t>
  </si>
  <si>
    <t>212-951-8651</t>
  </si>
  <si>
    <t>HTTP://WWW.LREPLLC.COM</t>
  </si>
  <si>
    <t>INVESTMENT MANAGER</t>
  </si>
  <si>
    <t>802-78579</t>
  </si>
  <si>
    <t>RESERVOIR MANAGEMENT COMPANY LLC</t>
  </si>
  <si>
    <t>735 CERAMIC PLACE</t>
  </si>
  <si>
    <t>SUITE 120</t>
  </si>
  <si>
    <t>WESTERVILLE</t>
  </si>
  <si>
    <t>614-846-7241</t>
  </si>
  <si>
    <t>HTTP://WWW.RESERVOIRVP.COM</t>
  </si>
  <si>
    <t>802-76448</t>
  </si>
  <si>
    <t>PITANGO VENTURE CAPITAL</t>
  </si>
  <si>
    <t>PITANGO VENTURES INTERNATIONAL 2004 LTD.</t>
  </si>
  <si>
    <t>PALM GROVE HOUSE</t>
  </si>
  <si>
    <t>ROAD TOWN, TORTOLA</t>
  </si>
  <si>
    <t>1-284-494-2616</t>
  </si>
  <si>
    <t>1-284-494-2704</t>
  </si>
  <si>
    <t>NEW ACKERSTEIN BUILDING</t>
  </si>
  <si>
    <t>HERZALIA</t>
  </si>
  <si>
    <t>HTTP://WWW.PITANGO.COM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</si>
  <si>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</si>
  <si>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</si>
  <si>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</si>
  <si>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</si>
  <si>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</si>
  <si>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</si>
  <si>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</si>
  <si>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</si>
  <si>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</si>
  <si>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</si>
  <si>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</si>
  <si>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</si>
  <si>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</si>
  <si>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</si>
  <si>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</si>
  <si>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</si>
  <si>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</si>
  <si>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</si>
  <si>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</si>
  <si>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</si>
  <si>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</si>
  <si>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</si>
  <si>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</si>
  <si>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</si>
  <si>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</si>
  <si>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</si>
  <si>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</si>
  <si>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</si>
  <si>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</si>
  <si>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</si>
  <si>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</si>
  <si>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</si>
  <si>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</si>
  <si>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</si>
  <si>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</si>
  <si>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</si>
  <si>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</si>
  <si>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</si>
  <si>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</si>
  <si>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</si>
  <si>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</si>
  <si>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</si>
  <si>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</si>
  <si>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</si>
  <si>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</si>
  <si>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</si>
  <si>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</si>
  <si>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</si>
  <si>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</si>
  <si>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</si>
  <si>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</si>
  <si>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</si>
  <si>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</si>
  <si>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</si>
  <si>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</si>
  <si>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</si>
  <si>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</si>
  <si>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</si>
  <si>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</si>
  <si>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</si>
  <si>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</si>
  <si>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</si>
  <si>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</si>
  <si>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</si>
  <si>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</si>
  <si>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</si>
  <si>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</si>
  <si>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</si>
  <si>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</si>
  <si>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</si>
  <si>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</si>
  <si>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</si>
  <si>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</si>
  <si>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</si>
  <si>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</si>
  <si>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</si>
  <si>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</si>
  <si>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</si>
  <si>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</si>
  <si>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</si>
  <si>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</si>
  <si>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</si>
  <si>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</si>
  <si>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</si>
  <si>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</si>
  <si>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</si>
  <si>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</si>
  <si>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</si>
  <si>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</si>
  <si>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</si>
  <si>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</si>
  <si>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</si>
  <si>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</si>
  <si>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</si>
  <si>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</si>
  <si>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</si>
  <si>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</si>
  <si>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</si>
  <si>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</si>
  <si>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</si>
  <si>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</si>
  <si>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</si>
  <si>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</si>
  <si>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</si>
  <si>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</si>
  <si>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</si>
  <si>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</si>
  <si>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</si>
  <si>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</si>
  <si>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</si>
  <si>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</si>
  <si>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SUITE 104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</si>
  <si>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</si>
  <si>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</si>
  <si>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</si>
  <si>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</si>
  <si>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</si>
  <si>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</si>
  <si>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</si>
  <si>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</si>
  <si>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</si>
  <si>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</si>
  <si>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</si>
  <si>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</si>
  <si>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</si>
  <si>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</si>
  <si>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</si>
  <si>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</si>
  <si>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</si>
  <si>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</si>
  <si>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</si>
  <si>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</si>
  <si>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</si>
  <si>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</si>
  <si>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</si>
  <si>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</si>
  <si>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</si>
  <si>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</si>
  <si>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</si>
  <si>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</si>
  <si>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</si>
  <si>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</si>
  <si>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</si>
  <si>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</si>
  <si>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</si>
  <si>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</si>
  <si>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</si>
  <si>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</si>
  <si>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</si>
  <si>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</si>
  <si>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</si>
  <si>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</si>
  <si>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</si>
  <si>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</si>
  <si>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</si>
  <si>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</si>
  <si>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</si>
  <si>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</si>
  <si>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</si>
  <si>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</si>
  <si>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</si>
  <si>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</si>
  <si>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</si>
  <si>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</si>
  <si>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</si>
  <si>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</si>
  <si>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</si>
  <si>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</si>
  <si>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</si>
  <si>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</si>
  <si>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</si>
  <si>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</si>
  <si>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</si>
  <si>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</si>
  <si>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</si>
  <si>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</si>
  <si>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</si>
  <si>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</si>
  <si>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</si>
  <si>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</si>
  <si>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</si>
  <si>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</si>
  <si>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</si>
  <si>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</si>
  <si>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</si>
  <si>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</si>
  <si>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</si>
  <si>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</si>
  <si>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</si>
  <si>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</si>
  <si>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</si>
  <si>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</si>
  <si>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</si>
  <si>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</si>
  <si>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</si>
  <si>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</si>
  <si>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</si>
  <si>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</si>
  <si>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</si>
  <si>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</si>
  <si>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</si>
  <si>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</si>
  <si>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</si>
  <si>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</si>
  <si>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</si>
  <si>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</si>
  <si>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</si>
  <si>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3708 CONGRESS AVE</t>
  </si>
  <si>
    <t>214-202-3876</t>
  </si>
  <si>
    <t>HTTPS://WWW.TRAILBLAZERCAPITAL.COM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</si>
  <si>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</si>
  <si>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</si>
  <si>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</si>
  <si>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</si>
  <si>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</si>
  <si>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</si>
  <si>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</si>
  <si>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</si>
  <si>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</si>
  <si>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</si>
  <si>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</si>
  <si>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</si>
  <si>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</si>
  <si>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</si>
  <si>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1400 FASHION ISLAND BLVD</t>
  </si>
  <si>
    <t>#1010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</si>
  <si>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</si>
  <si>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</si>
  <si>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</si>
  <si>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</si>
  <si>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</si>
  <si>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</si>
  <si>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</si>
  <si>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</si>
  <si>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</si>
  <si>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</si>
  <si>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</si>
  <si>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</si>
  <si>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</si>
  <si>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</si>
  <si>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</si>
  <si>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</si>
  <si>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</si>
  <si>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</si>
  <si>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</si>
  <si>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</si>
  <si>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</si>
  <si>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</si>
  <si>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</si>
  <si>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</si>
  <si>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</si>
  <si>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</si>
  <si>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</si>
  <si>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</si>
  <si>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</si>
  <si>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</si>
  <si>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</si>
  <si>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</si>
  <si>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</si>
  <si>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</si>
  <si>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</si>
  <si>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</si>
  <si>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</si>
  <si>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</si>
  <si>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</si>
  <si>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</si>
  <si>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</si>
  <si>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</si>
  <si>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</si>
  <si>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</si>
  <si>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</si>
  <si>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290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</si>
  <si>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</si>
  <si>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</si>
  <si>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</si>
  <si>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</si>
  <si>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</si>
  <si>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</si>
  <si>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</si>
  <si>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</si>
  <si>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</si>
  <si>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</si>
  <si>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</si>
  <si>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</si>
  <si>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</si>
  <si>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</si>
  <si>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</si>
  <si>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</si>
  <si>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</si>
  <si>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</si>
  <si>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</si>
  <si>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</si>
  <si>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</si>
  <si>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</si>
  <si>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</si>
  <si>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</si>
  <si>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</si>
  <si>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</si>
  <si>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</si>
  <si>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</si>
  <si>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</si>
  <si>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</si>
  <si>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</si>
  <si>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</si>
  <si>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</si>
  <si>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</si>
  <si>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</si>
  <si>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</si>
  <si>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</si>
  <si>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</si>
  <si>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</si>
  <si>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</si>
  <si>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</si>
  <si>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</si>
  <si>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</si>
  <si>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</si>
  <si>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</si>
  <si>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</si>
  <si>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</si>
  <si>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</si>
  <si>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</si>
  <si>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</si>
  <si>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</si>
  <si>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</si>
  <si>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</si>
  <si>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</si>
  <si>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</si>
  <si>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</si>
  <si>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</si>
  <si>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</si>
  <si>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</si>
  <si>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</si>
  <si>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</si>
  <si>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</si>
  <si>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</si>
  <si>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</si>
  <si>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</si>
  <si>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</si>
  <si>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</si>
  <si>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</si>
  <si>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</si>
  <si>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</si>
  <si>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</si>
  <si>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</si>
  <si>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</si>
  <si>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1388 SUTTER STREET</t>
  </si>
  <si>
    <t>415-277-2290</t>
  </si>
  <si>
    <t>415-692-8163</t>
  </si>
  <si>
    <t>1547 FRANCISCO STREET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</si>
  <si>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</si>
  <si>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</si>
  <si>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</si>
  <si>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</si>
  <si>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</si>
  <si>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</si>
  <si>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</si>
  <si>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</si>
  <si>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</si>
  <si>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</si>
  <si>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</si>
  <si>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</si>
  <si>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</si>
  <si>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</si>
  <si>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</si>
  <si>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</si>
  <si>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</si>
  <si>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</si>
  <si>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</si>
  <si>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</si>
  <si>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</si>
  <si>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</si>
  <si>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</si>
  <si>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</si>
  <si>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</si>
  <si>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</si>
  <si>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</si>
  <si>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</si>
  <si>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</si>
  <si>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</si>
  <si>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</si>
  <si>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</si>
  <si>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</si>
  <si>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</si>
  <si>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</si>
  <si>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</si>
  <si>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</si>
  <si>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</si>
  <si>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</si>
  <si>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</si>
  <si>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</si>
  <si>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</si>
  <si>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</si>
  <si>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</si>
  <si>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</si>
  <si>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</si>
  <si>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</si>
  <si>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</si>
  <si>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</si>
  <si>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</si>
  <si>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</si>
  <si>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</si>
  <si>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</si>
  <si>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</si>
  <si>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</si>
  <si>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</si>
  <si>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</si>
  <si>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</si>
  <si>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</si>
  <si>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</si>
  <si>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</si>
  <si>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</si>
  <si>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</si>
  <si>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</si>
  <si>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</si>
  <si>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</si>
  <si>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</si>
  <si>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</si>
  <si>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</si>
  <si>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</si>
  <si>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</si>
  <si>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</si>
  <si>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802-76706</t>
  </si>
  <si>
    <t>YET2VENTURES MANAGEMENT, LLC</t>
  </si>
  <si>
    <t>YET2.COM</t>
  </si>
  <si>
    <t>199 WELLS AVENUE</t>
  </si>
  <si>
    <t>617-244-4149</t>
  </si>
  <si>
    <t>617-244-4961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</si>
  <si>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</si>
  <si>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</si>
  <si>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</si>
  <si>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</si>
  <si>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</si>
  <si>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</si>
  <si>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</si>
  <si>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</si>
  <si>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</si>
  <si>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</si>
  <si>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</si>
  <si>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</si>
  <si>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</si>
  <si>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</si>
  <si>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</si>
  <si>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</si>
  <si>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</si>
  <si>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</si>
  <si>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</si>
  <si>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</si>
  <si>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</si>
  <si>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</si>
  <si>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</si>
  <si>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</si>
  <si>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</si>
  <si>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</si>
  <si>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</si>
  <si>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</si>
  <si>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</si>
  <si>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</si>
  <si>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</si>
  <si>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</si>
  <si>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</si>
  <si>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</si>
  <si>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</si>
  <si>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</si>
  <si>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</si>
  <si>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</si>
  <si>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</si>
  <si>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</si>
  <si>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</si>
  <si>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</si>
  <si>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</si>
  <si>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</si>
  <si>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</si>
  <si>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</si>
  <si>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</si>
  <si>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</si>
  <si>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</si>
  <si>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</si>
  <si>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</si>
  <si>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</si>
  <si>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</si>
  <si>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</si>
  <si>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</si>
  <si>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</si>
  <si>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</si>
  <si>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</si>
  <si>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</si>
  <si>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</si>
  <si>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</si>
  <si>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</si>
  <si>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</si>
  <si>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</si>
  <si>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</si>
  <si>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</si>
  <si>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</si>
  <si>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</si>
  <si>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</si>
  <si>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</si>
  <si>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</si>
  <si>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</si>
  <si>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</si>
  <si>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</si>
  <si>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</si>
  <si>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</si>
  <si>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802-77420</t>
  </si>
  <si>
    <t>M81 CAPITAL, LLC</t>
  </si>
  <si>
    <t>750 LEXINGTON AVENUE</t>
  </si>
  <si>
    <t>646.583.0025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</si>
  <si>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</si>
  <si>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</si>
  <si>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</si>
  <si>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</si>
  <si>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</si>
  <si>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</si>
  <si>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</si>
  <si>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</si>
  <si>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</si>
  <si>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</si>
  <si>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</si>
  <si>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</si>
  <si>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</si>
  <si>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</si>
  <si>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</si>
  <si>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</si>
  <si>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</si>
  <si>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</si>
  <si>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</si>
  <si>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</si>
  <si>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</si>
  <si>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</si>
  <si>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</si>
  <si>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</si>
  <si>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</si>
  <si>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</si>
  <si>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</si>
  <si>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</si>
  <si>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</si>
  <si>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</si>
  <si>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</si>
  <si>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</si>
  <si>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</si>
  <si>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</si>
  <si>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</si>
  <si>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</si>
  <si>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</si>
  <si>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</si>
  <si>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</si>
  <si>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</si>
  <si>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</si>
  <si>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</si>
  <si>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</si>
  <si>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</si>
  <si>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</si>
  <si>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</si>
  <si>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</si>
  <si>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</si>
  <si>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</si>
  <si>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</si>
  <si>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</si>
  <si>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</si>
  <si>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</si>
  <si>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</si>
  <si>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</si>
  <si>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</si>
  <si>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</si>
  <si>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</si>
  <si>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</si>
  <si>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</si>
  <si>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</si>
  <si>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</si>
  <si>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</si>
  <si>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</si>
  <si>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</si>
  <si>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</si>
  <si>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</si>
  <si>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</si>
  <si>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</si>
  <si>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</si>
  <si>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</si>
  <si>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</si>
  <si>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</si>
  <si>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</si>
  <si>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</si>
  <si>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</si>
  <si>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</si>
  <si>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</si>
  <si>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</si>
  <si>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</si>
  <si>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</si>
  <si>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</si>
  <si>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</si>
  <si>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</si>
  <si>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</si>
  <si>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</si>
  <si>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</si>
  <si>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</si>
  <si>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</si>
  <si>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</si>
  <si>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</si>
  <si>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</si>
  <si>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</si>
  <si>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</si>
  <si>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</si>
  <si>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</si>
  <si>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</si>
  <si>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</si>
  <si>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</si>
  <si>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</si>
  <si>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</si>
  <si>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</si>
  <si>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</si>
  <si>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</si>
  <si>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</si>
  <si>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</si>
  <si>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</si>
  <si>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</si>
  <si>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</si>
  <si>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</si>
  <si>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</si>
  <si>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</si>
  <si>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</si>
  <si>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</si>
  <si>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</si>
  <si>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</si>
  <si>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</si>
  <si>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</si>
  <si>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</si>
  <si>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</si>
  <si>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</si>
  <si>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</si>
  <si>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</si>
  <si>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</si>
  <si>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</si>
  <si>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</si>
  <si>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</si>
  <si>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</si>
  <si>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</si>
  <si>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</si>
  <si>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</si>
  <si>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</si>
  <si>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</si>
  <si>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</si>
  <si>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</si>
  <si>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</si>
  <si>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</si>
  <si>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</si>
  <si>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</si>
  <si>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</si>
  <si>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</si>
  <si>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</si>
  <si>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</si>
  <si>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</si>
  <si>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</si>
  <si>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</si>
  <si>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</si>
  <si>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</si>
  <si>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</si>
  <si>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</si>
  <si>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</si>
  <si>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</si>
  <si>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</si>
  <si>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</si>
  <si>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</si>
  <si>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</si>
  <si>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</si>
  <si>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</si>
  <si>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</si>
  <si>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</si>
  <si>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</si>
  <si>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</si>
  <si>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</si>
  <si>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</si>
  <si>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</si>
  <si>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</si>
  <si>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</si>
  <si>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</si>
  <si>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</si>
  <si>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</si>
  <si>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</si>
  <si>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</si>
  <si>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</si>
  <si>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</si>
  <si>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</si>
  <si>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</si>
  <si>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</si>
  <si>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</si>
  <si>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</si>
  <si>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</si>
  <si>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</si>
  <si>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</si>
  <si>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</si>
  <si>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</si>
  <si>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</si>
  <si>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ICON MANAGEMENT ASSOCIATES V, LLC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</si>
  <si>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</si>
  <si>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</si>
  <si>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</si>
  <si>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</si>
  <si>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</si>
  <si>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</si>
  <si>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</si>
  <si>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</si>
  <si>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</si>
  <si>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</si>
  <si>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</si>
  <si>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</si>
  <si>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</si>
  <si>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</si>
  <si>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</si>
  <si>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</si>
  <si>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</si>
  <si>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</si>
  <si>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</si>
  <si>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</si>
  <si>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</si>
  <si>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</si>
  <si>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</si>
  <si>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</si>
  <si>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</si>
  <si>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</si>
  <si>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</si>
  <si>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</si>
  <si>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</si>
  <si>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</si>
  <si>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</si>
  <si>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</si>
  <si>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</si>
  <si>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</si>
  <si>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</si>
  <si>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</si>
  <si>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773-404-8414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</si>
  <si>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</si>
  <si>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</si>
  <si>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</si>
  <si>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</si>
  <si>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</si>
  <si>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</si>
  <si>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</si>
  <si>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</si>
  <si>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</si>
  <si>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</si>
  <si>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</si>
  <si>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</si>
  <si>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</si>
  <si>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</si>
  <si>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</si>
  <si>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</si>
  <si>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</si>
  <si>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</si>
  <si>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</si>
  <si>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</si>
  <si>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</si>
  <si>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</si>
  <si>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</si>
  <si>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</si>
  <si>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</si>
  <si>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</si>
  <si>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</si>
  <si>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</si>
  <si>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BUCKINGHAM SQUARE 2ND FLOOR</t>
  </si>
  <si>
    <t>720 WEST BAY ROAD</t>
  </si>
  <si>
    <t>+345 9469861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</si>
  <si>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</si>
  <si>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</si>
  <si>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</si>
  <si>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</si>
  <si>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</si>
  <si>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</si>
  <si>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</si>
  <si>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</si>
  <si>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</si>
  <si>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</si>
  <si>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</si>
  <si>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</si>
  <si>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</si>
  <si>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</si>
  <si>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</si>
  <si>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</si>
  <si>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</si>
  <si>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</si>
  <si>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</si>
  <si>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</si>
  <si>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</si>
  <si>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</si>
  <si>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</si>
  <si>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</si>
  <si>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</si>
  <si>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</si>
  <si>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</si>
  <si>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</si>
  <si>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</si>
  <si>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</si>
  <si>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</si>
  <si>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</si>
  <si>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</si>
  <si>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</si>
  <si>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</si>
  <si>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</si>
  <si>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</si>
  <si>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</si>
  <si>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</si>
  <si>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</si>
  <si>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</si>
  <si>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</si>
  <si>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</si>
  <si>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</si>
  <si>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</si>
  <si>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</si>
  <si>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</si>
  <si>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</si>
  <si>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</si>
  <si>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</si>
  <si>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</si>
  <si>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</si>
  <si>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</si>
  <si>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</si>
  <si>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</si>
  <si>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</si>
  <si>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</si>
  <si>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</si>
  <si>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</si>
  <si>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</si>
  <si>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</si>
  <si>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</si>
  <si>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</si>
  <si>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</si>
  <si>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</si>
  <si>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</si>
  <si>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</si>
  <si>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</si>
  <si>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</si>
  <si>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</si>
  <si>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</si>
  <si>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</si>
  <si>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</si>
  <si>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</si>
  <si>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</si>
  <si>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</si>
  <si>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</si>
  <si>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</si>
  <si>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</si>
  <si>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</si>
  <si>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</si>
  <si>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</si>
  <si>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</si>
  <si>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</si>
  <si>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</si>
  <si>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</si>
  <si>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</si>
  <si>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</si>
  <si>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</si>
  <si>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</si>
  <si>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</si>
  <si>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</si>
  <si>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</si>
  <si>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</si>
  <si>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</si>
  <si>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</si>
  <si>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</si>
  <si>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</si>
  <si>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</si>
  <si>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</si>
  <si>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</si>
  <si>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</si>
  <si>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</si>
  <si>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</si>
  <si>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</si>
  <si>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</si>
  <si>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</si>
  <si>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</si>
  <si>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</si>
  <si>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802-77073</t>
  </si>
  <si>
    <t>APAX PARTNERS MIDMARKET SAS</t>
  </si>
  <si>
    <t>1 RUE PAUL CEZANNE</t>
  </si>
  <si>
    <t>33 0 1 53 65 01 00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</si>
  <si>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</si>
  <si>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</si>
  <si>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</si>
  <si>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</si>
  <si>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</si>
  <si>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</si>
  <si>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</si>
  <si>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</si>
  <si>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</si>
  <si>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</si>
  <si>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</si>
  <si>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</si>
  <si>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</si>
  <si>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</si>
  <si>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</si>
  <si>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</si>
  <si>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</si>
  <si>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</si>
  <si>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</si>
  <si>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</si>
  <si>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</si>
  <si>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</si>
  <si>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</si>
  <si>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</si>
  <si>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</si>
  <si>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</si>
  <si>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</si>
  <si>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</si>
  <si>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</si>
  <si>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</si>
  <si>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AVENUE</t>
  </si>
  <si>
    <t>DAVIS</t>
  </si>
  <si>
    <t>530-757-7004</t>
  </si>
  <si>
    <t>530-757-1316</t>
  </si>
  <si>
    <t>HTTP://WWW.CENTRALVALLEYFUND.COM</t>
  </si>
  <si>
    <t>802-81157</t>
  </si>
  <si>
    <t>LEMELSON CAPITAL MANAGEMENT, LLC</t>
  </si>
  <si>
    <t>225 CEDAR HILL STREET</t>
  </si>
  <si>
    <t>508-630-2281</t>
  </si>
  <si>
    <t>HTTP://WWW.LEMELSONCAPITAL.COM</t>
  </si>
  <si>
    <t>802-77517</t>
  </si>
  <si>
    <t>BRG FUND MANAGEMENT SERVICES, LLC</t>
  </si>
  <si>
    <t>104 WEST 40TH ST, 16TH FLOOR</t>
  </si>
  <si>
    <t>212-782-1400</t>
  </si>
  <si>
    <t>212-782-1478</t>
  </si>
  <si>
    <t>HTTP://WWW.THINKBRG.COM/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</si>
  <si>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</si>
  <si>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</si>
  <si>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</si>
  <si>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</si>
  <si>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</si>
  <si>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</si>
  <si>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</si>
  <si>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</si>
  <si>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</si>
  <si>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</si>
  <si>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</si>
  <si>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</si>
  <si>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</si>
  <si>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</si>
  <si>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</si>
  <si>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</si>
  <si>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</si>
  <si>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</si>
  <si>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</si>
  <si>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</si>
  <si>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</si>
  <si>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</si>
  <si>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</si>
  <si>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</si>
  <si>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</si>
  <si>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</si>
  <si>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</si>
  <si>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</si>
  <si>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</si>
  <si>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</si>
  <si>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</si>
  <si>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</si>
  <si>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</si>
  <si>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</si>
  <si>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</si>
  <si>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</si>
  <si>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</si>
  <si>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</si>
  <si>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</si>
  <si>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</si>
  <si>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</si>
  <si>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</si>
  <si>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</si>
  <si>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</si>
  <si>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</si>
  <si>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</si>
  <si>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</si>
  <si>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</si>
  <si>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</si>
  <si>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</si>
  <si>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</si>
  <si>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</si>
  <si>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</si>
  <si>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</si>
  <si>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</si>
  <si>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</si>
  <si>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</si>
  <si>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</si>
  <si>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</si>
  <si>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</si>
  <si>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</si>
  <si>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</si>
  <si>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</si>
  <si>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</si>
  <si>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</si>
  <si>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</si>
  <si>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</si>
  <si>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</si>
  <si>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</si>
  <si>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</si>
  <si>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</si>
  <si>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</si>
  <si>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</si>
  <si>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</si>
  <si>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</si>
  <si>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</si>
  <si>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</si>
  <si>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</si>
  <si>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</si>
  <si>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</si>
  <si>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</si>
  <si>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</si>
  <si>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</si>
  <si>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</si>
  <si>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</si>
  <si>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</si>
  <si>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</si>
  <si>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</si>
  <si>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</si>
  <si>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</si>
  <si>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</si>
  <si>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</si>
  <si>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</si>
  <si>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</si>
  <si>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</si>
  <si>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</si>
  <si>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</si>
  <si>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</si>
  <si>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</si>
  <si>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</si>
  <si>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</si>
  <si>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</si>
  <si>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</si>
  <si>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</si>
  <si>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</si>
  <si>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</si>
  <si>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</si>
  <si>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</si>
  <si>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</si>
  <si>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</si>
  <si>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</si>
  <si>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</si>
  <si>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</si>
  <si>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</si>
  <si>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</si>
  <si>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</si>
  <si>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</si>
  <si>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</si>
  <si>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</si>
  <si>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</si>
  <si>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</si>
  <si>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</si>
  <si>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</si>
  <si>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</si>
  <si>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</si>
  <si>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</si>
  <si>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</si>
  <si>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</si>
  <si>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</si>
  <si>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</si>
  <si>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</si>
  <si>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</si>
  <si>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</si>
  <si>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</si>
  <si>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</si>
  <si>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</si>
  <si>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</si>
  <si>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</si>
  <si>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</si>
  <si>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</si>
  <si>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</si>
  <si>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</si>
  <si>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</si>
  <si>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</si>
  <si>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</si>
  <si>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</si>
  <si>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</si>
  <si>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</si>
  <si>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</si>
  <si>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</si>
  <si>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</si>
  <si>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</si>
  <si>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</si>
  <si>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</si>
  <si>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</si>
  <si>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OLAV VS GATE 5 - 9TH FLOOR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</si>
  <si>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</si>
  <si>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</si>
  <si>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</si>
  <si>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</si>
  <si>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</si>
  <si>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</si>
  <si>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</si>
  <si>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</si>
  <si>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</si>
  <si>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</si>
  <si>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</si>
  <si>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HTTP://WWW.WINDSAILCAPITAL.COM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</si>
  <si>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</si>
  <si>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</si>
  <si>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</si>
  <si>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</si>
  <si>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</si>
  <si>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</si>
  <si>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</si>
  <si>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</si>
  <si>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</si>
  <si>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</si>
  <si>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</si>
  <si>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</si>
  <si>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</si>
  <si>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</si>
  <si>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</si>
  <si>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</si>
  <si>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</si>
  <si>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</si>
  <si>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</si>
  <si>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HTTP://WWW.HIGHLANDEUROPE.COM</t>
  </si>
  <si>
    <t>802-77350</t>
  </si>
  <si>
    <t>YORKVILLE ADVISORS GLOBAL, LP</t>
  </si>
  <si>
    <t>1012 SPRINGFIELD AVE.</t>
  </si>
  <si>
    <t>MOUNTAINSIDE</t>
  </si>
  <si>
    <t>201-985-8300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</si>
  <si>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</si>
  <si>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</si>
  <si>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</si>
  <si>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</si>
  <si>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</si>
  <si>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</si>
  <si>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</si>
  <si>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</si>
  <si>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</si>
  <si>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</si>
  <si>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</si>
  <si>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</si>
  <si>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</si>
  <si>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</si>
  <si>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</si>
  <si>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</si>
  <si>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</si>
  <si>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</si>
  <si>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</si>
  <si>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</si>
  <si>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</si>
  <si>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</si>
  <si>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</si>
  <si>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</si>
  <si>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</si>
  <si>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</si>
  <si>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</si>
  <si>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</si>
  <si>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</si>
  <si>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</si>
  <si>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</si>
  <si>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</si>
  <si>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</si>
  <si>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</si>
  <si>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</si>
  <si>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</si>
  <si>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</si>
  <si>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</si>
  <si>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</si>
  <si>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</si>
  <si>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</si>
  <si>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</si>
  <si>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</si>
  <si>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</si>
  <si>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</si>
  <si>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</si>
  <si>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</si>
  <si>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</si>
  <si>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</si>
  <si>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</si>
  <si>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</si>
  <si>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</si>
  <si>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</si>
  <si>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</si>
  <si>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</si>
  <si>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</si>
  <si>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</si>
  <si>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</si>
  <si>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</si>
  <si>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</si>
  <si>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</si>
  <si>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</si>
  <si>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</si>
  <si>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</si>
  <si>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</si>
  <si>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</si>
  <si>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</si>
  <si>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</si>
  <si>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</si>
  <si>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</si>
  <si>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</si>
  <si>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</si>
  <si>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</si>
  <si>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</si>
  <si>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</si>
  <si>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</si>
  <si>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</si>
  <si>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</si>
  <si>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</si>
  <si>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</si>
  <si>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</si>
  <si>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</si>
  <si>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</si>
  <si>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</si>
  <si>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</si>
  <si>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</si>
  <si>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</si>
  <si>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</si>
  <si>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</si>
  <si>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</si>
  <si>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</si>
  <si>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</si>
  <si>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</si>
  <si>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</si>
  <si>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</si>
  <si>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</si>
  <si>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</si>
  <si>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</si>
  <si>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</si>
  <si>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</si>
  <si>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</si>
  <si>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</si>
  <si>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</si>
  <si>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</si>
  <si>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</si>
  <si>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</si>
  <si>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</si>
  <si>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</si>
  <si>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</si>
  <si>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</si>
  <si>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</si>
  <si>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</si>
  <si>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</si>
  <si>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</si>
  <si>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</si>
  <si>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</si>
  <si>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</si>
  <si>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</si>
  <si>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</si>
  <si>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</si>
  <si>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</si>
  <si>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</si>
  <si>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</si>
  <si>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</si>
  <si>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</si>
  <si>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</si>
  <si>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</si>
  <si>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</si>
  <si>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</si>
  <si>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</si>
  <si>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</si>
  <si>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</si>
  <si>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</si>
  <si>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</si>
  <si>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</si>
  <si>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</si>
  <si>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</si>
  <si>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</si>
  <si>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</si>
  <si>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</si>
  <si>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</si>
  <si>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</si>
  <si>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</si>
  <si>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</si>
  <si>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</si>
  <si>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</si>
  <si>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</si>
  <si>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</si>
  <si>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</si>
  <si>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</si>
  <si>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</si>
  <si>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</si>
  <si>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</si>
  <si>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</si>
  <si>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</si>
  <si>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</si>
  <si>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</si>
  <si>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</si>
  <si>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</si>
  <si>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</si>
  <si>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</si>
  <si>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</si>
  <si>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</si>
  <si>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</si>
  <si>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</si>
  <si>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</si>
  <si>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</si>
  <si>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</si>
  <si>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</si>
  <si>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</si>
  <si>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</si>
  <si>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</si>
  <si>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</si>
  <si>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</si>
  <si>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</si>
  <si>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</si>
  <si>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</si>
  <si>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</si>
  <si>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</si>
  <si>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</si>
  <si>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</si>
  <si>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</si>
  <si>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</si>
  <si>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</si>
  <si>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</si>
  <si>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</si>
  <si>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</si>
  <si>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</si>
  <si>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</si>
  <si>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</si>
  <si>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</si>
  <si>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</si>
  <si>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</si>
  <si>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</si>
  <si>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802-106696</t>
  </si>
  <si>
    <t>TURN/RIVER MANAGEMENT LLC</t>
  </si>
  <si>
    <t>535 MISSION STREET</t>
  </si>
  <si>
    <t>415-637-8142</t>
  </si>
  <si>
    <t>925-891-3974</t>
  </si>
  <si>
    <t>HTTP://WWW.TURNRIVERCAPITAL.COM</t>
  </si>
  <si>
    <t>802-77456</t>
  </si>
  <si>
    <t>CARRICK CAPITAL PARTNERS</t>
  </si>
  <si>
    <t>CARRICK CAPITAL MANAGEMENT COMPANY, LLC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</si>
  <si>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</si>
  <si>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</si>
  <si>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</si>
  <si>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</si>
  <si>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</si>
  <si>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</si>
  <si>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</si>
  <si>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</si>
  <si>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</si>
  <si>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</si>
  <si>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</si>
  <si>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</si>
  <si>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</si>
  <si>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</si>
  <si>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</si>
  <si>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</si>
  <si>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</si>
  <si>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</si>
  <si>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</si>
  <si>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</si>
  <si>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</si>
  <si>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</si>
  <si>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</si>
  <si>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</si>
  <si>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</si>
  <si>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</si>
  <si>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</si>
  <si>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</si>
  <si>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</si>
  <si>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</si>
  <si>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</si>
  <si>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</si>
  <si>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</si>
  <si>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</si>
  <si>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</si>
  <si>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</si>
  <si>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</si>
  <si>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</si>
  <si>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</si>
  <si>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</si>
  <si>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</si>
  <si>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</si>
  <si>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</si>
  <si>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802-79188</t>
  </si>
  <si>
    <t>CAFFEINATED CAPITAL MANAGEMENT, LLC</t>
  </si>
  <si>
    <t>303-570-9714</t>
  </si>
  <si>
    <t>415-441-2055</t>
  </si>
  <si>
    <t>HTTP://WWW.CAFFEINATEDCAPITAL.COM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</si>
  <si>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</si>
  <si>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</si>
  <si>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</si>
  <si>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</si>
  <si>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</si>
  <si>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</si>
  <si>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</si>
  <si>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</si>
  <si>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</si>
  <si>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</si>
  <si>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</si>
  <si>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</si>
  <si>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</si>
  <si>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</si>
  <si>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</si>
  <si>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</si>
  <si>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</si>
  <si>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</si>
  <si>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</si>
  <si>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</si>
  <si>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</si>
  <si>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</si>
  <si>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</si>
  <si>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</si>
  <si>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</si>
  <si>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</si>
  <si>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</si>
  <si>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</si>
  <si>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</si>
  <si>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</si>
  <si>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</si>
  <si>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</si>
  <si>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</si>
  <si>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</si>
  <si>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</si>
  <si>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</si>
  <si>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</si>
  <si>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</si>
  <si>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</si>
  <si>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</si>
  <si>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</si>
  <si>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</si>
  <si>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</si>
  <si>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</si>
  <si>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</si>
  <si>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</si>
  <si>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</si>
  <si>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</si>
  <si>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</si>
  <si>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</si>
  <si>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</si>
  <si>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</si>
  <si>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</si>
  <si>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</si>
  <si>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</si>
  <si>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</si>
  <si>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</si>
  <si>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</si>
  <si>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</si>
  <si>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</si>
  <si>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</si>
  <si>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</si>
  <si>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</si>
  <si>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</si>
  <si>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</si>
  <si>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</si>
  <si>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</si>
  <si>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</si>
  <si>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</si>
  <si>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</si>
  <si>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</si>
  <si>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</si>
  <si>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</si>
  <si>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</si>
  <si>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</si>
  <si>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</si>
  <si>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</si>
  <si>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</si>
  <si>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</si>
  <si>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</si>
  <si>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</si>
  <si>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</si>
  <si>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</si>
  <si>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802-77435</t>
  </si>
  <si>
    <t>ANCHOR EQUITY PARTNERS GP (CAYMAN), LTD.</t>
  </si>
  <si>
    <t>902, 28 HENNESSY ROAD</t>
  </si>
  <si>
    <t>WAN CHAI</t>
  </si>
  <si>
    <t>HTTP://WWW.ANCHORPE.COM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</si>
  <si>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</si>
  <si>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</si>
  <si>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</si>
  <si>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</si>
  <si>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</si>
  <si>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</si>
  <si>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</si>
  <si>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</si>
  <si>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</si>
  <si>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</si>
  <si>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</si>
  <si>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</si>
  <si>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</si>
  <si>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</si>
  <si>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</si>
  <si>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</si>
  <si>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</si>
  <si>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</si>
  <si>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</si>
  <si>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</si>
  <si>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</si>
  <si>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</si>
  <si>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</si>
  <si>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650-900-4330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</si>
  <si>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</si>
  <si>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</si>
  <si>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</si>
  <si>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</si>
  <si>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</si>
  <si>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</si>
  <si>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</si>
  <si>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</si>
  <si>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802-77450</t>
  </si>
  <si>
    <t>BROOKLYN BRIDGE VENTURES, INC.</t>
  </si>
  <si>
    <t>456 CARROLL STREET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</si>
  <si>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</si>
  <si>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</si>
  <si>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</si>
  <si>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</si>
  <si>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</si>
  <si>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</si>
  <si>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</si>
  <si>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</si>
  <si>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</si>
  <si>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</si>
  <si>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</si>
  <si>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</si>
  <si>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</si>
  <si>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</si>
  <si>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</si>
  <si>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</si>
  <si>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</si>
  <si>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</si>
  <si>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</si>
  <si>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</si>
  <si>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</si>
  <si>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</si>
  <si>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</si>
  <si>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</si>
  <si>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</si>
  <si>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</si>
  <si>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</si>
  <si>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</si>
  <si>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</si>
  <si>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</si>
  <si>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</si>
  <si>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</si>
  <si>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</si>
  <si>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</si>
  <si>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</si>
  <si>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</si>
  <si>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</si>
  <si>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</si>
  <si>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</si>
  <si>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</si>
  <si>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</si>
  <si>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</si>
  <si>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</si>
  <si>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</si>
  <si>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</si>
  <si>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</si>
  <si>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</si>
  <si>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</si>
  <si>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</si>
  <si>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</si>
  <si>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</si>
  <si>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</si>
  <si>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</si>
  <si>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</si>
  <si>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</si>
  <si>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</si>
  <si>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</si>
  <si>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</si>
  <si>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</si>
  <si>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</si>
  <si>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</si>
  <si>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</si>
  <si>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</si>
  <si>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</si>
  <si>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</si>
  <si>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</si>
  <si>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</si>
  <si>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</si>
  <si>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</si>
  <si>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</si>
  <si>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</si>
  <si>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</si>
  <si>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</si>
  <si>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</si>
  <si>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</si>
  <si>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</si>
  <si>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</si>
  <si>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</si>
  <si>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</si>
  <si>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</si>
  <si>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</si>
  <si>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</si>
  <si>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</si>
  <si>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</si>
  <si>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</si>
  <si>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</si>
  <si>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</si>
  <si>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</si>
  <si>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</si>
  <si>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</si>
  <si>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</si>
  <si>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</si>
  <si>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</si>
  <si>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</si>
  <si>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</si>
  <si>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</si>
  <si>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</si>
  <si>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</si>
  <si>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</si>
  <si>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</si>
  <si>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</si>
  <si>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</si>
  <si>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</si>
  <si>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</si>
  <si>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</si>
  <si>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</si>
  <si>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</si>
  <si>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</si>
  <si>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</si>
  <si>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</si>
  <si>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</si>
  <si>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</si>
  <si>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</si>
  <si>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</si>
  <si>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</si>
  <si>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</si>
  <si>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</si>
  <si>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</si>
  <si>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407-648-5097</t>
  </si>
  <si>
    <t>407-641-9286</t>
  </si>
  <si>
    <t>HTTP://WWW.PENTAMEZZ.COM</t>
  </si>
  <si>
    <t>802-79533</t>
  </si>
  <si>
    <t>CLEARANCE CAPITAL LTD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</si>
  <si>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</si>
  <si>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</si>
  <si>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</si>
  <si>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</si>
  <si>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</si>
  <si>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</si>
  <si>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</si>
  <si>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</si>
  <si>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</si>
  <si>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</si>
  <si>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</si>
  <si>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</si>
  <si>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</si>
  <si>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</si>
  <si>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</si>
  <si>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</si>
  <si>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</si>
  <si>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</si>
  <si>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</si>
  <si>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</si>
  <si>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</si>
  <si>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</si>
  <si>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</si>
  <si>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</si>
  <si>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</si>
  <si>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</si>
  <si>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</si>
  <si>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</si>
  <si>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</si>
  <si>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</si>
  <si>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</si>
  <si>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</si>
  <si>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</si>
  <si>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</si>
  <si>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</si>
  <si>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</si>
  <si>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</si>
  <si>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</si>
  <si>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</si>
  <si>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</si>
  <si>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</si>
  <si>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</si>
  <si>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</si>
  <si>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</si>
  <si>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</si>
  <si>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</si>
  <si>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</si>
  <si>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</si>
  <si>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</si>
  <si>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</si>
  <si>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</si>
  <si>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</si>
  <si>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</si>
  <si>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</si>
  <si>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</si>
  <si>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</si>
  <si>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</si>
  <si>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</si>
  <si>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</si>
  <si>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</si>
  <si>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802-77649</t>
  </si>
  <si>
    <t>LIVEOAK VENTURE PARTNERS</t>
  </si>
  <si>
    <t>LOVP MANAGEMENT SERVICES, LLC</t>
  </si>
  <si>
    <t>805 LAS CIMAS PARKWAY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</si>
  <si>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</si>
  <si>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</si>
  <si>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</si>
  <si>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</si>
  <si>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</si>
  <si>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</si>
  <si>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</si>
  <si>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</si>
  <si>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</si>
  <si>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</si>
  <si>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</si>
  <si>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</si>
  <si>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</si>
  <si>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</si>
  <si>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</si>
  <si>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</si>
  <si>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</si>
  <si>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</si>
  <si>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</si>
  <si>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</si>
  <si>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</si>
  <si>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</si>
  <si>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</si>
  <si>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</si>
  <si>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</si>
  <si>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</si>
  <si>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</si>
  <si>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</si>
  <si>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</si>
  <si>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</si>
  <si>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</si>
  <si>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</si>
  <si>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</si>
  <si>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1 KNIGHTSBRIDGE GREEN</t>
  </si>
  <si>
    <t>SW1X 7NE</t>
  </si>
  <si>
    <t>HTTP://WWW.NUMENCAPITAL.COM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</si>
  <si>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</si>
  <si>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</si>
  <si>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</si>
  <si>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</si>
  <si>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</si>
  <si>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</si>
  <si>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</si>
  <si>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</si>
  <si>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</si>
  <si>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</si>
  <si>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</si>
  <si>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</si>
  <si>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</si>
  <si>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</si>
  <si>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</si>
  <si>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</si>
  <si>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</si>
  <si>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</si>
  <si>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</si>
  <si>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</si>
  <si>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</si>
  <si>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212-785-5569</t>
  </si>
  <si>
    <t>HTTP://HOLDCOAM.COM/</t>
  </si>
  <si>
    <t>802-77943</t>
  </si>
  <si>
    <t>AMPLIFY PARTNERS</t>
  </si>
  <si>
    <t>AMPLIFY MANAGEMENT LLC</t>
  </si>
  <si>
    <t>650-445-0800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</si>
  <si>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</si>
  <si>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</si>
  <si>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</si>
  <si>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</si>
  <si>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</si>
  <si>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</si>
  <si>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</si>
  <si>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</si>
  <si>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</si>
  <si>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</si>
  <si>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</si>
  <si>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</si>
  <si>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</si>
  <si>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</si>
  <si>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</si>
  <si>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</si>
  <si>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</si>
  <si>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</si>
  <si>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</si>
  <si>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</si>
  <si>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</si>
  <si>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</si>
  <si>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</si>
  <si>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</si>
  <si>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</si>
  <si>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</si>
  <si>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</si>
  <si>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</si>
  <si>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</si>
  <si>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</si>
  <si>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</si>
  <si>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</si>
  <si>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</si>
  <si>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</si>
  <si>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</si>
  <si>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</si>
  <si>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</si>
  <si>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</si>
  <si>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</si>
  <si>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</si>
  <si>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</si>
  <si>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</si>
  <si>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</si>
  <si>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</si>
  <si>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</si>
  <si>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</si>
  <si>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</si>
  <si>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</si>
  <si>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</si>
  <si>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</si>
  <si>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</si>
  <si>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</si>
  <si>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</si>
  <si>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</si>
  <si>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212-837-7728</t>
  </si>
  <si>
    <t>212-618-1705</t>
  </si>
  <si>
    <t>HTTP://WWW.EUPH.COM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</si>
  <si>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</si>
  <si>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</si>
  <si>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</si>
  <si>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</si>
  <si>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</si>
  <si>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</si>
  <si>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</si>
  <si>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</si>
  <si>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</si>
  <si>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</si>
  <si>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</si>
  <si>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</si>
  <si>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</si>
  <si>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</si>
  <si>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</si>
  <si>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</si>
  <si>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</si>
  <si>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</si>
  <si>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</si>
  <si>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</si>
  <si>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</si>
  <si>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</si>
  <si>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</si>
  <si>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</si>
  <si>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</si>
  <si>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</si>
  <si>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</si>
  <si>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</si>
  <si>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</si>
  <si>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</si>
  <si>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</si>
  <si>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</si>
  <si>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</si>
  <si>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</si>
  <si>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</si>
  <si>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</si>
  <si>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</si>
  <si>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</si>
  <si>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</si>
  <si>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</si>
  <si>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</si>
  <si>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</si>
  <si>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</si>
  <si>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</si>
  <si>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</si>
  <si>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</si>
  <si>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</si>
  <si>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</si>
  <si>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</si>
  <si>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</si>
  <si>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</si>
  <si>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</si>
  <si>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</si>
  <si>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</si>
  <si>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</si>
  <si>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</si>
  <si>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</si>
  <si>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</si>
  <si>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</si>
  <si>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</si>
  <si>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</si>
  <si>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</si>
  <si>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213800TAZS6RJWRHFD49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</si>
  <si>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</si>
  <si>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</si>
  <si>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</si>
  <si>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</si>
  <si>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</si>
  <si>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</si>
  <si>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</si>
  <si>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802-77901</t>
  </si>
  <si>
    <t>MERCAPITAL PRIVATE EQUITY SGECR, S.A.U.</t>
  </si>
  <si>
    <t>C/ PADILLA, 17</t>
  </si>
  <si>
    <t>HTTP://WWW.NPLUSONE.COM/</t>
  </si>
  <si>
    <t>802-77903</t>
  </si>
  <si>
    <t>ASTRA ASSET MANAGEMENT LLP</t>
  </si>
  <si>
    <t>35 KING STREET</t>
  </si>
  <si>
    <t>0044 2031 89 9700</t>
  </si>
  <si>
    <t>0044 2031 89 9699</t>
  </si>
  <si>
    <t>HTTP://ASTRA-AMCO.COM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</si>
  <si>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</si>
  <si>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</si>
  <si>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</si>
  <si>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</si>
  <si>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</si>
  <si>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</si>
  <si>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</si>
  <si>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</si>
  <si>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</si>
  <si>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</si>
  <si>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</si>
  <si>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</si>
  <si>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</si>
  <si>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310 498-2001</t>
  </si>
  <si>
    <t>HTTP://PLUSCAPITAL.COM/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</si>
  <si>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</si>
  <si>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</si>
  <si>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</si>
  <si>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</si>
  <si>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</si>
  <si>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</si>
  <si>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</si>
  <si>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802-78051</t>
  </si>
  <si>
    <t>BLUE CLOUD MANAGEMENT, LLC</t>
  </si>
  <si>
    <t>SUITE 806</t>
  </si>
  <si>
    <t>212-776-1982</t>
  </si>
  <si>
    <t>212-973-7357</t>
  </si>
  <si>
    <t>HTTP://WWW.BLUECLOUDVENTURES.COM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</si>
  <si>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</si>
  <si>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</si>
  <si>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</si>
  <si>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</si>
  <si>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</si>
  <si>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</si>
  <si>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</si>
  <si>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</si>
  <si>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</si>
  <si>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</si>
  <si>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</si>
  <si>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</si>
  <si>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</si>
  <si>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</si>
  <si>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</si>
  <si>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</si>
  <si>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</si>
  <si>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</si>
  <si>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</si>
  <si>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</si>
  <si>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</si>
  <si>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</si>
  <si>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+44 7768 532378</t>
  </si>
  <si>
    <t>HTTP://WWW.JADEINVEST.CO.UK</t>
  </si>
  <si>
    <t>AN EXEMPTED COMPANY INCORPORATED IN CAYMAN ISLANDS</t>
  </si>
  <si>
    <t>802-78302</t>
  </si>
  <si>
    <t>QUANTZ CAPITAL</t>
  </si>
  <si>
    <t>QUANTZ CAPITAL MANAGEMENT, LLC</t>
  </si>
  <si>
    <t>80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</si>
  <si>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</si>
  <si>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</si>
  <si>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</si>
  <si>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</si>
  <si>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</si>
  <si>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</si>
  <si>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</si>
  <si>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</si>
  <si>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</si>
  <si>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</si>
  <si>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</si>
  <si>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</si>
  <si>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</si>
  <si>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</si>
  <si>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</si>
  <si>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</si>
  <si>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</si>
  <si>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</si>
  <si>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</si>
  <si>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</si>
  <si>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</si>
  <si>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</si>
  <si>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</si>
  <si>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</si>
  <si>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</si>
  <si>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</si>
  <si>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</si>
  <si>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</si>
  <si>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</si>
  <si>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</si>
  <si>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</si>
  <si>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</si>
  <si>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</si>
  <si>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</si>
  <si>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</si>
  <si>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47 LONGFELLOW RD</t>
  </si>
  <si>
    <t>781 789-3868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</si>
  <si>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</si>
  <si>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</si>
  <si>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</si>
  <si>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</si>
  <si>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</si>
  <si>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</si>
  <si>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</si>
  <si>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</si>
  <si>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</si>
  <si>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</si>
  <si>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</si>
  <si>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</si>
  <si>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</si>
  <si>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</si>
  <si>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</si>
  <si>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</si>
  <si>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</si>
  <si>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</si>
  <si>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</si>
  <si>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</si>
  <si>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</si>
  <si>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</si>
  <si>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</si>
  <si>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HTTP://WWW.AACCAPITAL.COM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</si>
  <si>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</si>
  <si>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</si>
  <si>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</si>
  <si>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</si>
  <si>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</si>
  <si>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</si>
  <si>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</si>
  <si>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802-78093</t>
  </si>
  <si>
    <t>RALLY VENTURES MANAGEMENT, LLC</t>
  </si>
  <si>
    <t>952-995-7450</t>
  </si>
  <si>
    <t>HTTP://RALLYVENTURES.COM</t>
  </si>
  <si>
    <t>802-78333</t>
  </si>
  <si>
    <t>MADRAGUE CAPITAL PARTNERS AB</t>
  </si>
  <si>
    <t>NORRLANDSGATAN 18</t>
  </si>
  <si>
    <t>111 43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</si>
  <si>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</si>
  <si>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</si>
  <si>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</si>
  <si>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</si>
  <si>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</si>
  <si>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</si>
  <si>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</si>
  <si>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</si>
  <si>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</si>
  <si>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</si>
  <si>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</si>
  <si>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</si>
  <si>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</si>
  <si>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</si>
  <si>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</si>
  <si>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</si>
  <si>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</si>
  <si>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</si>
  <si>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</si>
  <si>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650-321-2221</t>
  </si>
  <si>
    <t>650-321-1698</t>
  </si>
  <si>
    <t>HTTPS://WWW.BANDANGELS.COM</t>
  </si>
  <si>
    <t>802-78548</t>
  </si>
  <si>
    <t>REVOLUTION VENTURES MANAGEMENT COMPANY, INC.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</si>
  <si>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</si>
  <si>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</si>
  <si>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</si>
  <si>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</si>
  <si>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</si>
  <si>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</si>
  <si>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</si>
  <si>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</si>
  <si>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</si>
  <si>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</si>
  <si>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</si>
  <si>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</si>
  <si>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</si>
  <si>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</si>
  <si>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</si>
  <si>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</si>
  <si>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</si>
  <si>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</si>
  <si>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</si>
  <si>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</si>
  <si>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</si>
  <si>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</si>
  <si>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</si>
  <si>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</si>
  <si>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</si>
  <si>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</si>
  <si>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</si>
  <si>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</si>
  <si>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</si>
  <si>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</si>
  <si>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</si>
  <si>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</si>
  <si>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</si>
  <si>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</si>
  <si>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</si>
  <si>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</si>
  <si>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</si>
  <si>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</si>
  <si>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</si>
  <si>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</si>
  <si>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</si>
  <si>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</si>
  <si>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</si>
  <si>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1ST FLOOR, POLLEN HOUSE</t>
  </si>
  <si>
    <t>10-12 CORK STREET</t>
  </si>
  <si>
    <t>W1S 3NP</t>
  </si>
  <si>
    <t>+44 207 292 9670</t>
  </si>
  <si>
    <t>+44 207 292 9678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</si>
  <si>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</si>
  <si>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</si>
  <si>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</si>
  <si>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</si>
  <si>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</si>
  <si>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</si>
  <si>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</si>
  <si>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</si>
  <si>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</si>
  <si>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</si>
  <si>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</si>
  <si>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</si>
  <si>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</si>
  <si>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</si>
  <si>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</si>
  <si>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</si>
  <si>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</si>
  <si>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</si>
  <si>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</si>
  <si>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</si>
  <si>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</si>
  <si>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</si>
  <si>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802-78375</t>
  </si>
  <si>
    <t>CAUSEWAY MEDIA PARTNERS</t>
  </si>
  <si>
    <t>CAUSEWAY MANAGEMENT, LLC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</si>
  <si>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</si>
  <si>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</si>
  <si>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</si>
  <si>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</si>
  <si>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</si>
  <si>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</si>
  <si>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</si>
  <si>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</si>
  <si>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</si>
  <si>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</si>
  <si>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</si>
  <si>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</si>
  <si>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</si>
  <si>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</si>
  <si>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</si>
  <si>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</si>
  <si>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</si>
  <si>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</si>
  <si>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</si>
  <si>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</si>
  <si>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</si>
  <si>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</si>
  <si>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</si>
  <si>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</si>
  <si>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</si>
  <si>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</si>
  <si>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</si>
  <si>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</si>
  <si>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</si>
  <si>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</si>
  <si>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</si>
  <si>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</si>
  <si>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</si>
  <si>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</si>
  <si>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</si>
  <si>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</si>
  <si>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</si>
  <si>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</si>
  <si>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</si>
  <si>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</si>
  <si>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305-417-6254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</si>
  <si>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</si>
  <si>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</si>
  <si>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</si>
  <si>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</si>
  <si>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</si>
  <si>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</si>
  <si>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</si>
  <si>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</si>
  <si>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</si>
  <si>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</si>
  <si>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</si>
  <si>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</si>
  <si>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</si>
  <si>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</si>
  <si>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</si>
  <si>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</si>
  <si>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</si>
  <si>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</si>
  <si>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</si>
  <si>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802-101506</t>
  </si>
  <si>
    <t>ARCAPITA INVESTMENT MANAGEMENT US INC.</t>
  </si>
  <si>
    <t>1180 PEACHTREE ST., NE</t>
  </si>
  <si>
    <t>(404) 920-9030</t>
  </si>
  <si>
    <t>(404) 920-9011</t>
  </si>
  <si>
    <t>HTTP://WWW.ARCAPITA.COM/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</si>
  <si>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</si>
  <si>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</si>
  <si>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</si>
  <si>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</si>
  <si>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</si>
  <si>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</si>
  <si>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802-79087</t>
  </si>
  <si>
    <t>FIERA AXIUM INFRASTRUCTURE US</t>
  </si>
  <si>
    <t>AXIUM INFRASTRUCTURE US INC.</t>
  </si>
  <si>
    <t>646-449-9058</t>
  </si>
  <si>
    <t>646-476-3458</t>
  </si>
  <si>
    <t>HTTP://WWW.FIERAAXIUM.COM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</si>
  <si>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</si>
  <si>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</si>
  <si>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</si>
  <si>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</si>
  <si>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</si>
  <si>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</si>
  <si>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</si>
  <si>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</si>
  <si>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</si>
  <si>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</si>
  <si>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</si>
  <si>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</si>
  <si>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</si>
  <si>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</si>
  <si>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</si>
  <si>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</si>
  <si>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</si>
  <si>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</si>
  <si>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</si>
  <si>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</si>
  <si>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</si>
  <si>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</si>
  <si>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</si>
  <si>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</si>
  <si>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</si>
  <si>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</si>
  <si>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</si>
  <si>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</si>
  <si>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</si>
  <si>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</si>
  <si>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</si>
  <si>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</si>
  <si>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</si>
  <si>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</si>
  <si>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</si>
  <si>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</si>
  <si>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</si>
  <si>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</si>
  <si>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</si>
  <si>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</si>
  <si>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</si>
  <si>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802-78338</t>
  </si>
  <si>
    <t>COPPERLINE TRADING ADVISORS, LLC</t>
  </si>
  <si>
    <t>203 536-7866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</si>
  <si>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</si>
  <si>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</si>
  <si>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</si>
  <si>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</si>
  <si>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</si>
  <si>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</si>
  <si>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</si>
  <si>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</si>
  <si>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</si>
  <si>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</si>
  <si>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</si>
  <si>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</si>
  <si>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</si>
  <si>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</si>
  <si>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802-107081</t>
  </si>
  <si>
    <t>COPERNICUS CAPITAL MANAGEMENT LLC</t>
  </si>
  <si>
    <t>220 HALLECK ST, SUITE 130</t>
  </si>
  <si>
    <t>415.589.7530</t>
  </si>
  <si>
    <t>HTTP://WWW.COCAPLLC.COM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</si>
  <si>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</si>
  <si>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</si>
  <si>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</si>
  <si>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</si>
  <si>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</si>
  <si>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</si>
  <si>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</si>
  <si>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</si>
  <si>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</si>
  <si>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</si>
  <si>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</si>
  <si>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</si>
  <si>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</si>
  <si>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</si>
  <si>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</si>
  <si>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</si>
  <si>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</si>
  <si>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</si>
  <si>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</si>
  <si>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</si>
  <si>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</si>
  <si>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</si>
  <si>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</si>
  <si>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</si>
  <si>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</si>
  <si>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</si>
  <si>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</si>
  <si>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</si>
  <si>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</si>
  <si>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</si>
  <si>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</si>
  <si>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</si>
  <si>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</si>
  <si>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</si>
  <si>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</si>
  <si>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</si>
  <si>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</si>
  <si>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</si>
  <si>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</si>
  <si>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</si>
  <si>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</si>
  <si>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</si>
  <si>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</si>
  <si>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</si>
  <si>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</si>
  <si>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</si>
  <si>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</si>
  <si>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</si>
  <si>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</si>
  <si>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</si>
  <si>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</si>
  <si>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</si>
  <si>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</si>
  <si>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</si>
  <si>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</si>
  <si>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</si>
  <si>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</si>
  <si>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</si>
  <si>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</si>
  <si>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</si>
  <si>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</si>
  <si>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</si>
  <si>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</si>
  <si>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</si>
  <si>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</si>
  <si>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</si>
  <si>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</si>
  <si>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</si>
  <si>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</si>
  <si>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</si>
  <si>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</si>
  <si>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</si>
  <si>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</si>
  <si>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</si>
  <si>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</si>
  <si>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</si>
  <si>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</si>
  <si>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</si>
  <si>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</si>
  <si>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</si>
  <si>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</si>
  <si>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</si>
  <si>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</si>
  <si>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</si>
  <si>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CANVAS MANAGEMENT COMPANY, L.L.C.</t>
  </si>
  <si>
    <t>3200 ALPINE ROAD</t>
  </si>
  <si>
    <t>650-388-7600</t>
  </si>
  <si>
    <t>650-388-7601</t>
  </si>
  <si>
    <t>HTTP://WWW.CANVAS.VC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</si>
  <si>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</si>
  <si>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</si>
  <si>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</si>
  <si>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</si>
  <si>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</si>
  <si>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</si>
  <si>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</si>
  <si>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</si>
  <si>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</si>
  <si>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</si>
  <si>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</si>
  <si>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</si>
  <si>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</si>
  <si>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</si>
  <si>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</si>
  <si>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</si>
  <si>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</si>
  <si>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</si>
  <si>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</si>
  <si>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</si>
  <si>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12 HAY HILL</t>
  </si>
  <si>
    <t>W1J 8NR</t>
  </si>
  <si>
    <t>44207 952 6950</t>
  </si>
  <si>
    <t>HTTP://WWW.IDALIONCAPITAL.COM</t>
  </si>
  <si>
    <t>549300HOALXXXONPI324</t>
  </si>
  <si>
    <t>802-78562</t>
  </si>
  <si>
    <t>PALKON CAPITAL MANAGEMENT, LLC</t>
  </si>
  <si>
    <t>119 WASHINGTON AVENUE</t>
  </si>
  <si>
    <t>SUITE 405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</si>
  <si>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</si>
  <si>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</si>
  <si>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</si>
  <si>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</si>
  <si>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</si>
  <si>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</si>
  <si>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</si>
  <si>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</si>
  <si>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</si>
  <si>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</si>
  <si>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</si>
  <si>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802-78414</t>
  </si>
  <si>
    <t>SALAURMOR MANAGEMENT LLC</t>
  </si>
  <si>
    <t>1345 AVENUE OF THE AMERICAS</t>
  </si>
  <si>
    <t>646-701-7841</t>
  </si>
  <si>
    <t>646-701-7850</t>
  </si>
  <si>
    <t>HTTP://WWW.SALAURMOR.COM/LOGIN/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</si>
  <si>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</si>
  <si>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</si>
  <si>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</si>
  <si>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</si>
  <si>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</si>
  <si>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</si>
  <si>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</si>
  <si>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</si>
  <si>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802-78642</t>
  </si>
  <si>
    <t>HERMES ALTERNATIVE INVESTMENT MANAGEMENT LIMITED</t>
  </si>
  <si>
    <t>44 207680 8056</t>
  </si>
  <si>
    <t>44 207702 9452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</si>
  <si>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</si>
  <si>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</si>
  <si>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</si>
  <si>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</si>
  <si>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</si>
  <si>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</si>
  <si>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</si>
  <si>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</si>
  <si>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</si>
  <si>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</si>
  <si>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</si>
  <si>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</si>
  <si>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</si>
  <si>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</si>
  <si>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</si>
  <si>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</si>
  <si>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911 WASHINGTON AVENUE</t>
  </si>
  <si>
    <t>314-216-2051</t>
  </si>
  <si>
    <t>HTTP://WWW.CULTIVATIONCAPITAL.COM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</si>
  <si>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</si>
  <si>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</si>
  <si>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</si>
  <si>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</si>
  <si>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</si>
  <si>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</si>
  <si>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</si>
  <si>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</si>
  <si>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</si>
  <si>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</si>
  <si>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</si>
  <si>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</si>
  <si>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</si>
  <si>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</si>
  <si>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</si>
  <si>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</si>
  <si>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</si>
  <si>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</si>
  <si>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</si>
  <si>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802-88201</t>
  </si>
  <si>
    <t>MORADO VENTURES, LLC</t>
  </si>
  <si>
    <t>455B PORTAGE AVENUE</t>
  </si>
  <si>
    <t>650-763-3380</t>
  </si>
  <si>
    <t>HTTPS://WWW.MORADOVENTURES.COM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</si>
  <si>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</si>
  <si>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</si>
  <si>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</si>
  <si>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</si>
  <si>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</si>
  <si>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</si>
  <si>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</si>
  <si>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</si>
  <si>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</si>
  <si>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</si>
  <si>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</si>
  <si>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</si>
  <si>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</si>
  <si>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</si>
  <si>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</si>
  <si>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</si>
  <si>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</si>
  <si>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</si>
  <si>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</si>
  <si>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</si>
  <si>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</si>
  <si>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</si>
  <si>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</si>
  <si>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</si>
  <si>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</si>
  <si>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</si>
  <si>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</si>
  <si>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713-974-5000</t>
  </si>
  <si>
    <t>713-974-0671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</si>
  <si>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</si>
  <si>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</si>
  <si>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</si>
  <si>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</si>
  <si>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</si>
  <si>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</si>
  <si>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</si>
  <si>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</si>
  <si>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</si>
  <si>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</si>
  <si>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</si>
  <si>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</si>
  <si>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</si>
  <si>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</si>
  <si>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</si>
  <si>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</si>
  <si>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</si>
  <si>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</si>
  <si>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</si>
  <si>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</si>
  <si>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</si>
  <si>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802-78662</t>
  </si>
  <si>
    <t>CKC CAPITAL LLC</t>
  </si>
  <si>
    <t>212-893-1157</t>
  </si>
  <si>
    <t>212-893-1178</t>
  </si>
  <si>
    <t>HTTP://WWW.CKCCAPITAL.COM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</si>
  <si>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</si>
  <si>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</si>
  <si>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</si>
  <si>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</si>
  <si>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</si>
  <si>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</si>
  <si>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</si>
  <si>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</si>
  <si>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</si>
  <si>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</si>
  <si>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</si>
  <si>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</si>
  <si>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</si>
  <si>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</si>
  <si>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</si>
  <si>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</si>
  <si>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</si>
  <si>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</si>
  <si>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</si>
  <si>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</si>
  <si>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</si>
  <si>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</si>
  <si>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</si>
  <si>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</si>
  <si>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</si>
  <si>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</si>
  <si>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</si>
  <si>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</si>
  <si>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</si>
  <si>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</si>
  <si>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</si>
  <si>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</si>
  <si>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</si>
  <si>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</si>
  <si>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</si>
  <si>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</si>
  <si>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</si>
  <si>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</si>
  <si>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</si>
  <si>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</si>
  <si>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</si>
  <si>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802-78605</t>
  </si>
  <si>
    <t>ARUNDEL CAPITAL LLC</t>
  </si>
  <si>
    <t>230 PARK AVENUE</t>
  </si>
  <si>
    <t>212-808-2174</t>
  </si>
  <si>
    <t>HTTPS://WWW.ARUNDELCAP.COM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</si>
  <si>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</si>
  <si>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</si>
  <si>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</si>
  <si>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</si>
  <si>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</si>
  <si>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</si>
  <si>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</si>
  <si>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</si>
  <si>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</si>
  <si>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</si>
  <si>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</si>
  <si>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</si>
  <si>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</si>
  <si>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</si>
  <si>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</si>
  <si>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</si>
  <si>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</si>
  <si>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</si>
  <si>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</si>
  <si>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</si>
  <si>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802-107064</t>
  </si>
  <si>
    <t>CORNER MARKET CAPITAL US, INC.</t>
  </si>
  <si>
    <t>SUITE 1350, 650 WEST GEORGIA STREET</t>
  </si>
  <si>
    <t>V6B 4N9</t>
  </si>
  <si>
    <t>(866) 279-2907</t>
  </si>
  <si>
    <t>(604) 612-3965</t>
  </si>
  <si>
    <t>HTTP://CORNERMARKETCAPITAL.COM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</si>
  <si>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</si>
  <si>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</si>
  <si>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</si>
  <si>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</si>
  <si>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</si>
  <si>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</si>
  <si>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</si>
  <si>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</si>
  <si>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</si>
  <si>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</si>
  <si>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</si>
  <si>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</si>
  <si>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802-107023</t>
  </si>
  <si>
    <t>BLOOMFIELD CAPITAL HOLDINGS, LLC</t>
  </si>
  <si>
    <t>280 NORTH OLD WOODWARD</t>
  </si>
  <si>
    <t>248-745-1700</t>
  </si>
  <si>
    <t>248-745-0151</t>
  </si>
  <si>
    <t>HTTP://WWW.BLOOMFIELDCAPITAL.COM/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</si>
  <si>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</si>
  <si>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</si>
  <si>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</si>
  <si>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</si>
  <si>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</si>
  <si>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</si>
  <si>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</si>
  <si>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</si>
  <si>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</si>
  <si>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</si>
  <si>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</si>
  <si>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</si>
  <si>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</si>
  <si>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</si>
  <si>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</si>
  <si>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</si>
  <si>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</si>
  <si>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</si>
  <si>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</si>
  <si>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</si>
  <si>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</si>
  <si>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</si>
  <si>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</si>
  <si>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</si>
  <si>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</si>
  <si>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</si>
  <si>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</si>
  <si>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</si>
  <si>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</si>
  <si>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</si>
  <si>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</si>
  <si>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</si>
  <si>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</si>
  <si>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</si>
  <si>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</si>
  <si>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</si>
  <si>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</si>
  <si>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</si>
  <si>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</si>
  <si>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</si>
  <si>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</si>
  <si>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</si>
  <si>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</si>
  <si>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</si>
  <si>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</si>
  <si>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</si>
  <si>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</si>
  <si>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</si>
  <si>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</si>
  <si>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</si>
  <si>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</si>
  <si>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</si>
  <si>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</si>
  <si>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</si>
  <si>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</si>
  <si>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</si>
  <si>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</si>
  <si>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</si>
  <si>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</si>
  <si>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</si>
  <si>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</si>
  <si>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</si>
  <si>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</si>
  <si>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</si>
  <si>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</si>
  <si>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</si>
  <si>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</si>
  <si>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</si>
  <si>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</si>
  <si>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</si>
  <si>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</si>
  <si>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</si>
  <si>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</si>
  <si>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</si>
  <si>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</si>
  <si>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</si>
  <si>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</si>
  <si>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</si>
  <si>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</si>
  <si>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</si>
  <si>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</si>
  <si>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CONVERGE VENTURE PARTNERS, INC.</t>
  </si>
  <si>
    <t>617-401-2737</t>
  </si>
  <si>
    <t>HTTP://CONVERGEVP.COM/</t>
  </si>
  <si>
    <t>802-78800</t>
  </si>
  <si>
    <t>FURLONG FINANCIAL LLC</t>
  </si>
  <si>
    <t>200 PARK AVENUE</t>
  </si>
  <si>
    <t>202-999-8854</t>
  </si>
  <si>
    <t>HTTP://WWW.FURLONGFINANCIAL.COM</t>
  </si>
  <si>
    <t>802-79027</t>
  </si>
  <si>
    <t>OURCROWD</t>
  </si>
  <si>
    <t>OURCROWD INTERNATIONAL GENERAL PARTNER, L.P.</t>
  </si>
  <si>
    <t>DERECH HEBRON 28</t>
  </si>
  <si>
    <t>HTTPS://WWW.OURCROWD.COM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</si>
  <si>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</si>
  <si>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</si>
  <si>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</si>
  <si>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</si>
  <si>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</si>
  <si>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</si>
  <si>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</si>
  <si>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</si>
  <si>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</si>
  <si>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</si>
  <si>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</si>
  <si>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</si>
  <si>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</si>
  <si>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</si>
  <si>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</si>
  <si>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802-78765</t>
  </si>
  <si>
    <t>APPIAN CAPITAL ADVISORY LLP</t>
  </si>
  <si>
    <t>33 ST. JAMES'S STREET, 5TH FLOOR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</si>
  <si>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</si>
  <si>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</si>
  <si>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</si>
  <si>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</si>
  <si>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</si>
  <si>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</si>
  <si>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</si>
  <si>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</si>
  <si>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</si>
  <si>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</si>
  <si>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</si>
  <si>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</si>
  <si>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</si>
  <si>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</si>
  <si>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</si>
  <si>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</si>
  <si>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</si>
  <si>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</si>
  <si>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</si>
  <si>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</si>
  <si>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</si>
  <si>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</si>
  <si>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</si>
  <si>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</si>
  <si>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</si>
  <si>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</si>
  <si>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</si>
  <si>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</si>
  <si>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</si>
  <si>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</si>
  <si>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</si>
  <si>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</si>
  <si>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</si>
  <si>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</si>
  <si>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</si>
  <si>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</si>
  <si>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</si>
  <si>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</si>
  <si>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</si>
  <si>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</si>
  <si>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</si>
  <si>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</si>
  <si>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</si>
  <si>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</si>
  <si>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</si>
  <si>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</si>
  <si>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</si>
  <si>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</si>
  <si>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</si>
  <si>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</si>
  <si>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</si>
  <si>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</si>
  <si>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</si>
  <si>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</si>
  <si>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</si>
  <si>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</si>
  <si>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</si>
  <si>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</si>
  <si>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</si>
  <si>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</si>
  <si>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</si>
  <si>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</si>
  <si>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</si>
  <si>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</si>
  <si>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</si>
  <si>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</si>
  <si>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</si>
  <si>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</si>
  <si>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</si>
  <si>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</si>
  <si>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</si>
  <si>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</si>
  <si>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</si>
  <si>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</si>
  <si>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</si>
  <si>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</si>
  <si>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</si>
  <si>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</si>
  <si>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</si>
  <si>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200 NEWBURY STREET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</si>
  <si>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</si>
  <si>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</si>
  <si>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</si>
  <si>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</si>
  <si>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</si>
  <si>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</si>
  <si>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</si>
  <si>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</si>
  <si>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</si>
  <si>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</si>
  <si>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</si>
  <si>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</si>
  <si>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</si>
  <si>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</si>
  <si>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</si>
  <si>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</si>
  <si>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</si>
  <si>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</si>
  <si>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</si>
  <si>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</si>
  <si>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</si>
  <si>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</si>
  <si>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HTTP://OMEGACAPITAL.COM</t>
  </si>
  <si>
    <t>802-79084</t>
  </si>
  <si>
    <t>CULTIVIAN VENTURES, LLC</t>
  </si>
  <si>
    <t>213 N. RACINE</t>
  </si>
  <si>
    <t>312-228-4634</t>
  </si>
  <si>
    <t>HTTP://WWW.CULTIVIAN.COM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</si>
  <si>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</si>
  <si>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</si>
  <si>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</si>
  <si>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</si>
  <si>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</si>
  <si>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</si>
  <si>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</si>
  <si>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</si>
  <si>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</si>
  <si>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</si>
  <si>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</si>
  <si>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</si>
  <si>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</si>
  <si>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</si>
  <si>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</si>
  <si>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</si>
  <si>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</si>
  <si>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</si>
  <si>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</si>
  <si>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</si>
  <si>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</si>
  <si>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</si>
  <si>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</si>
  <si>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</si>
  <si>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</si>
  <si>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SUITE 4050</t>
  </si>
  <si>
    <t>415-360-3600</t>
  </si>
  <si>
    <t>415-360-3636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</si>
  <si>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</si>
  <si>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</si>
  <si>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</si>
  <si>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</si>
  <si>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</si>
  <si>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</si>
  <si>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</si>
  <si>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</si>
  <si>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</si>
  <si>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</si>
  <si>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</si>
  <si>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</si>
  <si>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</si>
  <si>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</si>
  <si>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</si>
  <si>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</si>
  <si>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</si>
  <si>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</si>
  <si>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</si>
  <si>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802-79043</t>
  </si>
  <si>
    <t>ALTA MANAGEMENT I, LLC</t>
  </si>
  <si>
    <t>2400 BROADWAY</t>
  </si>
  <si>
    <t>310-339-7873</t>
  </si>
  <si>
    <t>HTTP://WWW.ALTAMANAGEMENTI.COM</t>
  </si>
  <si>
    <t>802-79033</t>
  </si>
  <si>
    <t>IRON COMPASS LLC</t>
  </si>
  <si>
    <t>22 THORNDAL CIRCLE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</si>
  <si>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</si>
  <si>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</si>
  <si>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</si>
  <si>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</si>
  <si>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</si>
  <si>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</si>
  <si>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</si>
  <si>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</si>
  <si>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</si>
  <si>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802-81030</t>
  </si>
  <si>
    <t>CAS INVESTMENT PARTNERS, LLC</t>
  </si>
  <si>
    <t>(212) 804-7660</t>
  </si>
  <si>
    <t>HTTP://WWW.CASINVESTMENTPARTNERS.COM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</si>
  <si>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</si>
  <si>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</si>
  <si>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</si>
  <si>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</si>
  <si>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</si>
  <si>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</si>
  <si>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</si>
  <si>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</si>
  <si>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</si>
  <si>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</si>
  <si>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</si>
  <si>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</si>
  <si>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</si>
  <si>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</si>
  <si>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</si>
  <si>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</si>
  <si>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</si>
  <si>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</si>
  <si>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</si>
  <si>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</si>
  <si>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</si>
  <si>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</si>
  <si>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</si>
  <si>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</si>
  <si>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</si>
  <si>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</si>
  <si>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</si>
  <si>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</si>
  <si>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</si>
  <si>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</si>
  <si>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</si>
  <si>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</si>
  <si>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</si>
  <si>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</si>
  <si>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</si>
  <si>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</si>
  <si>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</si>
  <si>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</si>
  <si>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</si>
  <si>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</si>
  <si>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</si>
  <si>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</si>
  <si>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</si>
  <si>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</si>
  <si>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</si>
  <si>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</si>
  <si>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</si>
  <si>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</si>
  <si>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</si>
  <si>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</si>
  <si>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</si>
  <si>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802-79063</t>
  </si>
  <si>
    <t>GREEN BAY ADVISORS, LLC</t>
  </si>
  <si>
    <t>480 PACIFIC AVENUE</t>
  </si>
  <si>
    <t>1-415-780-9975</t>
  </si>
  <si>
    <t>HTTP://WWW.K23Y.COM</t>
  </si>
  <si>
    <t>802-79067</t>
  </si>
  <si>
    <t>BANYAN CAPITAL PARTNERS LTD.</t>
  </si>
  <si>
    <t>HTTP://WWW.BANYANVC.COM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</si>
  <si>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</si>
  <si>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</si>
  <si>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</si>
  <si>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</si>
  <si>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</si>
  <si>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</si>
  <si>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</si>
  <si>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</si>
  <si>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</si>
  <si>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</si>
  <si>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</si>
  <si>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</si>
  <si>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</si>
  <si>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</si>
  <si>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</si>
  <si>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</si>
  <si>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</si>
  <si>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</si>
  <si>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</si>
  <si>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</si>
  <si>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802-79206</t>
  </si>
  <si>
    <t>BYBROOK CAPITAL LLP</t>
  </si>
  <si>
    <t>POLLEN HOUSE</t>
  </si>
  <si>
    <t>44-203-598-3710</t>
  </si>
  <si>
    <t>HTTP://WWW.BYBROOKCAPITAL.COM</t>
  </si>
  <si>
    <t>802-79192</t>
  </si>
  <si>
    <t>ACCELERATE-IT VENTURES MANAGEMENT, LLC</t>
  </si>
  <si>
    <t>1268 PROSPECT STREET</t>
  </si>
  <si>
    <t>858-964-5122</t>
  </si>
  <si>
    <t>HTTP://WWW.AITV.CO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</si>
  <si>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</si>
  <si>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</si>
  <si>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</si>
  <si>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</si>
  <si>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</si>
  <si>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</si>
  <si>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</si>
  <si>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</si>
  <si>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</si>
  <si>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</si>
  <si>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</si>
  <si>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</si>
  <si>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</si>
  <si>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</si>
  <si>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</si>
  <si>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</si>
  <si>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</si>
  <si>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</si>
  <si>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</si>
  <si>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</si>
  <si>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</si>
  <si>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</si>
  <si>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</si>
  <si>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</si>
  <si>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</si>
  <si>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</si>
  <si>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</si>
  <si>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</si>
  <si>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802-79436</t>
  </si>
  <si>
    <t>PROLOG VENTURES IV, LLC</t>
  </si>
  <si>
    <t>7701 FORSYTH BLVD.</t>
  </si>
  <si>
    <t>802-80792</t>
  </si>
  <si>
    <t>JP CAPITAL PARTNERS, LLC</t>
  </si>
  <si>
    <t>310-691-1700</t>
  </si>
  <si>
    <t>HTTP://JP-CAP.COM/</t>
  </si>
  <si>
    <t>802-79179</t>
  </si>
  <si>
    <t>G20 VENTURES</t>
  </si>
  <si>
    <t>G20 CAPITAL MANAGEMENT, LLC</t>
  </si>
  <si>
    <t>617-850-9777</t>
  </si>
  <si>
    <t>HTTP://WWW.G20VC.COM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</si>
  <si>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</si>
  <si>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</si>
  <si>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</si>
  <si>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</si>
  <si>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</si>
  <si>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</si>
  <si>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</si>
  <si>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</si>
  <si>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</si>
  <si>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</si>
  <si>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</si>
  <si>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</si>
  <si>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</si>
  <si>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</si>
  <si>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</si>
  <si>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</si>
  <si>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802-79457</t>
  </si>
  <si>
    <t>NCT GP II, LLC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</si>
  <si>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</si>
  <si>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</si>
  <si>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</si>
  <si>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</si>
  <si>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</si>
  <si>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</si>
  <si>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</si>
  <si>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</si>
  <si>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</si>
  <si>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</si>
  <si>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</si>
  <si>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</si>
  <si>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</si>
  <si>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</si>
  <si>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</si>
  <si>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</si>
  <si>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</si>
  <si>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</si>
  <si>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</si>
  <si>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802-107377</t>
  </si>
  <si>
    <t>WHITEHAVEN ASSET MANAGEMENT, LP</t>
  </si>
  <si>
    <t>212-257-4930</t>
  </si>
  <si>
    <t>212-257-4934</t>
  </si>
  <si>
    <t>HTTP://WHITEHAVENLP.COM</t>
  </si>
  <si>
    <t>802-96197</t>
  </si>
  <si>
    <t>LIQUID REALTY</t>
  </si>
  <si>
    <t>SLRA, INC.</t>
  </si>
  <si>
    <t>199 E. LINDA MESA AVENUE</t>
  </si>
  <si>
    <t>415-875-7500</t>
  </si>
  <si>
    <t>HTTP://WWW.LIQUIDREALTY.COM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</si>
  <si>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</si>
  <si>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</si>
  <si>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</si>
  <si>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</si>
  <si>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</si>
  <si>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</si>
  <si>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</si>
  <si>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</si>
  <si>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</si>
  <si>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</si>
  <si>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</si>
  <si>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</si>
  <si>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</si>
  <si>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</si>
  <si>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</si>
  <si>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</si>
  <si>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</si>
  <si>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</si>
  <si>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</si>
  <si>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</si>
  <si>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</si>
  <si>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</si>
  <si>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</si>
  <si>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</si>
  <si>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</si>
  <si>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</si>
  <si>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</si>
  <si>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</si>
  <si>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</si>
  <si>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</si>
  <si>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</si>
  <si>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</si>
  <si>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</si>
  <si>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</si>
  <si>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VENTURE CAPITAL FIRM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</si>
  <si>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</si>
  <si>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</si>
  <si>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</si>
  <si>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</si>
  <si>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</si>
  <si>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</si>
  <si>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</si>
  <si>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</si>
  <si>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</si>
  <si>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</si>
  <si>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</si>
  <si>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</si>
  <si>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</si>
  <si>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</si>
  <si>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</si>
  <si>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</si>
  <si>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</si>
  <si>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</si>
  <si>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</si>
  <si>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SUITE 304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</si>
  <si>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</si>
  <si>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</si>
  <si>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</si>
  <si>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</si>
  <si>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</si>
  <si>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</si>
  <si>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</si>
  <si>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</si>
  <si>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</si>
  <si>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</si>
  <si>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</si>
  <si>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</si>
  <si>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</si>
  <si>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</si>
  <si>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</si>
  <si>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</si>
  <si>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</si>
  <si>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802-82170</t>
  </si>
  <si>
    <t>SHD MANAGEMENT, LLC</t>
  </si>
  <si>
    <t>2305 CEDAR SPRINGS RD</t>
  </si>
  <si>
    <t>214-303-1540</t>
  </si>
  <si>
    <t>214-303-1597</t>
  </si>
  <si>
    <t>HTTP://SHDPARTNERS.COM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</si>
  <si>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</si>
  <si>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</si>
  <si>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</si>
  <si>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</si>
  <si>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</si>
  <si>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</si>
  <si>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</si>
  <si>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</si>
  <si>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</si>
  <si>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</si>
  <si>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</si>
  <si>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</si>
  <si>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</si>
  <si>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</si>
  <si>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</si>
  <si>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</si>
  <si>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</si>
  <si>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</si>
  <si>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</si>
  <si>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</si>
  <si>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</si>
  <si>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</si>
  <si>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</si>
  <si>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</si>
  <si>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</si>
  <si>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</si>
  <si>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</si>
  <si>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</si>
  <si>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</si>
  <si>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</si>
  <si>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2550 5TH AVE SUITE 900</t>
  </si>
  <si>
    <t>619-289-7428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</si>
  <si>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</si>
  <si>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</si>
  <si>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</si>
  <si>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</si>
  <si>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</si>
  <si>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</si>
  <si>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</si>
  <si>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</si>
  <si>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</si>
  <si>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</si>
  <si>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</si>
  <si>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</si>
  <si>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</si>
  <si>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</si>
  <si>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</si>
  <si>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</si>
  <si>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</si>
  <si>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</si>
  <si>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</si>
  <si>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</si>
  <si>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</si>
  <si>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</si>
  <si>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</si>
  <si>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</si>
  <si>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</si>
  <si>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</si>
  <si>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</si>
  <si>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</si>
  <si>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650-329-0300</t>
  </si>
  <si>
    <t>HTTP://WWW.WILAB.COM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</si>
  <si>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</si>
  <si>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</si>
  <si>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</si>
  <si>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</si>
  <si>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</si>
  <si>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</si>
  <si>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</si>
  <si>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</si>
  <si>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</si>
  <si>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</si>
  <si>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</si>
  <si>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</si>
  <si>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</si>
  <si>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</si>
  <si>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</si>
  <si>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</si>
  <si>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</si>
  <si>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</si>
  <si>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</si>
  <si>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</si>
  <si>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</si>
  <si>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</si>
  <si>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</si>
  <si>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</si>
  <si>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</si>
  <si>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</si>
  <si>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</si>
  <si>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</si>
  <si>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</si>
  <si>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</si>
  <si>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</si>
  <si>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</si>
  <si>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</si>
  <si>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</si>
  <si>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</si>
  <si>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</si>
  <si>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</si>
  <si>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</si>
  <si>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</si>
  <si>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</si>
  <si>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</si>
  <si>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</si>
  <si>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</si>
  <si>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</si>
  <si>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</si>
  <si>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</si>
  <si>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</si>
  <si>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</si>
  <si>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</si>
  <si>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</si>
  <si>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</si>
  <si>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</si>
  <si>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</si>
  <si>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</si>
  <si>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</si>
  <si>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</si>
  <si>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</si>
  <si>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</si>
  <si>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</si>
  <si>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</si>
  <si>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</si>
  <si>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802-80063</t>
  </si>
  <si>
    <t>GALVANIZE VENTURE FUND I, LLC</t>
  </si>
  <si>
    <t>1062 DELAWARE STREET</t>
  </si>
  <si>
    <t>303-823-4170</t>
  </si>
  <si>
    <t>303-557-6368</t>
  </si>
  <si>
    <t>HTTP://WWW.GALVANIZE.IT/VENTURE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</si>
  <si>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</si>
  <si>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</si>
  <si>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</si>
  <si>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</si>
  <si>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</si>
  <si>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</si>
  <si>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</si>
  <si>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</si>
  <si>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</si>
  <si>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</si>
  <si>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</si>
  <si>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</si>
  <si>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</si>
  <si>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</si>
  <si>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</si>
  <si>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</si>
  <si>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</si>
  <si>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</si>
  <si>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802-81023</t>
  </si>
  <si>
    <t>HPE CAPITAL MANAGEMENT, LLC</t>
  </si>
  <si>
    <t>8260 NORTHCREEK DRIVE</t>
  </si>
  <si>
    <t>513-745-9200</t>
  </si>
  <si>
    <t>513-984-7063</t>
  </si>
  <si>
    <t>HTTP://HAUSERPRIVATEEQUITY.COM</t>
  </si>
  <si>
    <t>802-79517</t>
  </si>
  <si>
    <t>HIGHCAPE PARTNERS MANAGEMENT, L.P.</t>
  </si>
  <si>
    <t>10751 FALLS ROAD</t>
  </si>
  <si>
    <t>HTTP://WWW.HIGHCAPE.COM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</si>
  <si>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</si>
  <si>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</si>
  <si>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</si>
  <si>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</si>
  <si>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</si>
  <si>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</si>
  <si>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</si>
  <si>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</si>
  <si>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</si>
  <si>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</si>
  <si>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</si>
  <si>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</si>
  <si>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</si>
  <si>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</si>
  <si>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</si>
  <si>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</si>
  <si>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</si>
  <si>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</si>
  <si>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</si>
  <si>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</si>
  <si>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</si>
  <si>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</si>
  <si>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</si>
  <si>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</si>
  <si>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</si>
  <si>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</si>
  <si>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</si>
  <si>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</si>
  <si>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</si>
  <si>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</si>
  <si>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</si>
  <si>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802-79600</t>
  </si>
  <si>
    <t>EMERSON CAPITAL, LP</t>
  </si>
  <si>
    <t>212-676-5595</t>
  </si>
  <si>
    <t>212-676-5529</t>
  </si>
  <si>
    <t>HTTP://WWW.EMERCAP.COM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</si>
  <si>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</si>
  <si>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</si>
  <si>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</si>
  <si>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</si>
  <si>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</si>
  <si>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</si>
  <si>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</si>
  <si>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</si>
  <si>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</si>
  <si>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</si>
  <si>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</si>
  <si>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</si>
  <si>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</si>
  <si>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</si>
  <si>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</si>
  <si>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</si>
  <si>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HTTP://SECONDCITYREALESTATE.COM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</si>
  <si>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</si>
  <si>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</si>
  <si>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</si>
  <si>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</si>
  <si>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</si>
  <si>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</si>
  <si>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</si>
  <si>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</si>
  <si>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</si>
  <si>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</si>
  <si>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</si>
  <si>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HTTP://WWW.SECONDCITYCAPITAL.COM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</si>
  <si>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</si>
  <si>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</si>
  <si>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</si>
  <si>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</si>
  <si>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</si>
  <si>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</si>
  <si>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</si>
  <si>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</si>
  <si>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</si>
  <si>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</si>
  <si>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HTTP://WWW.QUESTM.COM/</t>
  </si>
  <si>
    <t>802-79764</t>
  </si>
  <si>
    <t>BREAKAWAY CAPITAL MANAGEMENT, LLC</t>
  </si>
  <si>
    <t>1901 AVENUE OF THE STARS</t>
  </si>
  <si>
    <t>SUITE 360</t>
  </si>
  <si>
    <t>90067-4711</t>
  </si>
  <si>
    <t>310-437-7770</t>
  </si>
  <si>
    <t>310-437-7737</t>
  </si>
  <si>
    <t>HTTP://WWW.BREAKAWAYCAP.COM</t>
  </si>
  <si>
    <t>802-81019</t>
  </si>
  <si>
    <t>GOLDENSET CAPITAL PARTNERS LLC</t>
  </si>
  <si>
    <t>60 LONG RIDGE ROAD</t>
  </si>
  <si>
    <t>203-683-0929</t>
  </si>
  <si>
    <t>HTTP://WWW.GOLDENSETCAPITAL.COM/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</si>
  <si>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</si>
  <si>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</si>
  <si>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</si>
  <si>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</si>
  <si>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</si>
  <si>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</si>
  <si>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</si>
  <si>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</si>
  <si>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</si>
  <si>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</si>
  <si>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</si>
  <si>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</si>
  <si>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</si>
  <si>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</si>
  <si>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</si>
  <si>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</si>
  <si>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</si>
  <si>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</si>
  <si>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</si>
  <si>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</si>
  <si>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</si>
  <si>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</si>
  <si>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</si>
  <si>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</si>
  <si>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</si>
  <si>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</si>
  <si>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</si>
  <si>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</si>
  <si>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</si>
  <si>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</si>
  <si>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</si>
  <si>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</si>
  <si>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</si>
  <si>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</si>
  <si>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</si>
  <si>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</si>
  <si>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</si>
  <si>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</si>
  <si>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</si>
  <si>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</si>
  <si>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</si>
  <si>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</si>
  <si>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</si>
  <si>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</si>
  <si>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</si>
  <si>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</si>
  <si>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</si>
  <si>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</si>
  <si>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</si>
  <si>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</si>
  <si>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</si>
  <si>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</si>
  <si>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</si>
  <si>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</si>
  <si>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</si>
  <si>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</si>
  <si>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802-80455</t>
  </si>
  <si>
    <t>AGILITAS PRIVATE EQUITY LLP</t>
  </si>
  <si>
    <t>44-20-33-84-0111</t>
  </si>
  <si>
    <t>44-20-30-31-1104</t>
  </si>
  <si>
    <t>HTTPS://WWW.AGILITASPE.COM</t>
  </si>
  <si>
    <t>802-79891</t>
  </si>
  <si>
    <t>CAYGAN CAPITAL PTE. LTD.</t>
  </si>
  <si>
    <t>600 NORTH BRIDGE ROAD, 09-10, PARK VIEW SQUARE</t>
  </si>
  <si>
    <t>HTTP://WWW.CAYGAN.COM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</si>
  <si>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</si>
  <si>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</si>
  <si>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</si>
  <si>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</si>
  <si>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</si>
  <si>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</si>
  <si>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</si>
  <si>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</si>
  <si>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</si>
  <si>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</si>
  <si>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</si>
  <si>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</si>
  <si>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</si>
  <si>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</si>
  <si>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</si>
  <si>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</si>
  <si>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</si>
  <si>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</si>
  <si>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</si>
  <si>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</si>
  <si>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</si>
  <si>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</si>
  <si>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</si>
  <si>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</si>
  <si>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SIMMONSCOURT HOUSE, SIMMONSCOURT ROAD</t>
  </si>
  <si>
    <t>BALLSBRIDGE</t>
  </si>
  <si>
    <t>DUBLIN 4</t>
  </si>
  <si>
    <t>D04 W9H6</t>
  </si>
  <si>
    <t>353 1 631 9730</t>
  </si>
  <si>
    <t>353 1 218 0921</t>
  </si>
  <si>
    <t>HTTP://WWW.CARDINALCAPITALGROUP.COM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</si>
  <si>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</si>
  <si>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</si>
  <si>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</si>
  <si>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</si>
  <si>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</si>
  <si>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</si>
  <si>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</si>
  <si>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</si>
  <si>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212-419-4250</t>
  </si>
  <si>
    <t>212-419-4266</t>
  </si>
  <si>
    <t>HTTP://CCTRACK.COM/</t>
  </si>
  <si>
    <t>549300AWFIZ767PZXD31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</si>
  <si>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</si>
  <si>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</si>
  <si>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</si>
  <si>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</si>
  <si>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</si>
  <si>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</si>
  <si>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</si>
  <si>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</si>
  <si>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</si>
  <si>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</si>
  <si>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</si>
  <si>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</si>
  <si>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</si>
  <si>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</si>
  <si>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</si>
  <si>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</si>
  <si>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</si>
  <si>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</si>
  <si>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</si>
  <si>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</si>
  <si>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</si>
  <si>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</si>
  <si>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</si>
  <si>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</si>
  <si>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</si>
  <si>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</si>
  <si>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</si>
  <si>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</si>
  <si>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</si>
  <si>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</si>
  <si>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</si>
  <si>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</si>
  <si>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</si>
  <si>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</si>
  <si>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</si>
  <si>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</si>
  <si>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</si>
  <si>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</si>
  <si>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</si>
  <si>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</si>
  <si>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</si>
  <si>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</si>
  <si>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</si>
  <si>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</si>
  <si>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</si>
  <si>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</si>
  <si>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</si>
  <si>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</si>
  <si>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</si>
  <si>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</si>
  <si>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</si>
  <si>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</si>
  <si>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</si>
  <si>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</si>
  <si>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802-79847</t>
  </si>
  <si>
    <t>CAVAN CAPITAL MANAGEMENT LLC</t>
  </si>
  <si>
    <t>1415 W 22ND ST</t>
  </si>
  <si>
    <t>TOWER FLOOR</t>
  </si>
  <si>
    <t>OAK BROOK</t>
  </si>
  <si>
    <t>60523-2074</t>
  </si>
  <si>
    <t>630-684-2217</t>
  </si>
  <si>
    <t>HTTP://CAVANCAPITALLLC.COM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</si>
  <si>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</si>
  <si>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</si>
  <si>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</si>
  <si>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</si>
  <si>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</si>
  <si>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</si>
  <si>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</si>
  <si>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</si>
  <si>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</si>
  <si>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</si>
  <si>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</si>
  <si>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</si>
  <si>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</si>
  <si>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</si>
  <si>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</si>
  <si>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</si>
  <si>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</si>
  <si>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</si>
  <si>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</si>
  <si>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</si>
  <si>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</si>
  <si>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</si>
  <si>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</si>
  <si>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</si>
  <si>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</si>
  <si>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</si>
  <si>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</si>
  <si>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</si>
  <si>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</si>
  <si>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</si>
  <si>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</si>
  <si>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</si>
  <si>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</si>
  <si>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</si>
  <si>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</si>
  <si>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</si>
  <si>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802-80120</t>
  </si>
  <si>
    <t>GALENA ASSET MANAGEMENT SA</t>
  </si>
  <si>
    <t>RUE DE JARGONNANT 1</t>
  </si>
  <si>
    <t>00 41 22 594 6900</t>
  </si>
  <si>
    <t>00 41 22 594 6901</t>
  </si>
  <si>
    <t>802-106500</t>
  </si>
  <si>
    <t>GLOBEVESTOR FUND MANAGEMENT, LLC</t>
  </si>
  <si>
    <t>470-222-4528</t>
  </si>
  <si>
    <t>HTTPS://WWW.GLOBEVESTOR.COM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</si>
  <si>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</si>
  <si>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</si>
  <si>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</si>
  <si>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</si>
  <si>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</si>
  <si>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</si>
  <si>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</si>
  <si>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</si>
  <si>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</si>
  <si>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</si>
  <si>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</si>
  <si>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</si>
  <si>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</si>
  <si>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</si>
  <si>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</si>
  <si>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</si>
  <si>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</si>
  <si>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</si>
  <si>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</si>
  <si>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</si>
  <si>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</si>
  <si>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</si>
  <si>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</si>
  <si>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</si>
  <si>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</si>
  <si>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</si>
  <si>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</si>
  <si>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</si>
  <si>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</si>
  <si>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</si>
  <si>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</si>
  <si>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</si>
  <si>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</si>
  <si>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</si>
  <si>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</si>
  <si>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</si>
  <si>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</si>
  <si>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</si>
  <si>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</si>
  <si>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</si>
  <si>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</si>
  <si>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</si>
  <si>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</si>
  <si>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</si>
  <si>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</si>
  <si>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</si>
  <si>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</si>
  <si>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</si>
  <si>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</si>
  <si>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802-80610</t>
  </si>
  <si>
    <t>IOG CAPITAL, LP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</si>
  <si>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</si>
  <si>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</si>
  <si>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</si>
  <si>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</si>
  <si>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</si>
  <si>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</si>
  <si>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</si>
  <si>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</si>
  <si>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</si>
  <si>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</si>
  <si>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</si>
  <si>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</si>
  <si>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</si>
  <si>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</si>
  <si>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</si>
  <si>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</si>
  <si>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</si>
  <si>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</si>
  <si>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</si>
  <si>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</si>
  <si>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</si>
  <si>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</si>
  <si>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</si>
  <si>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</si>
  <si>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</si>
  <si>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802-106601</t>
  </si>
  <si>
    <t>AMULET CAPITAL PARTNERS, L.P.</t>
  </si>
  <si>
    <t>55 RAILROAD AVENUE, SUITE 302</t>
  </si>
  <si>
    <t>646-561-6650</t>
  </si>
  <si>
    <t>HTTP://WWW.AMULETCAPITAL.COM</t>
  </si>
  <si>
    <t>802-80163</t>
  </si>
  <si>
    <t>HEALTHQUEST CAPITAL MANAGEMENT COMPANY, LLC</t>
  </si>
  <si>
    <t>650-681-8424</t>
  </si>
  <si>
    <t>HTTP://WWW.HEALTHQUESTCAPITAL.COM/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</si>
  <si>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</si>
  <si>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</si>
  <si>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</si>
  <si>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</si>
  <si>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</si>
  <si>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</si>
  <si>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</si>
  <si>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</si>
  <si>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</si>
  <si>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</si>
  <si>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</si>
  <si>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</si>
  <si>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</si>
  <si>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</si>
  <si>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</si>
  <si>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</si>
  <si>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</si>
  <si>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</si>
  <si>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</si>
  <si>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</si>
  <si>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</si>
  <si>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S.C., ASESOR EN INVERSIONES INDEPENDIENTE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</si>
  <si>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</si>
  <si>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</si>
  <si>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</si>
  <si>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</si>
  <si>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</si>
  <si>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</si>
  <si>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</si>
  <si>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</si>
  <si>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</si>
  <si>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</si>
  <si>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</si>
  <si>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</si>
  <si>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</si>
  <si>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</si>
  <si>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</si>
  <si>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</si>
  <si>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</si>
  <si>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</si>
  <si>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</si>
  <si>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</si>
  <si>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</si>
  <si>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</si>
  <si>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LUXEMBOURG LIMITED LIABILITY COMPANY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</si>
  <si>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</si>
  <si>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</si>
  <si>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</si>
  <si>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</si>
  <si>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</si>
  <si>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</si>
  <si>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</si>
  <si>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</si>
  <si>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</si>
  <si>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</si>
  <si>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</si>
  <si>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</si>
  <si>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</si>
  <si>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</si>
  <si>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</si>
  <si>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</si>
  <si>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</si>
  <si>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</si>
  <si>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</si>
  <si>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</si>
  <si>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</si>
  <si>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</si>
  <si>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</si>
  <si>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</si>
  <si>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</si>
  <si>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</si>
  <si>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</si>
  <si>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</si>
  <si>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</si>
  <si>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</si>
  <si>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</si>
  <si>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</si>
  <si>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</si>
  <si>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</si>
  <si>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</si>
  <si>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</si>
  <si>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</si>
  <si>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</si>
  <si>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</si>
  <si>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</si>
  <si>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</si>
  <si>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</si>
  <si>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</si>
  <si>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</si>
  <si>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</si>
  <si>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802-106646</t>
  </si>
  <si>
    <t>CLEARBELL FUND MANAGEMENT LIMITED</t>
  </si>
  <si>
    <t>00-44-207-494-7620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</si>
  <si>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</si>
  <si>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</si>
  <si>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</si>
  <si>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</si>
  <si>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</si>
  <si>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</si>
  <si>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</si>
  <si>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</si>
  <si>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</si>
  <si>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</si>
  <si>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</si>
  <si>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410-746-2696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</si>
  <si>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</si>
  <si>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</si>
  <si>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</si>
  <si>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</si>
  <si>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</si>
  <si>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</si>
  <si>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</si>
  <si>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</si>
  <si>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</si>
  <si>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</si>
  <si>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</si>
  <si>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</si>
  <si>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</si>
  <si>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</si>
  <si>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</si>
  <si>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</si>
  <si>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</si>
  <si>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</si>
  <si>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</si>
  <si>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</si>
  <si>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</si>
  <si>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</si>
  <si>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</si>
  <si>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</si>
  <si>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</si>
  <si>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</si>
  <si>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</si>
  <si>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</si>
  <si>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</si>
  <si>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</si>
  <si>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</si>
  <si>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</si>
  <si>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</si>
  <si>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</si>
  <si>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</si>
  <si>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</si>
  <si>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</si>
  <si>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</si>
  <si>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</si>
  <si>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</si>
  <si>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</si>
  <si>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</si>
  <si>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</si>
  <si>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</si>
  <si>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</si>
  <si>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</si>
  <si>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</si>
  <si>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</si>
  <si>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</si>
  <si>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</si>
  <si>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</si>
  <si>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</si>
  <si>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</si>
  <si>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</si>
  <si>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</si>
  <si>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</si>
  <si>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</si>
  <si>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</si>
  <si>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</si>
  <si>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</si>
  <si>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</si>
  <si>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</si>
  <si>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</si>
  <si>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</si>
  <si>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</si>
  <si>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</si>
  <si>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</si>
  <si>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</si>
  <si>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</si>
  <si>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</si>
  <si>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</si>
  <si>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EXTERNAL ASSET MANAGER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</si>
  <si>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</si>
  <si>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</si>
  <si>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</si>
  <si>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</si>
  <si>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</si>
  <si>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</si>
  <si>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</si>
  <si>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</si>
  <si>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</si>
  <si>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</si>
  <si>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</si>
  <si>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</si>
  <si>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</si>
  <si>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</si>
  <si>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914-269-2020</t>
  </si>
  <si>
    <t>HTTP://WWW.DUNESPOINTCAPITAL.COM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</si>
  <si>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</si>
  <si>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</si>
  <si>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</si>
  <si>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</si>
  <si>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</si>
  <si>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</si>
  <si>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</si>
  <si>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</si>
  <si>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</si>
  <si>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</si>
  <si>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</si>
  <si>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</si>
  <si>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</si>
  <si>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</si>
  <si>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802-80254</t>
  </si>
  <si>
    <t>GOLDEN BELL PARTNERS, LLC</t>
  </si>
  <si>
    <t>650-796-8659</t>
  </si>
  <si>
    <t>HTTP://WWW.GOLDENBELLPARTNERS.COM/</t>
  </si>
  <si>
    <t>802-80290</t>
  </si>
  <si>
    <t>CHAMBERS STREET CAPITAL MANAGEMENT, LLC</t>
  </si>
  <si>
    <t>SUITE 1319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</si>
  <si>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</si>
  <si>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</si>
  <si>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</si>
  <si>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</si>
  <si>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</si>
  <si>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</si>
  <si>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</si>
  <si>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</si>
  <si>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</si>
  <si>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</si>
  <si>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</si>
  <si>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</si>
  <si>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</si>
  <si>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</si>
  <si>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</si>
  <si>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</si>
  <si>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</si>
  <si>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</si>
  <si>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</si>
  <si>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</si>
  <si>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</si>
  <si>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</si>
  <si>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</si>
  <si>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</si>
  <si>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</si>
  <si>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</si>
  <si>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</si>
  <si>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</si>
  <si>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</si>
  <si>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</si>
  <si>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</si>
  <si>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</si>
  <si>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</si>
  <si>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</si>
  <si>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</si>
  <si>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</si>
  <si>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</si>
  <si>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</si>
  <si>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HTTP://WWW.NORTHBASEMEDIA.COM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</si>
  <si>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</si>
  <si>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</si>
  <si>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</si>
  <si>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</si>
  <si>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</si>
  <si>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</si>
  <si>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802-80395</t>
  </si>
  <si>
    <t>MV ADVISERS LLP</t>
  </si>
  <si>
    <t>011 44 020 7432 4645</t>
  </si>
  <si>
    <t>011 44 020 7470 7112</t>
  </si>
  <si>
    <t>HTTP://WWW.MOSAICVENTURES.COM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</si>
  <si>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</si>
  <si>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</si>
  <si>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</si>
  <si>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</si>
  <si>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</si>
  <si>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</si>
  <si>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</si>
  <si>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</si>
  <si>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</si>
  <si>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</si>
  <si>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</si>
  <si>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</si>
  <si>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</si>
  <si>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</si>
  <si>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</si>
  <si>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</si>
  <si>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</si>
  <si>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</si>
  <si>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</si>
  <si>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</si>
  <si>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</si>
  <si>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</si>
  <si>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</si>
  <si>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</si>
  <si>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</si>
  <si>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</si>
  <si>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</si>
  <si>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400 MADISON AVENUE</t>
  </si>
  <si>
    <t>212-407-2195</t>
  </si>
  <si>
    <t>HTTP://WWW.RDGCAP.COM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</si>
  <si>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</si>
  <si>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</si>
  <si>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</si>
  <si>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</si>
  <si>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</si>
  <si>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</si>
  <si>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</si>
  <si>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</si>
  <si>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</si>
  <si>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</si>
  <si>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</si>
  <si>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</si>
  <si>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</si>
  <si>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</si>
  <si>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</si>
  <si>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</si>
  <si>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</si>
  <si>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</si>
  <si>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</si>
  <si>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</si>
  <si>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</si>
  <si>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</si>
  <si>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</si>
  <si>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</si>
  <si>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</si>
  <si>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</si>
  <si>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</si>
  <si>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</si>
  <si>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</si>
  <si>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</si>
  <si>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</si>
  <si>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</si>
  <si>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</si>
  <si>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</si>
  <si>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</si>
  <si>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</si>
  <si>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</si>
  <si>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</si>
  <si>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</si>
  <si>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</si>
  <si>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</si>
  <si>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</si>
  <si>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</si>
  <si>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</si>
  <si>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</si>
  <si>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</si>
  <si>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</si>
  <si>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</si>
  <si>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</si>
  <si>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</si>
  <si>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</si>
  <si>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</si>
  <si>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</si>
  <si>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</si>
  <si>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</si>
  <si>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</si>
  <si>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</si>
  <si>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</si>
  <si>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802-80429</t>
  </si>
  <si>
    <t>CAMAC PARTNERS, LLC</t>
  </si>
  <si>
    <t>401 PARK AVENUE SOUTH, 10TH FLOOR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</si>
  <si>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</si>
  <si>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</si>
  <si>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</si>
  <si>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</si>
  <si>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</si>
  <si>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</si>
  <si>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</si>
  <si>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</si>
  <si>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</si>
  <si>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</si>
  <si>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</si>
  <si>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</si>
  <si>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</si>
  <si>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</si>
  <si>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</si>
  <si>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</si>
  <si>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</si>
  <si>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</si>
  <si>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</si>
  <si>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</si>
  <si>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</si>
  <si>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</si>
  <si>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</si>
  <si>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</si>
  <si>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</si>
  <si>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</si>
  <si>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</si>
  <si>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</si>
  <si>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</si>
  <si>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</si>
  <si>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</si>
  <si>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</si>
  <si>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</si>
  <si>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</si>
  <si>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</si>
  <si>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</si>
  <si>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</si>
  <si>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</si>
  <si>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</si>
  <si>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</si>
  <si>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</si>
  <si>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</si>
  <si>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</si>
  <si>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</si>
  <si>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</si>
  <si>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</si>
  <si>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</si>
  <si>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</si>
  <si>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</si>
  <si>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</si>
  <si>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</si>
  <si>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</si>
  <si>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</si>
  <si>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</si>
  <si>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</si>
  <si>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</si>
  <si>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</si>
  <si>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182 - 5TH AVE, SUITE 4F</t>
  </si>
  <si>
    <t>646-884-3512</t>
  </si>
  <si>
    <t>HTTP://WWW.ENIAC.VC</t>
  </si>
  <si>
    <t>802-80442</t>
  </si>
  <si>
    <t>TRITIUM PARTNERS</t>
  </si>
  <si>
    <t>TRITIUM PARTNERS LLC</t>
  </si>
  <si>
    <t>303 COLORADO STREET</t>
  </si>
  <si>
    <t>SUITE 2075</t>
  </si>
  <si>
    <t>512-493-4100</t>
  </si>
  <si>
    <t>HTTP://TRITIUMPARTNERS.COM/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</si>
  <si>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</si>
  <si>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</si>
  <si>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</si>
  <si>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</si>
  <si>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</si>
  <si>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</si>
  <si>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</si>
  <si>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</si>
  <si>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</si>
  <si>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</si>
  <si>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</si>
  <si>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</si>
  <si>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</si>
  <si>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</si>
  <si>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</si>
  <si>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</si>
  <si>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</si>
  <si>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</si>
  <si>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</si>
  <si>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</si>
  <si>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</si>
  <si>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</si>
  <si>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</si>
  <si>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</si>
  <si>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</si>
  <si>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</si>
  <si>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</si>
  <si>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</si>
  <si>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</si>
  <si>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</si>
  <si>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</si>
  <si>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</si>
  <si>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</si>
  <si>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</si>
  <si>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</si>
  <si>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</si>
  <si>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</si>
  <si>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</si>
  <si>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</si>
  <si>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</si>
  <si>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</si>
  <si>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</si>
  <si>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</si>
  <si>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</si>
  <si>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802-106586</t>
  </si>
  <si>
    <t>TOLA CAPITAL MANAGEMENT, LLC</t>
  </si>
  <si>
    <t>818 STEWART STREET</t>
  </si>
  <si>
    <t>206-225-8465</t>
  </si>
  <si>
    <t>206-316-2227</t>
  </si>
  <si>
    <t>HTTP://WWW.TOLACAPITAL.COM</t>
  </si>
  <si>
    <t>802-80427</t>
  </si>
  <si>
    <t>BOYU CAPITAL INVESTMENT MANAGEMENT LIMITED</t>
  </si>
  <si>
    <t>1-345-949-8066</t>
  </si>
  <si>
    <t>1-345-949-8080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</si>
  <si>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</si>
  <si>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</si>
  <si>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</si>
  <si>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</si>
  <si>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</si>
  <si>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</si>
  <si>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</si>
  <si>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</si>
  <si>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</si>
  <si>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</si>
  <si>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</si>
  <si>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</si>
  <si>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</si>
  <si>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</si>
  <si>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</si>
  <si>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</si>
  <si>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</si>
  <si>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</si>
  <si>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</si>
  <si>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</si>
  <si>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</si>
  <si>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</si>
  <si>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</si>
  <si>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</si>
  <si>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</si>
  <si>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</si>
  <si>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</si>
  <si>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</si>
  <si>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</si>
  <si>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</si>
  <si>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</si>
  <si>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</si>
  <si>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</si>
  <si>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</si>
  <si>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</si>
  <si>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</si>
  <si>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</si>
  <si>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</si>
  <si>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</si>
  <si>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802-80660</t>
  </si>
  <si>
    <t>SYNOVA CAPITAL LLP</t>
  </si>
  <si>
    <t>5 WELBECK STREET</t>
  </si>
  <si>
    <t>W1G 9YQ</t>
  </si>
  <si>
    <t>HTTP://WWW.SYNOVA-CAPITAL.COM/</t>
  </si>
  <si>
    <t>802-80548</t>
  </si>
  <si>
    <t>EXCURRO CAPITAL LLC</t>
  </si>
  <si>
    <t>440-681-8106</t>
  </si>
  <si>
    <t>HTTP://EXCURRO.COM/</t>
  </si>
  <si>
    <t>802-80488</t>
  </si>
  <si>
    <t>INNOVA MEMPHIS, INC.</t>
  </si>
  <si>
    <t>20 DUDLEY STREET</t>
  </si>
  <si>
    <t>SUITE 620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</si>
  <si>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</si>
  <si>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</si>
  <si>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</si>
  <si>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</si>
  <si>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</si>
  <si>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</si>
  <si>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</si>
  <si>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</si>
  <si>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</si>
  <si>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</si>
  <si>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</si>
  <si>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</si>
  <si>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</si>
  <si>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</si>
  <si>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</si>
  <si>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</si>
  <si>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</si>
  <si>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</si>
  <si>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</si>
  <si>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</si>
  <si>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</si>
  <si>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</si>
  <si>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</si>
  <si>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</si>
  <si>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</si>
  <si>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</si>
  <si>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</si>
  <si>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</si>
  <si>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</si>
  <si>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</si>
  <si>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802-80842</t>
  </si>
  <si>
    <t>LOANZ ADVISORS, LLC</t>
  </si>
  <si>
    <t>100 PACIFICA</t>
  </si>
  <si>
    <t>714-709-3177</t>
  </si>
  <si>
    <t>714-464-4158</t>
  </si>
  <si>
    <t>HTTP://LOANZ.COM</t>
  </si>
  <si>
    <t>802-80558</t>
  </si>
  <si>
    <t>NORDIC VENTURE PARTNERS, LLC</t>
  </si>
  <si>
    <t>221 SOUTH PHILLIPS AVENUE</t>
  </si>
  <si>
    <t>SUITE 202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</si>
  <si>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</si>
  <si>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</si>
  <si>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</si>
  <si>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</si>
  <si>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</si>
  <si>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</si>
  <si>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</si>
  <si>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</si>
  <si>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</si>
  <si>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</si>
  <si>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</si>
  <si>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</si>
  <si>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</si>
  <si>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</si>
  <si>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</si>
  <si>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</si>
  <si>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</si>
  <si>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</si>
  <si>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</si>
  <si>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</si>
  <si>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</si>
  <si>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</si>
  <si>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</si>
  <si>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</si>
  <si>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</si>
  <si>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</si>
  <si>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</si>
  <si>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</si>
  <si>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</si>
  <si>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</si>
  <si>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</si>
  <si>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</si>
  <si>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</si>
  <si>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</si>
  <si>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</si>
  <si>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</si>
  <si>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</si>
  <si>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</si>
  <si>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</si>
  <si>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</si>
  <si>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</si>
  <si>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</si>
  <si>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</si>
  <si>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</si>
  <si>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</si>
  <si>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</si>
  <si>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</si>
  <si>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</si>
  <si>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</si>
  <si>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</si>
  <si>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</si>
  <si>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</si>
  <si>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</si>
  <si>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</si>
  <si>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</si>
  <si>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</si>
  <si>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</si>
  <si>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</si>
  <si>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</si>
  <si>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</si>
  <si>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802-106788</t>
  </si>
  <si>
    <t>DMS OMS</t>
  </si>
  <si>
    <t>DMS OFFSHORE MANAGEMENT SERVICES (EUROPE) LIMITED</t>
  </si>
  <si>
    <t>CORRIB HOUSE</t>
  </si>
  <si>
    <t>52 LOWER LEESON STREET</t>
  </si>
  <si>
    <t>D02 EE65</t>
  </si>
  <si>
    <t>HTTP://DMSOFFSHORE.COM/OFFICE/IRELAND/</t>
  </si>
  <si>
    <t>635400XKS4TFYYAQ1K41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</si>
  <si>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</si>
  <si>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</si>
  <si>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</si>
  <si>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</si>
  <si>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</si>
  <si>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</si>
  <si>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</si>
  <si>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</si>
  <si>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</si>
  <si>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</si>
  <si>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</si>
  <si>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</si>
  <si>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</si>
  <si>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</si>
  <si>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</si>
  <si>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</si>
  <si>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</si>
  <si>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</si>
  <si>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</si>
  <si>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</si>
  <si>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802-80801</t>
  </si>
  <si>
    <t>COUNCIL CAPITAL FUNDS MANAGEMENT, LLC</t>
  </si>
  <si>
    <t>30 BURTON HILLS BLVD, SUITE 576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</si>
  <si>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</si>
  <si>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</si>
  <si>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</si>
  <si>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</si>
  <si>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</si>
  <si>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</si>
  <si>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</si>
  <si>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802-80691</t>
  </si>
  <si>
    <t>SEACREST CAPITAL GROUP</t>
  </si>
  <si>
    <t>VICTORIA PLACE</t>
  </si>
  <si>
    <t>31 VICTORIA STREET</t>
  </si>
  <si>
    <t>HM10</t>
  </si>
  <si>
    <t>1-441-297-8008</t>
  </si>
  <si>
    <t>1-441-297-8119</t>
  </si>
  <si>
    <t>PO BOX HM 3306</t>
  </si>
  <si>
    <t>HMPX</t>
  </si>
  <si>
    <t>HTTP://WWW.SEACREST.COM</t>
  </si>
  <si>
    <t>802-80864</t>
  </si>
  <si>
    <t>SOURCE CAPITAL MEZZANINE ADVISORS II, LLC</t>
  </si>
  <si>
    <t>75 FOURTEENTH STREET</t>
  </si>
  <si>
    <t>SUITE 2700</t>
  </si>
  <si>
    <t>802-86175</t>
  </si>
  <si>
    <t>SAVANO DIRECT CAPITAL PARTNERS, LLC</t>
  </si>
  <si>
    <t>802-80789</t>
  </si>
  <si>
    <t>DRAPER NEXUS VENTURE PARTNERS II, LLC</t>
  </si>
  <si>
    <t>55 EAST 3RD AVE</t>
  </si>
  <si>
    <t>(858) 449-4173</t>
  </si>
  <si>
    <t>(415) 691-6605</t>
  </si>
  <si>
    <t>802-80716</t>
  </si>
  <si>
    <t>EPIC REAL ESTATE PARTNERS, LLC</t>
  </si>
  <si>
    <t>100 CONGRESS AVE.</t>
  </si>
  <si>
    <t>78701-4072</t>
  </si>
  <si>
    <t>512-265-2161</t>
  </si>
  <si>
    <t>512-265-2158</t>
  </si>
  <si>
    <t>HTTP://WWW.EPICREPARTNERS.COM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</si>
  <si>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</si>
  <si>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</si>
  <si>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</si>
  <si>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</si>
  <si>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</si>
  <si>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</si>
  <si>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</si>
  <si>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</si>
  <si>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</si>
  <si>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</si>
  <si>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</si>
  <si>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</si>
  <si>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</si>
  <si>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</si>
  <si>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</si>
  <si>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</si>
  <si>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</si>
  <si>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</si>
  <si>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802-80779</t>
  </si>
  <si>
    <t>TASHTEGO LLC</t>
  </si>
  <si>
    <t>617-275-2560</t>
  </si>
  <si>
    <t>617-440-5139</t>
  </si>
  <si>
    <t>HTTP://WWW.TASHTEGOLLC.COM</t>
  </si>
  <si>
    <t>802-85179</t>
  </si>
  <si>
    <t>MARCH CAPITAL PARTNERS</t>
  </si>
  <si>
    <t>MARCH VENTURE CAPITAL MANAGEMENT SERVICES, LLC</t>
  </si>
  <si>
    <t>HTTPS://MARCHCP.COM</t>
  </si>
  <si>
    <t>802-80787</t>
  </si>
  <si>
    <t>AIRDRIE PARTNERS, LLC</t>
  </si>
  <si>
    <t>1460 BROADWAY</t>
  </si>
  <si>
    <t>212-849-8245</t>
  </si>
  <si>
    <t>646-370-2283</t>
  </si>
  <si>
    <t>HTTP://WWW.AIRDRIEPARTNERS.COM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</si>
  <si>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</si>
  <si>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</si>
  <si>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</si>
  <si>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</si>
  <si>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</si>
  <si>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</si>
  <si>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</si>
  <si>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</si>
  <si>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</si>
  <si>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</si>
  <si>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</si>
  <si>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</si>
  <si>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802-80995</t>
  </si>
  <si>
    <t>MML CAPITAL PARTNERS FUND VI GP LIMITED</t>
  </si>
  <si>
    <t>11 - 15 SEATON PLACE</t>
  </si>
  <si>
    <t>CHANNEL ISLANDS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</si>
  <si>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</si>
  <si>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</si>
  <si>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</si>
  <si>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</si>
  <si>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</si>
  <si>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</si>
  <si>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</si>
  <si>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</si>
  <si>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</si>
  <si>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</si>
  <si>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</si>
  <si>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</si>
  <si>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</si>
  <si>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</si>
  <si>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</si>
  <si>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</si>
  <si>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</si>
  <si>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</si>
  <si>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</si>
  <si>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</si>
  <si>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</si>
  <si>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</si>
  <si>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</si>
  <si>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</si>
  <si>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</si>
  <si>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</si>
  <si>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</si>
  <si>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</si>
  <si>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</si>
  <si>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</si>
  <si>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</si>
  <si>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</si>
  <si>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</si>
  <si>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</si>
  <si>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</si>
  <si>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</si>
  <si>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</si>
  <si>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</si>
  <si>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</si>
  <si>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</si>
  <si>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</si>
  <si>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</si>
  <si>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</si>
  <si>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</si>
  <si>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</si>
  <si>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</si>
  <si>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</si>
  <si>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</si>
  <si>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</si>
  <si>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</si>
  <si>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</si>
  <si>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</si>
  <si>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</si>
  <si>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</si>
  <si>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</si>
  <si>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</si>
  <si>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802-81055</t>
  </si>
  <si>
    <t>ABERDEEN PRIVATE EQUITY MANAGERS LIMITED</t>
  </si>
  <si>
    <t>BOW BELLS HOUSE, ONE BREAD STREET</t>
  </si>
  <si>
    <t>020 7463 6000</t>
  </si>
  <si>
    <t>020 7463 6001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</si>
  <si>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</si>
  <si>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</si>
  <si>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</si>
  <si>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</si>
  <si>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</si>
  <si>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</si>
  <si>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</si>
  <si>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</si>
  <si>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</si>
  <si>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</si>
  <si>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</si>
  <si>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802-80837</t>
  </si>
  <si>
    <t>BELLGUARD CAPITAL MANAGEMENT, LP</t>
  </si>
  <si>
    <t>55 BROAD STREET</t>
  </si>
  <si>
    <t>212-842-8010</t>
  </si>
  <si>
    <t>HTTP://WWW.BELLGUARDCM.COM/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</si>
  <si>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</si>
  <si>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</si>
  <si>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</si>
  <si>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</si>
  <si>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</si>
  <si>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</si>
  <si>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</si>
  <si>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</si>
  <si>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</si>
  <si>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</si>
  <si>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</si>
  <si>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</si>
  <si>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</si>
  <si>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</si>
  <si>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</si>
  <si>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</si>
  <si>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</si>
  <si>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</si>
  <si>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</si>
  <si>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</si>
  <si>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</si>
  <si>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</si>
  <si>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</si>
  <si>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</si>
  <si>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</si>
  <si>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</si>
  <si>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</si>
  <si>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</si>
  <si>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</si>
  <si>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</si>
  <si>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</si>
  <si>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</si>
  <si>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802-81075</t>
  </si>
  <si>
    <t>KESTER CAPITAL LLP</t>
  </si>
  <si>
    <t>FIRST FLOOR, 48 DOVER STREET</t>
  </si>
  <si>
    <t>44 203 747 5700</t>
  </si>
  <si>
    <t>HTTP://WWW.KESTERCAPITAL.COM</t>
  </si>
  <si>
    <t>13800FUBW7NKB8J1M14</t>
  </si>
  <si>
    <t>802-101486</t>
  </si>
  <si>
    <t>SECTOR FUND SERVICES AS</t>
  </si>
  <si>
    <t>HTTP://WWW.SECTOR.NO/</t>
  </si>
  <si>
    <t>635400NYLD2ECXZPII28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</si>
  <si>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</si>
  <si>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</si>
  <si>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</si>
  <si>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</si>
  <si>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</si>
  <si>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</si>
  <si>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</si>
  <si>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</si>
  <si>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</si>
  <si>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</si>
  <si>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</si>
  <si>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</si>
  <si>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802-106861</t>
  </si>
  <si>
    <t>DUNROBIN VENTURES, LLC.</t>
  </si>
  <si>
    <t>590 TERRITORIAL DRIVE, UNIT H</t>
  </si>
  <si>
    <t>BOLINGBROOK</t>
  </si>
  <si>
    <t>HTTP://WWW.DUNROBINVENTURES.COM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</si>
  <si>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</si>
  <si>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</si>
  <si>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</si>
  <si>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</si>
  <si>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</si>
  <si>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</si>
  <si>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</si>
  <si>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</si>
  <si>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</si>
  <si>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</si>
  <si>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</si>
  <si>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</si>
  <si>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</si>
  <si>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</si>
  <si>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802-81032</t>
  </si>
  <si>
    <t>ATLAS VENTURE LIFE SCIENCE ADVISORS, LLC</t>
  </si>
  <si>
    <t>400 TECHNOLOGY SQUARE</t>
  </si>
  <si>
    <t>857-201-2700</t>
  </si>
  <si>
    <t>857-201-2701</t>
  </si>
  <si>
    <t>802-85183</t>
  </si>
  <si>
    <t>MCP MANAGEMENT, LLC</t>
  </si>
  <si>
    <t>100 S. JACKSON ST.</t>
  </si>
  <si>
    <t>STE. 206</t>
  </si>
  <si>
    <t>517-435-2910</t>
  </si>
  <si>
    <t>517-783-5375</t>
  </si>
  <si>
    <t>HTTP://MICAPPARTNERS.COM</t>
  </si>
  <si>
    <t>802-85182</t>
  </si>
  <si>
    <t>CRESCENT CAPITAL PARTNERS, LLC</t>
  </si>
  <si>
    <t>517-783-5325</t>
  </si>
  <si>
    <t>HTTP://GROWMICAPITAL.COM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</si>
  <si>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</si>
  <si>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</si>
  <si>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</si>
  <si>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</si>
  <si>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</si>
  <si>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</si>
  <si>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</si>
  <si>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</si>
  <si>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</si>
  <si>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</si>
  <si>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</si>
  <si>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</si>
  <si>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802-80985</t>
  </si>
  <si>
    <t>EXPANSIVE VENTURES MANAGEMENT LLC</t>
  </si>
  <si>
    <t>3337 EL CAMINO REAL</t>
  </si>
  <si>
    <t>650-285-3332</t>
  </si>
  <si>
    <t>HTTP://WWW.EXPANSIVE.VC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</si>
  <si>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</si>
  <si>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</si>
  <si>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</si>
  <si>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</si>
  <si>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</si>
  <si>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</si>
  <si>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</si>
  <si>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802-80999</t>
  </si>
  <si>
    <t>MONK'S HILL VENTURES PTE. LTD.</t>
  </si>
  <si>
    <t>31 ROCHESTER DRIVE</t>
  </si>
  <si>
    <t>#24-00 OFFICE SUITE 27</t>
  </si>
  <si>
    <t>65.6808.8746</t>
  </si>
  <si>
    <t>HTTPS://SERVICES.INTRALINKS.COM/LOGIN/</t>
  </si>
  <si>
    <t>AUGUST</t>
  </si>
  <si>
    <t>802-80987</t>
  </si>
  <si>
    <t>MULLER ROAD CAPITAL, LP</t>
  </si>
  <si>
    <t>287 BOWMAN AVENUE, SUITE 301</t>
  </si>
  <si>
    <t>PURCHASE</t>
  </si>
  <si>
    <t>10577-2517</t>
  </si>
  <si>
    <t>914-327-4772</t>
  </si>
  <si>
    <t>HTTP://WWW.MULLERROAD.COM</t>
  </si>
  <si>
    <t>5493005FJNJC4A6YGJ80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</si>
  <si>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</si>
  <si>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</si>
  <si>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</si>
  <si>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</si>
  <si>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</si>
  <si>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</si>
  <si>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802-81191</t>
  </si>
  <si>
    <t>ABVEN SERVICES, INC.</t>
  </si>
  <si>
    <t>31 KILDARE STREET</t>
  </si>
  <si>
    <t>DUBLIN</t>
  </si>
  <si>
    <t>+353 1 603 4450</t>
  </si>
  <si>
    <t>+353 1 642 5661</t>
  </si>
  <si>
    <t>HTTP://WWW.ABVEN.COM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</si>
  <si>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</si>
  <si>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</si>
  <si>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</si>
  <si>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</si>
  <si>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</si>
  <si>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</si>
  <si>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</si>
  <si>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</si>
  <si>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</si>
  <si>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</si>
  <si>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</si>
  <si>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</si>
  <si>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</si>
  <si>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</si>
  <si>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802-80989</t>
  </si>
  <si>
    <t>NDB ZEPHYR PARTNERS LIMITED</t>
  </si>
  <si>
    <t>IFS COURT, TWENTY-EIGHT, CYBERCITY</t>
  </si>
  <si>
    <t>HTTP://WWW.EMERALDFUNDSL.COM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</si>
  <si>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</si>
  <si>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</si>
  <si>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</si>
  <si>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</si>
  <si>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</si>
  <si>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</si>
  <si>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</si>
  <si>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802-106729</t>
  </si>
  <si>
    <t>DECATHLON CAPITAL MANAGEMENT II, LLC</t>
  </si>
  <si>
    <t>1389 CENTER DRIVE, SUITE 200</t>
  </si>
  <si>
    <t>435-200-1051</t>
  </si>
  <si>
    <t>HTTPS://WWW.DECATHLONCAPITAL.COM</t>
  </si>
  <si>
    <t>802-81018</t>
  </si>
  <si>
    <t>ROOT VENTURES MANAGER, LLC</t>
  </si>
  <si>
    <t>415-416-9071</t>
  </si>
  <si>
    <t>HTTP://WWW.ROOT.VC</t>
  </si>
  <si>
    <t>802-92179</t>
  </si>
  <si>
    <t>ENGINEERING CAPITAL</t>
  </si>
  <si>
    <t>ENGINEERING CAPITAL, L.L.C</t>
  </si>
  <si>
    <t>(650) 961-5914</t>
  </si>
  <si>
    <t>HTTP://WWW.ENGINEERINGCAPITAL.COM</t>
  </si>
  <si>
    <t>802-81027</t>
  </si>
  <si>
    <t>VENDERA MANAGEMENT HOLDINGS, LLC</t>
  </si>
  <si>
    <t>2602 MCKINNEY AVENUE</t>
  </si>
  <si>
    <t>469-248-3079</t>
  </si>
  <si>
    <t>HTTP://VENDERARESOURCES.COM/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</si>
  <si>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</si>
  <si>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</si>
  <si>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</si>
  <si>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</si>
  <si>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</si>
  <si>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</si>
  <si>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</si>
  <si>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</si>
  <si>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</si>
  <si>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802-96198</t>
  </si>
  <si>
    <t>UPFRONT VENTURES MANAGEMENT, LLC</t>
  </si>
  <si>
    <t>1314 7TH STREET, SUITE 600</t>
  </si>
  <si>
    <t>HTTP://UPFRONT.COM/</t>
  </si>
  <si>
    <t>802-81105</t>
  </si>
  <si>
    <t>WILDCAT TECHNOLOGY PARTNERS</t>
  </si>
  <si>
    <t>WILDCAT TECHNOLOGY GP 2015, LLC</t>
  </si>
  <si>
    <t>SUITE 3-290</t>
  </si>
  <si>
    <t>HTTP://WILDCATTP.COM/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</si>
  <si>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</si>
  <si>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</si>
  <si>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</si>
  <si>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</si>
  <si>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</si>
  <si>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</si>
  <si>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</si>
  <si>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</si>
  <si>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</si>
  <si>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</si>
  <si>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</si>
  <si>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</si>
  <si>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</si>
  <si>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</si>
  <si>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</si>
  <si>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</si>
  <si>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</si>
  <si>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</si>
  <si>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</si>
  <si>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</si>
  <si>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</si>
  <si>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</si>
  <si>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</si>
  <si>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</si>
  <si>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802-85199</t>
  </si>
  <si>
    <t>ELEVAR EQUITY MANAGEMENT LIMITED</t>
  </si>
  <si>
    <t>220 2ND AVE S.</t>
  </si>
  <si>
    <t>425-749-7053</t>
  </si>
  <si>
    <t>HTTP://WWW.ELEVAREQUITY.COM/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</si>
  <si>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</si>
  <si>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</si>
  <si>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</si>
  <si>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</si>
  <si>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</si>
  <si>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</si>
  <si>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802-85189</t>
  </si>
  <si>
    <t>SC INVESTMENT MANAGEMENT PTE, LTD.</t>
  </si>
  <si>
    <t>SC INVESTMENT MANAGEMENT PTE LTD.</t>
  </si>
  <si>
    <t>802-106758</t>
  </si>
  <si>
    <t>REMIGES BIOPHARMA FUND GP, INC.</t>
  </si>
  <si>
    <t>1 BROADWAY, 14TH FLR</t>
  </si>
  <si>
    <t>617-401-2136</t>
  </si>
  <si>
    <t>HTTP://WWW.REMIGESVENTURES.COM</t>
  </si>
  <si>
    <t>802-81140</t>
  </si>
  <si>
    <t>TGP INVESTMENTS</t>
  </si>
  <si>
    <t>TGP INVESTMENTS II, LLC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</si>
  <si>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</si>
  <si>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</si>
  <si>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</si>
  <si>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</si>
  <si>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</si>
  <si>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</si>
  <si>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</si>
  <si>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</si>
  <si>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802-96205</t>
  </si>
  <si>
    <t>GRANITE HOUSE CAPITAL MANAGEMENT, LLC</t>
  </si>
  <si>
    <t>50 CHURCH STREET</t>
  </si>
  <si>
    <t>617-500-4500</t>
  </si>
  <si>
    <t>HTTP://GRANITEHOUSECAPITAL.COM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</si>
  <si>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</si>
  <si>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</si>
  <si>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</si>
  <si>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</si>
  <si>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</si>
  <si>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</si>
  <si>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</si>
  <si>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</si>
  <si>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</si>
  <si>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</si>
  <si>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</si>
  <si>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</si>
  <si>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</si>
  <si>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</si>
  <si>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</si>
  <si>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</si>
  <si>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</si>
  <si>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</si>
  <si>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</si>
  <si>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</si>
  <si>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</si>
  <si>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</si>
  <si>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</si>
  <si>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</si>
  <si>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</si>
  <si>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</si>
  <si>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</si>
  <si>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</si>
  <si>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</si>
  <si>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</si>
  <si>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</si>
  <si>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</si>
  <si>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</si>
  <si>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</si>
  <si>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</si>
  <si>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</si>
  <si>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</si>
  <si>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</si>
  <si>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</si>
  <si>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</si>
  <si>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</si>
  <si>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</si>
  <si>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</si>
  <si>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</si>
  <si>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</si>
  <si>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</si>
  <si>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</si>
  <si>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</si>
  <si>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</si>
  <si>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</si>
  <si>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802-82167</t>
  </si>
  <si>
    <t>V&amp;S INVESTMENT CO., LTD</t>
  </si>
  <si>
    <t>4TH FL. K-BLDG. 82 CHUNGDAM-DONG</t>
  </si>
  <si>
    <t>KANGNAM-GU</t>
  </si>
  <si>
    <t>HTTPS://WWW.VNSINVESTMENT.COM</t>
  </si>
  <si>
    <t>802-88225</t>
  </si>
  <si>
    <t>ASPECT MANAGEMENT, LLC</t>
  </si>
  <si>
    <t>358 HAWTHORNE</t>
  </si>
  <si>
    <t>650-847-1009</t>
  </si>
  <si>
    <t>HTTP://WWW.ASPECTVENTURES.COM</t>
  </si>
  <si>
    <t>802-88177</t>
  </si>
  <si>
    <t>LGT ILS PARTNERS LTD</t>
  </si>
  <si>
    <t>+41 55 415 71 71</t>
  </si>
  <si>
    <t>+41 55 415 71 72</t>
  </si>
  <si>
    <t>HTTP://WWW.LGT-ILS-PARTNERS.COM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</si>
  <si>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</si>
  <si>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</si>
  <si>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</si>
  <si>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</si>
  <si>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</si>
  <si>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</si>
  <si>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802-106747</t>
  </si>
  <si>
    <t>LOCUST WALK IMPACT MANAGEMENT, LLC</t>
  </si>
  <si>
    <t>212-616-9630</t>
  </si>
  <si>
    <t>HTTP://LWIMPACT.COM/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</si>
  <si>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</si>
  <si>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</si>
  <si>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</si>
  <si>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</si>
  <si>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</si>
  <si>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</si>
  <si>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</si>
  <si>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</si>
  <si>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802-106764</t>
  </si>
  <si>
    <t>KAE CAPITAL MANAGEMENT PRIVATE LIMITED</t>
  </si>
  <si>
    <t>1105, RAHEJA CENTRE, FREE PRESS JOURNAL MARG</t>
  </si>
  <si>
    <t>NARIMAN POINT</t>
  </si>
  <si>
    <t>400 021</t>
  </si>
  <si>
    <t>022-22021310</t>
  </si>
  <si>
    <t>022-220204184</t>
  </si>
  <si>
    <t>HTTP://WWW.KAE-CAPITAL.COM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</si>
  <si>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</si>
  <si>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</si>
  <si>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</si>
  <si>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</si>
  <si>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</si>
  <si>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</si>
  <si>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802-82168</t>
  </si>
  <si>
    <t>METROPOLE GESTION SA</t>
  </si>
  <si>
    <t>9, RUE DES FILLES SAINT THOMAS</t>
  </si>
  <si>
    <t>HTTP://WWW.METROPOLEGESTION.COM</t>
  </si>
  <si>
    <t>969500XY4EU90XGXVK24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</si>
  <si>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</si>
  <si>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</si>
  <si>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</si>
  <si>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</si>
  <si>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</si>
  <si>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</si>
  <si>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</si>
  <si>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</si>
  <si>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802-104470</t>
  </si>
  <si>
    <t>ADW CAPITAL MANAGEMENT LLC</t>
  </si>
  <si>
    <t>1133 BROADWAY SUITE 719</t>
  </si>
  <si>
    <t>646-684-4086</t>
  </si>
  <si>
    <t>HTTP://WWW.ADWCAPITAL.COM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</si>
  <si>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</si>
  <si>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</si>
  <si>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</si>
  <si>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</si>
  <si>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</si>
  <si>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</si>
  <si>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</si>
  <si>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</si>
  <si>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</si>
  <si>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</si>
  <si>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</si>
  <si>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</si>
  <si>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</si>
  <si>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802-96204</t>
  </si>
  <si>
    <t>ACEQUIA CAPITAL MANAGEMENT LLC</t>
  </si>
  <si>
    <t>(206) 726-7886</t>
  </si>
  <si>
    <t>(206) 232-0982</t>
  </si>
  <si>
    <t>HTTP://WWW.ACECAP.COM</t>
  </si>
  <si>
    <t>802-100386</t>
  </si>
  <si>
    <t>ROC MANAGEMENT (CAYMAN) LIMITED</t>
  </si>
  <si>
    <t>UGLAND HOUSE,</t>
  </si>
  <si>
    <t>LEVEL 38, 259 GEORGE STREET</t>
  </si>
  <si>
    <t>HTTP://ROCP.COM/</t>
  </si>
  <si>
    <t>802-100509</t>
  </si>
  <si>
    <t>LDVP MANAGEMENT, LLC</t>
  </si>
  <si>
    <t>650-743-6568</t>
  </si>
  <si>
    <t>HTTP://WWW.LDVP.COM</t>
  </si>
  <si>
    <t>802-101471</t>
  </si>
  <si>
    <t>LDVP ASIA LIMITED</t>
  </si>
  <si>
    <t>HONG KONG LIMITED COMPANY</t>
  </si>
  <si>
    <t>802-96314</t>
  </si>
  <si>
    <t>REFORMATION TECHNOLOGIES GP LLC</t>
  </si>
  <si>
    <t>802-96239</t>
  </si>
  <si>
    <t>GRAND CROSSING CAPITAL LLC</t>
  </si>
  <si>
    <t>311 SOUTH WACKER DRIVE</t>
  </si>
  <si>
    <t>SUITE 2525</t>
  </si>
  <si>
    <t>312-997-5901</t>
  </si>
  <si>
    <t>630-748-8358</t>
  </si>
  <si>
    <t>HTTP://WWW.GRANDCROSSING.COM</t>
  </si>
  <si>
    <t>802-96200</t>
  </si>
  <si>
    <t>NORTH ELM CAPITAL LP</t>
  </si>
  <si>
    <t>212-951-0380</t>
  </si>
  <si>
    <t>HTTP://WWW.NORTHELMCAPITAL.COM</t>
  </si>
  <si>
    <t>47-2691516</t>
  </si>
  <si>
    <t>802-87169</t>
  </si>
  <si>
    <t>CHICAGO VENTURES GP II, LLC</t>
  </si>
  <si>
    <t>222 MERCHANDISE MART PLAZA, SUITE 1212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</si>
  <si>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</si>
  <si>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</si>
  <si>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</si>
  <si>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</si>
  <si>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</si>
  <si>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</si>
  <si>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</si>
  <si>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</si>
  <si>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</si>
  <si>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</si>
  <si>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</si>
  <si>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</si>
  <si>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</si>
  <si>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</si>
  <si>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802-105477</t>
  </si>
  <si>
    <t>TAEL MANAGEMENT CO. (CAYMAN) LTD</t>
  </si>
  <si>
    <t>UNIT A-18-8 MENARA UOA BANGSAR</t>
  </si>
  <si>
    <t>NO. 5 JALAN BANGSAR UTAMA 1</t>
  </si>
  <si>
    <t>+603 22970180</t>
  </si>
  <si>
    <t>+603 22970168</t>
  </si>
  <si>
    <t>HTTP://WWW.TAELPARTNERS.COM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</si>
  <si>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</si>
  <si>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</si>
  <si>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</si>
  <si>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</si>
  <si>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</si>
  <si>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</si>
  <si>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</si>
  <si>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</si>
  <si>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</si>
  <si>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</si>
  <si>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</si>
  <si>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</si>
  <si>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</si>
  <si>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</si>
  <si>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</si>
  <si>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</si>
  <si>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</si>
  <si>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</si>
  <si>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</si>
  <si>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</si>
  <si>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</si>
  <si>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</si>
  <si>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</si>
  <si>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</si>
  <si>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</si>
  <si>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802-99356</t>
  </si>
  <si>
    <t>ANTIN INFRASTRUCTURE PARTNERS UK LTD</t>
  </si>
  <si>
    <t>15 SACKVILLE STREET</t>
  </si>
  <si>
    <t>W1S 3DJ</t>
  </si>
  <si>
    <t>44 2074946951</t>
  </si>
  <si>
    <t>44 2074946999</t>
  </si>
  <si>
    <t>HTTP://WWW.ANTIN-IP.COM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</si>
  <si>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</si>
  <si>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</si>
  <si>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</si>
  <si>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</si>
  <si>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</si>
  <si>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</si>
  <si>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</si>
  <si>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802-106517</t>
  </si>
  <si>
    <t>BLACKFORD CAPITAL ASSOCIATES II, INC.</t>
  </si>
  <si>
    <t>190 MONROE SUITE 600</t>
  </si>
  <si>
    <t>616-328-6868</t>
  </si>
  <si>
    <t>616-828-5042</t>
  </si>
  <si>
    <t>HTTP://BLACKFORDCAPITAL.COM/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</si>
  <si>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</si>
  <si>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</si>
  <si>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</si>
  <si>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</si>
  <si>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</si>
  <si>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</si>
  <si>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</si>
  <si>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</si>
  <si>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</si>
  <si>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</si>
  <si>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</si>
  <si>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</si>
  <si>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</si>
  <si>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</si>
  <si>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802-106520</t>
  </si>
  <si>
    <t>ASYMMETRIC RETURN CAPITAL LLC</t>
  </si>
  <si>
    <t>535 FIFTH AVENUE</t>
  </si>
  <si>
    <t>646-202-2545</t>
  </si>
  <si>
    <t>646-202-2401</t>
  </si>
  <si>
    <t>HTTP://ARC-INVESTMENTS.COM</t>
  </si>
  <si>
    <t>549300TMHQPZ00665S06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</si>
  <si>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</si>
  <si>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</si>
  <si>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</si>
  <si>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</si>
  <si>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</si>
  <si>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</si>
  <si>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</si>
  <si>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</si>
  <si>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</si>
  <si>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</si>
  <si>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</si>
  <si>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</si>
  <si>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</si>
  <si>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</si>
  <si>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</si>
  <si>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</si>
  <si>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</si>
  <si>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</si>
  <si>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</si>
  <si>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</si>
  <si>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</si>
  <si>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</si>
  <si>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802-106493</t>
  </si>
  <si>
    <t>SYNERGY VENTURES ADVISORS III, L.L.C.</t>
  </si>
  <si>
    <t>650-322-3475</t>
  </si>
  <si>
    <t>HTTP://WWW.SYNERGYVENTURES.NET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</si>
  <si>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</si>
  <si>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</si>
  <si>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</si>
  <si>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</si>
  <si>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</si>
  <si>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</si>
  <si>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</si>
  <si>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</si>
  <si>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</si>
  <si>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</si>
  <si>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</si>
  <si>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</si>
  <si>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</si>
  <si>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</si>
  <si>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802-96303</t>
  </si>
  <si>
    <t>FABULA CAPITAL ADVISORS, LTD.</t>
  </si>
  <si>
    <t>45 BROADWAY</t>
  </si>
  <si>
    <t>212-202-0732</t>
  </si>
  <si>
    <t>HTTP://WWW.FABULACAPITAL.COM</t>
  </si>
  <si>
    <t>802-96224</t>
  </si>
  <si>
    <t>MCM CAPITAL ADVISORS III, LLC</t>
  </si>
  <si>
    <t>25201 CHAGRIN BLVD</t>
  </si>
  <si>
    <t>HTTP://WWW.MCMCAPITAL.COM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</si>
  <si>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</si>
  <si>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</si>
  <si>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</si>
  <si>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</si>
  <si>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</si>
  <si>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</si>
  <si>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</si>
  <si>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</si>
  <si>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</si>
  <si>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</si>
  <si>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</si>
  <si>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</si>
  <si>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802-96328</t>
  </si>
  <si>
    <t>KKR ALTERNATIVE INVESTMENT MANAGEMENT</t>
  </si>
  <si>
    <t>75 ST. STEPHENS GREEN</t>
  </si>
  <si>
    <t>00353 1 5110 447</t>
  </si>
  <si>
    <t>HTTP://WWW.KKR.COM</t>
  </si>
  <si>
    <t>PRIVATE UNLIMITED</t>
  </si>
  <si>
    <t>802-106621</t>
  </si>
  <si>
    <t>OGCP MANAGEMENT CO, LLC</t>
  </si>
  <si>
    <t>646-293-3750</t>
  </si>
  <si>
    <t>HTTP://WWW.OGCAP.COM/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</si>
  <si>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</si>
  <si>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</si>
  <si>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</si>
  <si>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</si>
  <si>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</si>
  <si>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</si>
  <si>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</si>
  <si>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</si>
  <si>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</si>
  <si>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</si>
  <si>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</si>
  <si>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</si>
  <si>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</si>
  <si>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</si>
  <si>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</si>
  <si>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</si>
  <si>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</si>
  <si>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</si>
  <si>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</si>
  <si>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</si>
  <si>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</si>
  <si>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</si>
  <si>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</si>
  <si>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</si>
  <si>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</si>
  <si>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</si>
  <si>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</si>
  <si>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</si>
  <si>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</si>
  <si>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</si>
  <si>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</si>
  <si>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</si>
  <si>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</si>
  <si>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802-100346</t>
  </si>
  <si>
    <t>OCEAN DIAL ASSET MANAGEMENT LIMITED</t>
  </si>
  <si>
    <t>CAYZER HOUSE</t>
  </si>
  <si>
    <t>30 BUCKINGHAM GATE</t>
  </si>
  <si>
    <t>SW1E 6NN</t>
  </si>
  <si>
    <t>+44 20 7802 8905</t>
  </si>
  <si>
    <t>+44 20 7802 8900</t>
  </si>
  <si>
    <t>HTTP://WWW.OCEANDIAL.COM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</si>
  <si>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</si>
  <si>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</si>
  <si>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</si>
  <si>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</si>
  <si>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</si>
  <si>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</si>
  <si>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</si>
  <si>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</si>
  <si>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</si>
  <si>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</si>
  <si>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</si>
  <si>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</si>
  <si>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</si>
  <si>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</si>
  <si>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</si>
  <si>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802-96305</t>
  </si>
  <si>
    <t>RSTP MANAGEMENT LLC</t>
  </si>
  <si>
    <t>333 BUSH STREET</t>
  </si>
  <si>
    <t>415-793-7070</t>
  </si>
  <si>
    <t>415-839-5214</t>
  </si>
  <si>
    <t>HTTP://WWW.RSTP.COM</t>
  </si>
  <si>
    <t>802-100405</t>
  </si>
  <si>
    <t>GEMSSTOCK LTD.</t>
  </si>
  <si>
    <t>GEMSSTOCK LIMITED</t>
  </si>
  <si>
    <t>2ND FLOOR, 1 HEATHCOCK COURT, 415 THE STRAND</t>
  </si>
  <si>
    <t>WC2R 0NT</t>
  </si>
  <si>
    <t>HTTPS://WWW.GEMSSTOCK.FUND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</si>
  <si>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</si>
  <si>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</si>
  <si>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</si>
  <si>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</si>
  <si>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</si>
  <si>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</si>
  <si>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802-100414</t>
  </si>
  <si>
    <t>SWITCHBACK VENTURES, LLC</t>
  </si>
  <si>
    <t>5924 OCEAN VIEW DRIVE</t>
  </si>
  <si>
    <t>HTTP://WWW.SWITCHBACKVENTURES.NET</t>
  </si>
  <si>
    <t>802-106896</t>
  </si>
  <si>
    <t>ION ASSET MANAGEMENT LTD.</t>
  </si>
  <si>
    <t>89 MEDINAT HAYEHUDIM</t>
  </si>
  <si>
    <t>972-9-9703614</t>
  </si>
  <si>
    <t>972-9-9703619</t>
  </si>
  <si>
    <t>ION, POB 3120</t>
  </si>
  <si>
    <t>HERZLIYA B</t>
  </si>
  <si>
    <t>HTTP://WWW.ION-AM.COM</t>
  </si>
  <si>
    <t>802-100385</t>
  </si>
  <si>
    <t>INSTITUTIONAL VENTURE MANAGEMENT XV, LLC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</si>
  <si>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</si>
  <si>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</si>
  <si>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</si>
  <si>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</si>
  <si>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</si>
  <si>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</si>
  <si>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802-99367</t>
  </si>
  <si>
    <t>DVO REAL ESTATE LLC</t>
  </si>
  <si>
    <t>7 PENN PLAZA</t>
  </si>
  <si>
    <t>212-391-0902</t>
  </si>
  <si>
    <t>212-820-9731</t>
  </si>
  <si>
    <t>HTTPS://DVORELLC.COM</t>
  </si>
  <si>
    <t>802-100501</t>
  </si>
  <si>
    <t>TRANSMEDIA MANAGEMENT, LLC</t>
  </si>
  <si>
    <t>717 MARKET STREET</t>
  </si>
  <si>
    <t>415-244-8226</t>
  </si>
  <si>
    <t>HTTP://WWW.TRANSMEDIACAPITAL.COM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</si>
  <si>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</si>
  <si>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</si>
  <si>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</si>
  <si>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</si>
  <si>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</si>
  <si>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</si>
  <si>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</si>
  <si>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</si>
  <si>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</si>
  <si>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</si>
  <si>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</si>
  <si>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</si>
  <si>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802-101492</t>
  </si>
  <si>
    <t>ECLIPSE VENTURES, LLC</t>
  </si>
  <si>
    <t>514 HIGH STREET</t>
  </si>
  <si>
    <t>SUITE 4</t>
  </si>
  <si>
    <t>650-720-4667</t>
  </si>
  <si>
    <t>HTTP://ECLIPSE.VC</t>
  </si>
  <si>
    <t>802-100421</t>
  </si>
  <si>
    <t>BARCA CAPITAL, LLC</t>
  </si>
  <si>
    <t>500 SUTTER STREET</t>
  </si>
  <si>
    <t>917-340-0077</t>
  </si>
  <si>
    <t>HTTP://WWW.BARCACAPITAL.COM</t>
  </si>
  <si>
    <t>802-100417</t>
  </si>
  <si>
    <t>TRIPLE JUMP B.V.</t>
  </si>
  <si>
    <t>NACHTWACHTLAAN 20</t>
  </si>
  <si>
    <t>1058 EA</t>
  </si>
  <si>
    <t>+31 (20) 512 0620</t>
  </si>
  <si>
    <t>HTTP://WWW.TRIPLEJUMP.EU</t>
  </si>
  <si>
    <t>DUTCH B.V.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</si>
  <si>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</si>
  <si>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</si>
  <si>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</si>
  <si>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</si>
  <si>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</si>
  <si>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</si>
  <si>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</si>
  <si>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</si>
  <si>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</si>
  <si>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</si>
  <si>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</si>
  <si>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</si>
  <si>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</si>
  <si>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</si>
  <si>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</si>
  <si>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</si>
  <si>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</si>
  <si>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</si>
  <si>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</si>
  <si>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</si>
  <si>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802-101479</t>
  </si>
  <si>
    <t>HIGH ALPHA STUDIO, LLC</t>
  </si>
  <si>
    <t>55 MONUMENT CIRCLE, 14TH FLOOR</t>
  </si>
  <si>
    <t>317-501-6540</t>
  </si>
  <si>
    <t>HTTP://HIGHALPHA.COM</t>
  </si>
  <si>
    <t>802-101489</t>
  </si>
  <si>
    <t>SIRIUS ASSET MANAGEMENT</t>
  </si>
  <si>
    <t>OY SIRIUS ASSET MANAGEMENT AB</t>
  </si>
  <si>
    <t>EROTTAJANKATU 5</t>
  </si>
  <si>
    <t>HELSINKI, UUSIMAA</t>
  </si>
  <si>
    <t>358 50 5764422</t>
  </si>
  <si>
    <t>358 9 2783 030</t>
  </si>
  <si>
    <t>HTTP://WWW.SIRIUS.FI</t>
  </si>
  <si>
    <t>802-105474</t>
  </si>
  <si>
    <t>GLOBAL SELECTION ADVISORS LTD.</t>
  </si>
  <si>
    <t>FLEMMING HOUSE, WICKHAMS CAY</t>
  </si>
  <si>
    <t>VG1110</t>
  </si>
  <si>
    <t>+1 284 494 6401</t>
  </si>
  <si>
    <t>+ 1 284 494 3917</t>
  </si>
  <si>
    <t>HTTP://WWW.GLOBALSELECTIONADVISORS.COM</t>
  </si>
  <si>
    <t>BVI LIMITED COMPANY</t>
  </si>
  <si>
    <t>802-100446</t>
  </si>
  <si>
    <t>BRANFORD CASTLE PARTNERS, L.P.</t>
  </si>
  <si>
    <t>29TH FLOOR</t>
  </si>
  <si>
    <t>212-317-2004</t>
  </si>
  <si>
    <t>212-317-2053</t>
  </si>
  <si>
    <t>HTTP://WWW.BRANFORDCASTLE.COM</t>
  </si>
  <si>
    <t>802-102468</t>
  </si>
  <si>
    <t>TCI FUND MANAGEMENT LIMITED</t>
  </si>
  <si>
    <t>7 CLIFFORD STREET</t>
  </si>
  <si>
    <t>W1S2FT</t>
  </si>
  <si>
    <t>HTTP://WWW.TCIFUND.COM</t>
  </si>
  <si>
    <t>5493001WGD5701M9CX95</t>
  </si>
  <si>
    <t>PRIVATE LIMITED COMPANY (LTD)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</si>
  <si>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</si>
  <si>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</si>
  <si>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</si>
  <si>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</si>
  <si>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</si>
  <si>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</si>
  <si>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</si>
  <si>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</si>
  <si>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</si>
  <si>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</si>
  <si>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</si>
  <si>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</si>
  <si>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802-106535</t>
  </si>
  <si>
    <t>LS CAPITAL, INC.</t>
  </si>
  <si>
    <t>13949 VENTURA BLVD.</t>
  </si>
  <si>
    <t>SHERMAN OAKS</t>
  </si>
  <si>
    <t>818-922-2200</t>
  </si>
  <si>
    <t>818-922-2201</t>
  </si>
  <si>
    <t>HTTP://WWW.LSCAPITAL.COM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</si>
  <si>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</si>
  <si>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</si>
  <si>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</si>
  <si>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</si>
  <si>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</si>
  <si>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</si>
  <si>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</si>
  <si>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</si>
  <si>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</si>
  <si>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</si>
  <si>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</si>
  <si>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</si>
  <si>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</si>
  <si>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</si>
  <si>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</si>
  <si>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</si>
  <si>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</si>
  <si>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</si>
  <si>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</si>
  <si>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802-106946</t>
  </si>
  <si>
    <t>SNOW PARK CAPITAL PARTNERS, LP</t>
  </si>
  <si>
    <t>212-918-6120</t>
  </si>
  <si>
    <t>HTTP://WWW.SNOWPARKCAP.COM/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</si>
  <si>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</si>
  <si>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</si>
  <si>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</si>
  <si>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</si>
  <si>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</si>
  <si>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</si>
  <si>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</si>
  <si>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</si>
  <si>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</si>
  <si>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</si>
  <si>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</si>
  <si>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</si>
  <si>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</si>
  <si>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</si>
  <si>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</si>
  <si>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</si>
  <si>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802-106597</t>
  </si>
  <si>
    <t>EDL CAPITAL (UK) LIMITED</t>
  </si>
  <si>
    <t>21 KNIGHTSBRIDGE</t>
  </si>
  <si>
    <t>SW1X 7LY</t>
  </si>
  <si>
    <t>44 20 7429 7760</t>
  </si>
  <si>
    <t>44 20 7429 7769</t>
  </si>
  <si>
    <t>HTTP://WWW.EDLCAP.COM</t>
  </si>
  <si>
    <t>213800EGN6893EWR4P80</t>
  </si>
  <si>
    <t>802-106633</t>
  </si>
  <si>
    <t>SPECTER VENTURES, LLC</t>
  </si>
  <si>
    <t>1180 WEST PEACHTREE STREET, N.W., SUITE 2450</t>
  </si>
  <si>
    <t>(470) 237-5527</t>
  </si>
  <si>
    <t>HTTP://SPECTER.VENTURES</t>
  </si>
  <si>
    <t>802-106495</t>
  </si>
  <si>
    <t>KIRSTEIN A/S</t>
  </si>
  <si>
    <t>KRISTEN BERNIKOWS GADE 6, 2</t>
  </si>
  <si>
    <t>COPENHAGEN</t>
  </si>
  <si>
    <t>+45 33 91 90 50</t>
  </si>
  <si>
    <t>HTTP://WWW.KIRSTEINFINANS.DK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</si>
  <si>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</si>
  <si>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</si>
  <si>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</si>
  <si>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</si>
  <si>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</si>
  <si>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</si>
  <si>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</si>
  <si>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802-107258</t>
  </si>
  <si>
    <t>HEALTHCAP VII ADVISOR AB</t>
  </si>
  <si>
    <t>+46 8 4425850</t>
  </si>
  <si>
    <t>HTTPS://WWW.HEALTHCAP.EU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</si>
  <si>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</si>
  <si>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</si>
  <si>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</si>
  <si>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</si>
  <si>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</si>
  <si>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</si>
  <si>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802-106567</t>
  </si>
  <si>
    <t>OMP CAPITAL</t>
  </si>
  <si>
    <t>OMP CAPITAL AS</t>
  </si>
  <si>
    <t>OLAV VS GATE 6</t>
  </si>
  <si>
    <t>P.O. BOX 2002 VIKA</t>
  </si>
  <si>
    <t>HTTP://WWW.OMP.NO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</si>
  <si>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</si>
  <si>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</si>
  <si>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</si>
  <si>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</si>
  <si>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</si>
  <si>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</si>
  <si>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</si>
  <si>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</si>
  <si>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802-106803</t>
  </si>
  <si>
    <t>FUNDSMITH PARTNERS U.S. LLC</t>
  </si>
  <si>
    <t>140 ELM STREET</t>
  </si>
  <si>
    <t>203-594-1863</t>
  </si>
  <si>
    <t>HTTP://WWW.FUNDSMITHUS.COM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</si>
  <si>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</si>
  <si>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</si>
  <si>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</si>
  <si>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</si>
  <si>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</si>
  <si>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802-106550</t>
  </si>
  <si>
    <t>ICG ALTERNATIVE INVESTMENT LIMITED</t>
  </si>
  <si>
    <t>44 (0)20 3201 7700</t>
  </si>
  <si>
    <t>44 (0)20 7248 2536</t>
  </si>
  <si>
    <t>PRIVATE LIMITED COMPANY WITH SHARE CAPITAL</t>
  </si>
  <si>
    <t>802-106975</t>
  </si>
  <si>
    <t>DOMEYARD, LP</t>
  </si>
  <si>
    <t>33 ARCH STREET SUITE 3030</t>
  </si>
  <si>
    <t>857-600-2005</t>
  </si>
  <si>
    <t>HTTP://WWW.DOMEYARD.COM</t>
  </si>
  <si>
    <t>802-106589</t>
  </si>
  <si>
    <t>FATV MANAGER, LLC</t>
  </si>
  <si>
    <t>02451-1482</t>
  </si>
  <si>
    <t>781-786-8780</t>
  </si>
  <si>
    <t>HTTP://WWW.FATECHVENTURES.COM</t>
  </si>
  <si>
    <t>802-106630</t>
  </si>
  <si>
    <t>PANTON EQUITY PARTNERS MANAGEMENT COMPANY, LLC</t>
  </si>
  <si>
    <t>3424 PEACHTREE ROAD NE</t>
  </si>
  <si>
    <t>404-390-4910</t>
  </si>
  <si>
    <t>HTTP://WWW.PANTONEQUITY.COM</t>
  </si>
  <si>
    <t>802-106668</t>
  </si>
  <si>
    <t>TRUE WIND CAPITAL MANAGEMENT, LLC</t>
  </si>
  <si>
    <t>415-780-9975</t>
  </si>
  <si>
    <t>415-780-9976</t>
  </si>
  <si>
    <t>HTTP://WWW.TRUEWINDCAPITAL.COM/</t>
  </si>
  <si>
    <t>802-106743</t>
  </si>
  <si>
    <t>PEARL ENERGY INVESTMENT MANAGEMENT, LLC</t>
  </si>
  <si>
    <t>SUITE 1675</t>
  </si>
  <si>
    <t>214-308-5230</t>
  </si>
  <si>
    <t>HTTP://WWW.PEARL-ENERGY.COM</t>
  </si>
  <si>
    <t>802-106570</t>
  </si>
  <si>
    <t>BOSTON GLOBAL VENTURES</t>
  </si>
  <si>
    <t>BOSTON GLOBAL VENTURES, LLC</t>
  </si>
  <si>
    <t>50 MILK STREET</t>
  </si>
  <si>
    <t>508-340-1310</t>
  </si>
  <si>
    <t>HTTP://WWW.BOSTONGLOBALVENTURES.COM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</si>
  <si>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</si>
  <si>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</si>
  <si>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</si>
  <si>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</si>
  <si>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</si>
  <si>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</si>
  <si>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</si>
  <si>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802-106807</t>
  </si>
  <si>
    <t>PEAKSPAN CAPITAL MANAGEMENT, LLC</t>
  </si>
  <si>
    <t>1271 AVENUE OF THE AMERICAS</t>
  </si>
  <si>
    <t>1 212 647 9500</t>
  </si>
  <si>
    <t>HTTPS://WWW.PEAKSPANCAPITAL.COM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</si>
  <si>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</si>
  <si>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</si>
  <si>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</si>
  <si>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</si>
  <si>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</si>
  <si>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</si>
  <si>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802-106618</t>
  </si>
  <si>
    <t>KEC MANAGEMENT L.P.</t>
  </si>
  <si>
    <t>SUITE 406</t>
  </si>
  <si>
    <t>212-206-1413</t>
  </si>
  <si>
    <t>HTTP://WWW.KECVENTURES.COM</t>
  </si>
  <si>
    <t>802-106714</t>
  </si>
  <si>
    <t>F8 ASIA GROWTH PARTNERS, LLC</t>
  </si>
  <si>
    <t>802-106934</t>
  </si>
  <si>
    <t>ORCHARD VIEW CAPITAL ADVISORS LP</t>
  </si>
  <si>
    <t>485 MADISON AVENUE</t>
  </si>
  <si>
    <t>212-390-8657</t>
  </si>
  <si>
    <t>646-390-5265</t>
  </si>
  <si>
    <t>HTTP://WWW.ORCHARDVIEWCAPITAL.COM</t>
  </si>
  <si>
    <t>802-106880</t>
  </si>
  <si>
    <t>STONE-GOFF MANAGEMENT, LLC</t>
  </si>
  <si>
    <t>900 THIRD AVENUE</t>
  </si>
  <si>
    <t>33RD FLOOR</t>
  </si>
  <si>
    <t>212-308-2058</t>
  </si>
  <si>
    <t>HTTP://WWW.STONEGOFF.COM/</t>
  </si>
  <si>
    <t>802-107131</t>
  </si>
  <si>
    <t>TI PLATFORM FUND I GP, LLC</t>
  </si>
  <si>
    <t>336 WEST 37TH, SUITE 410</t>
  </si>
  <si>
    <t>732 832 2989</t>
  </si>
  <si>
    <t>HTTP://WWW.THETRUSTEDINSIGHT.COM</t>
  </si>
  <si>
    <t>802-106563</t>
  </si>
  <si>
    <t>LONGWOOD MANAGEMENT LLC</t>
  </si>
  <si>
    <t>800 BOYLSTON ST, SUITE 1555,</t>
  </si>
  <si>
    <t>HTTPS://LONGWOODFUND.COM</t>
  </si>
  <si>
    <t>802-107010</t>
  </si>
  <si>
    <t>BRIGHTPATH CAPITAL MANAGEMENT, LLC</t>
  </si>
  <si>
    <t>510-488-4144</t>
  </si>
  <si>
    <t>510-277-1949</t>
  </si>
  <si>
    <t>HTTP://WWW.BRIGHTPATHCAPITALPARTNERS.COM</t>
  </si>
  <si>
    <t>802-107022</t>
  </si>
  <si>
    <t>SINEWAVE VENTURES, LLC</t>
  </si>
  <si>
    <t>251 18TH STREET SOUTH</t>
  </si>
  <si>
    <t>410-736-0459</t>
  </si>
  <si>
    <t>HTTP://WWW.SINEWAVE.VC</t>
  </si>
  <si>
    <t>802-107141</t>
  </si>
  <si>
    <t>THEOREM</t>
  </si>
  <si>
    <t>THEOREM PARTNERS LLC</t>
  </si>
  <si>
    <t>360 3RD STREET, SUITE 700</t>
  </si>
  <si>
    <t>504-875-6021</t>
  </si>
  <si>
    <t>HTTP://WWW.THEOREMLP.COM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</si>
  <si>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</si>
  <si>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</si>
  <si>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</si>
  <si>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</si>
  <si>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</si>
  <si>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</si>
  <si>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</si>
  <si>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</si>
  <si>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</si>
  <si>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</si>
  <si>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</si>
  <si>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802-106709</t>
  </si>
  <si>
    <t>ATMOS CAPITAL GESTAO DE RECURSOS TDA.</t>
  </si>
  <si>
    <t>AV. AFRANIO DE MELO FRANCO 290</t>
  </si>
  <si>
    <t>SALA 207</t>
  </si>
  <si>
    <t>22 430-041</t>
  </si>
  <si>
    <t>55 21 3202 9550</t>
  </si>
  <si>
    <t>HTTP://WWW.ATMOSCAPITAL.COM.BR/</t>
  </si>
  <si>
    <t>802-106602</t>
  </si>
  <si>
    <t>SW7 ASSET MANAGEMENT (SINGAPORE) PTE LTD</t>
  </si>
  <si>
    <t>218 ORCHARD ROAD, LEVEL 6</t>
  </si>
  <si>
    <t>ORCHARD GATEWAY @ EMERALD</t>
  </si>
  <si>
    <t>+65 6809 7556</t>
  </si>
  <si>
    <t>HTTP://WWW.SW7GROUP.COM</t>
  </si>
  <si>
    <t>802-106660</t>
  </si>
  <si>
    <t>WESTRAY CAPITAL MANAGEMENT</t>
  </si>
  <si>
    <t>WESTRAY CAPITAL MANAGEMENT LLP</t>
  </si>
  <si>
    <t>NO.1 ROYAL EXCHANGE</t>
  </si>
  <si>
    <t>EC3V3DG</t>
  </si>
  <si>
    <t>+44 0203 751 6616</t>
  </si>
  <si>
    <t>HTTP://WWW.WESTRAYCAPITAL.COM</t>
  </si>
  <si>
    <t>802-106588</t>
  </si>
  <si>
    <t>ANCHOR EQUITY PARTNERS II GP (CAYMAN), LTD.</t>
  </si>
  <si>
    <t>C/O ANCHOR EQUITY PARTNERS (ASIA) LIMITED</t>
  </si>
  <si>
    <t>SUITE 902, 28 HENNESSY ROAD</t>
  </si>
  <si>
    <t>+852 3998 4960</t>
  </si>
  <si>
    <t>+852 3998 4961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</si>
  <si>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</si>
  <si>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</si>
  <si>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</si>
  <si>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</si>
  <si>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</si>
  <si>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</si>
  <si>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802-106609</t>
  </si>
  <si>
    <t>SCP S. GP LP</t>
  </si>
  <si>
    <t>RUA FUNCHAL, 418 - 28TH FLOOR</t>
  </si>
  <si>
    <t>55 11 2166 8800</t>
  </si>
  <si>
    <t>55 11 2166 8801</t>
  </si>
  <si>
    <t>HTTP://WWW.STRATUSBR.COM</t>
  </si>
  <si>
    <t>802-106610</t>
  </si>
  <si>
    <t>STRATUS GESTÃO DE CARTEIRAS LTDA.</t>
  </si>
  <si>
    <t>RUA FUNCHAL, 418, 28 ANDAR</t>
  </si>
  <si>
    <t>BRAZILIAN EQUIVALENT OF AN LLC ("LIMITADA")</t>
  </si>
  <si>
    <t>802-106866</t>
  </si>
  <si>
    <t>ZENERGY GP, LLC</t>
  </si>
  <si>
    <t>418 B STREET, SUITE 100</t>
  </si>
  <si>
    <t>SANTA ROSA</t>
  </si>
  <si>
    <t>888-278-5718</t>
  </si>
  <si>
    <t>HTTP://WWW.ZENERGYVENTURES.COM</t>
  </si>
  <si>
    <t>802-106667</t>
  </si>
  <si>
    <t>LEWIS &amp; CLARK VENTURE CAPITAL, LLC</t>
  </si>
  <si>
    <t>120 S. CENTRAL AVENUE</t>
  </si>
  <si>
    <t>314-392-5264</t>
  </si>
  <si>
    <t>HTTP://LEWISANDCLARKVENTURES.COM/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</si>
  <si>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</si>
  <si>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</si>
  <si>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</si>
  <si>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</si>
  <si>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</si>
  <si>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</si>
  <si>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802-107098</t>
  </si>
  <si>
    <t>GRAPHENE VENTURES</t>
  </si>
  <si>
    <t>GRAPHENE VENTURES LLC</t>
  </si>
  <si>
    <t>650-999-5555</t>
  </si>
  <si>
    <t>HTTP://WWW.GRAPHENE.VC</t>
  </si>
  <si>
    <t>802-106818</t>
  </si>
  <si>
    <t>BORONIA CAPITAL PTY LTD</t>
  </si>
  <si>
    <t>12 HOLTERMANN ST</t>
  </si>
  <si>
    <t>CROWS NEST</t>
  </si>
  <si>
    <t>+612 8238 9400</t>
  </si>
  <si>
    <t>+612 8238 9498</t>
  </si>
  <si>
    <t>HTTP://WWW.BORONIACAPITAL.COM.AU</t>
  </si>
  <si>
    <t>802-107030</t>
  </si>
  <si>
    <t>THREE STONES CAPITAL LIMITED</t>
  </si>
  <si>
    <t>UNITS 801-803, CORE C, CYBERPORT 3</t>
  </si>
  <si>
    <t>100 CYBERPORT ROAD</t>
  </si>
  <si>
    <t>852 3708 9900</t>
  </si>
  <si>
    <t>HTTP://WWW.THREE-STONES.COM</t>
  </si>
  <si>
    <t>802-106938</t>
  </si>
  <si>
    <t>IDALION CAPITAL (US) LP</t>
  </si>
  <si>
    <t>802-107365</t>
  </si>
  <si>
    <t>MANDALA CAPITAL LIMITED</t>
  </si>
  <si>
    <t>+230 404 3949</t>
  </si>
  <si>
    <t>HTTP://WWW.MANDALA-CAPITAL.COM</t>
  </si>
  <si>
    <t>802-106872</t>
  </si>
  <si>
    <t>RWC SINGAPORE (PTE) LIMITED</t>
  </si>
  <si>
    <t>80 RAFFLES PLACE, #22-23,</t>
  </si>
  <si>
    <t>+65 6812 9540</t>
  </si>
  <si>
    <t>HTTP://WWW.RWCPARTNERS.COM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</si>
  <si>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</si>
  <si>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</si>
  <si>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</si>
  <si>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</si>
  <si>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</si>
  <si>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</si>
  <si>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</si>
  <si>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</si>
  <si>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</si>
  <si>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</si>
  <si>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</si>
  <si>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</si>
  <si>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</si>
  <si>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</si>
  <si>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</si>
  <si>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</si>
  <si>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</si>
  <si>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802-106773</t>
  </si>
  <si>
    <t>FLORIN COURT CAPITAL LLP</t>
  </si>
  <si>
    <t>44-0-20-7016-3473</t>
  </si>
  <si>
    <t>HTTP://WWW.FLORINCOURT.COM</t>
  </si>
  <si>
    <t>549300DHYUS56AO8SV97</t>
  </si>
  <si>
    <t>802-106881</t>
  </si>
  <si>
    <t>SIGNUM INVESTMENTS LP</t>
  </si>
  <si>
    <t>#1 LETTERMAN DRIVE</t>
  </si>
  <si>
    <t>SUITE 3027</t>
  </si>
  <si>
    <t>415-472-9957</t>
  </si>
  <si>
    <t>HTTP://SIGNUMINV.COM/</t>
  </si>
  <si>
    <t>802-106761</t>
  </si>
  <si>
    <t>RDC CAPITAL PARTNERS LP</t>
  </si>
  <si>
    <t>99 HIGH STREET</t>
  </si>
  <si>
    <t>617-829-3500</t>
  </si>
  <si>
    <t>HTTP://WWW.RDCCAP.COM</t>
  </si>
  <si>
    <t>802-106705</t>
  </si>
  <si>
    <t>SEARCH FUND ACCELERATOR, LLC</t>
  </si>
  <si>
    <t>18 PIEDMONT STREET</t>
  </si>
  <si>
    <t>(617) 663-8780</t>
  </si>
  <si>
    <t>HTTP://WWW.SEARCHFUNDACCELERATOR.COM</t>
  </si>
  <si>
    <t>802-106741</t>
  </si>
  <si>
    <t>NAZMARK, LLC</t>
  </si>
  <si>
    <t>11111 KATY FRWY., STE. 910</t>
  </si>
  <si>
    <t>713-973-5700</t>
  </si>
  <si>
    <t>HTTP://WWW.NAZMARK.COM/</t>
  </si>
  <si>
    <t>802-106970</t>
  </si>
  <si>
    <t>PANGAEA VENTURES US INC.</t>
  </si>
  <si>
    <t>390 AMWELL ROAD</t>
  </si>
  <si>
    <t>BLDG 3 SUITE 308</t>
  </si>
  <si>
    <t>HILLSBOROUGH</t>
  </si>
  <si>
    <t>908-751-1360</t>
  </si>
  <si>
    <t>908-874-3854</t>
  </si>
  <si>
    <t>HTTP://WWW.PANGAEAVENTURES.COM</t>
  </si>
  <si>
    <t>802-107049</t>
  </si>
  <si>
    <t>BOLDSTART VENTURES MANAGEMENT LLC</t>
  </si>
  <si>
    <t>30 IRVING PLACE</t>
  </si>
  <si>
    <t>10003-9494</t>
  </si>
  <si>
    <t>917-243-9199</t>
  </si>
  <si>
    <t>HTTP://WWW.BOLDSTART.VC/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</si>
  <si>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</si>
  <si>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</si>
  <si>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</si>
  <si>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</si>
  <si>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</si>
  <si>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</si>
  <si>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</si>
  <si>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802-107046</t>
  </si>
  <si>
    <t>MEYER BERGMAN III (GUERNSEY) LIMITED</t>
  </si>
  <si>
    <t>GLETAGNY ESPLANADE</t>
  </si>
  <si>
    <t>44-1481-723450</t>
  </si>
  <si>
    <t>44-1481-716868</t>
  </si>
  <si>
    <t>HTTP://WWW.MEYERBERGMAN.COM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</si>
  <si>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</si>
  <si>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</si>
  <si>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</si>
  <si>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</si>
  <si>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</si>
  <si>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</si>
  <si>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</si>
  <si>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</si>
  <si>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</si>
  <si>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</si>
  <si>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</si>
  <si>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</si>
  <si>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</si>
  <si>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</si>
  <si>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802-106771</t>
  </si>
  <si>
    <t>ALTAS MED GP LP</t>
  </si>
  <si>
    <t>181 BAY STREET</t>
  </si>
  <si>
    <t>416 306 9800</t>
  </si>
  <si>
    <t>416 775 8257</t>
  </si>
  <si>
    <t>802-106995</t>
  </si>
  <si>
    <t>AILANTHUS CAPITAL MANAGEMENT, LP</t>
  </si>
  <si>
    <t>61 BROADWAY SUITE 2825</t>
  </si>
  <si>
    <t>212-698-4731</t>
  </si>
  <si>
    <t>HTTP://WWW.AILANTHUSCAP.COM/</t>
  </si>
  <si>
    <t>802-106739</t>
  </si>
  <si>
    <t>QUADRATURE CAPITAL LIMITED</t>
  </si>
  <si>
    <t>44 20 3743 0426</t>
  </si>
  <si>
    <t>44 20 3743 0401</t>
  </si>
  <si>
    <t>HTTPS://WWW.QUADRATURECAPITAL.COM</t>
  </si>
  <si>
    <t>213800N9JUVIRHYAQA73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</si>
  <si>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</si>
  <si>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</si>
  <si>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</si>
  <si>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</si>
  <si>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</si>
  <si>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</si>
  <si>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</si>
  <si>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</si>
  <si>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</si>
  <si>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</si>
  <si>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</si>
  <si>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</si>
  <si>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802-106724</t>
  </si>
  <si>
    <t>SW7 ASSET MANAGEMENT (UK) LLP</t>
  </si>
  <si>
    <t>NUFFIELD HOUSE</t>
  </si>
  <si>
    <t>44-0-203-0035-377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</si>
  <si>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</si>
  <si>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</si>
  <si>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</si>
  <si>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</si>
  <si>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</si>
  <si>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</si>
  <si>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</si>
  <si>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</si>
  <si>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</si>
  <si>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</si>
  <si>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</si>
  <si>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</si>
  <si>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</si>
  <si>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</si>
  <si>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</si>
  <si>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</si>
  <si>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</si>
  <si>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</si>
  <si>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</si>
  <si>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802-106885</t>
  </si>
  <si>
    <t>LANTERN ASSET MANAGEMENT, L.P.</t>
  </si>
  <si>
    <t>300 CRESCENT COURT</t>
  </si>
  <si>
    <t>SUITE 1100</t>
  </si>
  <si>
    <t>469-554-7900</t>
  </si>
  <si>
    <t>214-245-5882</t>
  </si>
  <si>
    <t>HTTP://WWW.LANTERANAM.COM</t>
  </si>
  <si>
    <t>802-106769</t>
  </si>
  <si>
    <t>EASTSIDE III MANAGEMENT COMPANY, LLC</t>
  </si>
  <si>
    <t>802-107202</t>
  </si>
  <si>
    <t>REGIS ADVISERS, LLC</t>
  </si>
  <si>
    <t>1230 13TH STREET, N.W. #518</t>
  </si>
  <si>
    <t>480-227-6916</t>
  </si>
  <si>
    <t>HTTP://WWW.REGISADVISERS.COM</t>
  </si>
  <si>
    <t>802-107032</t>
  </si>
  <si>
    <t>MPE MGT. CO., LLC</t>
  </si>
  <si>
    <t>600 SUPERIOR AVENUE EAST</t>
  </si>
  <si>
    <t>216-416-7500</t>
  </si>
  <si>
    <t>216-416-7501</t>
  </si>
  <si>
    <t>HTTP://WWW.MORGENTHALER.COM</t>
  </si>
  <si>
    <t>802-106868</t>
  </si>
  <si>
    <t>ENHANCED INVESTMENT PRODUCTS (CAYMAN) LIMITED</t>
  </si>
  <si>
    <t>+852 2110 8600</t>
  </si>
  <si>
    <t>+852 2119 8089</t>
  </si>
  <si>
    <t>337 NEW HENRY HOUSE</t>
  </si>
  <si>
    <t>10 ICE HOUSE STREET, CENTRAL</t>
  </si>
  <si>
    <t>HTTP://WWW.EIPALPHA.COM</t>
  </si>
  <si>
    <t>802-106873</t>
  </si>
  <si>
    <t>EDGESTONE PARTNERS, INC.</t>
  </si>
  <si>
    <t>141 ADELAIDE ST WEST</t>
  </si>
  <si>
    <t>SUITE 1002</t>
  </si>
  <si>
    <t>416-860-3740</t>
  </si>
  <si>
    <t>416-860-9838</t>
  </si>
  <si>
    <t>HTTP://WWW.EDGESTONE.COM</t>
  </si>
  <si>
    <t>802-106857</t>
  </si>
  <si>
    <t>GHO CAPITAL MANAGEMENT LIMITED</t>
  </si>
  <si>
    <t>KY1-9001</t>
  </si>
  <si>
    <t>00 1 345 943 3100</t>
  </si>
  <si>
    <t>00 1 345 945 4757</t>
  </si>
  <si>
    <t>JERSEY</t>
  </si>
  <si>
    <t>HTTP://GHOCAPITAL.COM</t>
  </si>
  <si>
    <t>802-106977</t>
  </si>
  <si>
    <t>VALAR VENTURES LLC</t>
  </si>
  <si>
    <t>802-107096</t>
  </si>
  <si>
    <t>ACACIA PARTNERS, LLC</t>
  </si>
  <si>
    <t>2802 ENFIELD ROAD</t>
  </si>
  <si>
    <t>512-852-7458</t>
  </si>
  <si>
    <t>HTTP://ACACIAPARTNERSLLC.COM/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</si>
  <si>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</si>
  <si>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</si>
  <si>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</si>
  <si>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</si>
  <si>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</si>
  <si>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</si>
  <si>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802-107133</t>
  </si>
  <si>
    <t>DOUBLE TIME CAPITAL MANAGEMENT, LP</t>
  </si>
  <si>
    <t>222 SOUTH CHURCH STREET</t>
  </si>
  <si>
    <t>704-251-9761</t>
  </si>
  <si>
    <t>704-731-0981</t>
  </si>
  <si>
    <t>HTTP://WWW.DOUBLETIMECAPITAL.COM</t>
  </si>
  <si>
    <t>802-106886</t>
  </si>
  <si>
    <t>TUATARA CAPITAL, L.P.</t>
  </si>
  <si>
    <t>(917) 405-8118</t>
  </si>
  <si>
    <t>HTTP://WWW.TUATARACAPITAL.COM</t>
  </si>
  <si>
    <t>802-107005</t>
  </si>
  <si>
    <t>ALTAS PARTNERS HOLDINGS GP LP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</si>
  <si>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</si>
  <si>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</si>
  <si>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</si>
  <si>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</si>
  <si>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</si>
  <si>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</si>
  <si>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</si>
  <si>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802-106955</t>
  </si>
  <si>
    <t>LSP ADVISORY BV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</si>
  <si>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</si>
  <si>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</si>
  <si>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</si>
  <si>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</si>
  <si>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</si>
  <si>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</si>
  <si>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802-106981</t>
  </si>
  <si>
    <t>TC GROWTH</t>
  </si>
  <si>
    <t>TC GROWTH MANAGEMENT, L.L.C.</t>
  </si>
  <si>
    <t>505 HAMILTON AVENUE, SUITE 200</t>
  </si>
  <si>
    <t>+1 (650) 289-4400</t>
  </si>
  <si>
    <t>+1 650 289 4400</t>
  </si>
  <si>
    <t>HTTP://WWW.TCGROWTH.COM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</si>
  <si>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</si>
  <si>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</si>
  <si>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</si>
  <si>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</si>
  <si>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</si>
  <si>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</si>
  <si>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802-107300</t>
  </si>
  <si>
    <t>SEACLIFF CAPITAL, LLC</t>
  </si>
  <si>
    <t>495 POST ROAD EAST</t>
  </si>
  <si>
    <t>203-571-1307</t>
  </si>
  <si>
    <t>203-571-1385</t>
  </si>
  <si>
    <t>HTTP://WWW.SEACLIFF.COM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</si>
  <si>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</si>
  <si>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</si>
  <si>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</si>
  <si>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</si>
  <si>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</si>
  <si>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</si>
  <si>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802-106950</t>
  </si>
  <si>
    <t>SAMUEL CAPITAL MANAGEMENT LLC</t>
  </si>
  <si>
    <t>800 WESTCHESTER AVE</t>
  </si>
  <si>
    <t>#N 317</t>
  </si>
  <si>
    <t>RYE BROOK</t>
  </si>
  <si>
    <t>914-367-1822</t>
  </si>
  <si>
    <t>914-357-2995</t>
  </si>
  <si>
    <t>HTTP://WWW.SAMUELCAPITAL.COM</t>
  </si>
  <si>
    <t>802-106980</t>
  </si>
  <si>
    <t>GENESIS CAPITAL PARTNERS LLC</t>
  </si>
  <si>
    <t>3 STAMFORD LANDING</t>
  </si>
  <si>
    <t>203-323-2680</t>
  </si>
  <si>
    <t>HTTP://WWW.GENESISCAPPARTNERS.COM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</si>
  <si>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</si>
  <si>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</si>
  <si>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</si>
  <si>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</si>
  <si>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</si>
  <si>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</si>
  <si>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</si>
  <si>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</si>
  <si>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</si>
  <si>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</si>
  <si>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</si>
  <si>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</si>
  <si>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</si>
  <si>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</si>
  <si>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</si>
  <si>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</si>
  <si>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</si>
  <si>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</si>
  <si>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</si>
  <si>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</si>
  <si>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</si>
  <si>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</si>
  <si>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</si>
  <si>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</si>
  <si>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</si>
  <si>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</si>
  <si>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802-107009</t>
  </si>
  <si>
    <t>CQS (UK) LLP</t>
  </si>
  <si>
    <t>5TH FLOOR, 33 CHESTER STREET</t>
  </si>
  <si>
    <t>SW1X 7BY</t>
  </si>
  <si>
    <t>+44 20 7201 6900</t>
  </si>
  <si>
    <t>+44 20 7201 1200</t>
  </si>
  <si>
    <t>5493001Q61UH59LGPR09</t>
  </si>
  <si>
    <t>802-106966</t>
  </si>
  <si>
    <t>GATEWOOD CAPITAL MANAGEMENT LLC</t>
  </si>
  <si>
    <t>419 PARK AVENUE SOUTH</t>
  </si>
  <si>
    <t>212-994-9590</t>
  </si>
  <si>
    <t>HTTP://WWW.GATEWOODCAPITAL.COM</t>
  </si>
  <si>
    <t>802-107174</t>
  </si>
  <si>
    <t>CROSS OCEAN ADVISER LLP</t>
  </si>
  <si>
    <t>11 CHARLES II STREET</t>
  </si>
  <si>
    <t>0207 653 6200</t>
  </si>
  <si>
    <t>0207 504 8220</t>
  </si>
  <si>
    <t>HTTP://WWW.CROSSOCEANPARTNERS.COM</t>
  </si>
  <si>
    <t>549300453ZHX6SMI0A11</t>
  </si>
  <si>
    <t>802-106969</t>
  </si>
  <si>
    <t>GROUSE ROCK, LLC</t>
  </si>
  <si>
    <t>(646) 657-8283</t>
  </si>
  <si>
    <t>HTTP://WWW.GROUSEROCK.COM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</si>
  <si>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</si>
  <si>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</si>
  <si>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</si>
  <si>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</si>
  <si>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</si>
  <si>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</si>
  <si>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</si>
  <si>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</si>
  <si>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</si>
  <si>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802-106992</t>
  </si>
  <si>
    <t>ELEPHANT</t>
  </si>
  <si>
    <t>JAHD MANAGEMENT COMPANY, LLC</t>
  </si>
  <si>
    <t>C/O GUNDERSON DETTMER</t>
  </si>
  <si>
    <t>ONE MARINA PARK DRIVE, SUITE 900</t>
  </si>
  <si>
    <t>617-874-7147</t>
  </si>
  <si>
    <t>HTTP://WWW.ELEPHANTVC.COM</t>
  </si>
  <si>
    <t>802-107209</t>
  </si>
  <si>
    <t>QATO CAPITAL PTY. LTD.</t>
  </si>
  <si>
    <t>LEVEL 6, 100 COLLINS STREET</t>
  </si>
  <si>
    <t>MELBOURNE</t>
  </si>
  <si>
    <t>+613 8672 5010</t>
  </si>
  <si>
    <t>+613 8672 5019</t>
  </si>
  <si>
    <t>HTTP://QATOCAPITAL.COM/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</si>
  <si>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</si>
  <si>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</si>
  <si>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</si>
  <si>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</si>
  <si>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</si>
  <si>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</si>
  <si>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</si>
  <si>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</si>
  <si>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</si>
  <si>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</si>
  <si>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</si>
  <si>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802-107092</t>
  </si>
  <si>
    <t>CENTANA MANAGEMENT, LLC</t>
  </si>
  <si>
    <t>54 W 40TH STREET</t>
  </si>
  <si>
    <t>212-256-1210</t>
  </si>
  <si>
    <t>HTTP://WWW.CENTANAGROWTH.COM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</si>
  <si>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</si>
  <si>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</si>
  <si>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</si>
  <si>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</si>
  <si>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</si>
  <si>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</si>
  <si>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</si>
  <si>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</si>
  <si>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</si>
  <si>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</si>
  <si>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</si>
  <si>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</si>
  <si>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</si>
  <si>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</si>
  <si>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</si>
  <si>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</si>
  <si>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</si>
  <si>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</si>
  <si>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</si>
  <si>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</si>
  <si>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</si>
  <si>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</si>
  <si>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</si>
  <si>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</si>
  <si>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802-107006</t>
  </si>
  <si>
    <t>LWO LLC</t>
  </si>
  <si>
    <t>2519 FAIRMOUNT ST.</t>
  </si>
  <si>
    <t>469-351-3470</t>
  </si>
  <si>
    <t>HTTP://LONGWATEROPPORTUNITIES.COM</t>
  </si>
  <si>
    <t>802-107019</t>
  </si>
  <si>
    <t>LEBARONBROWN HOLDINGS LLC</t>
  </si>
  <si>
    <t>400 PARK AVENUE</t>
  </si>
  <si>
    <t>212-841-8500</t>
  </si>
  <si>
    <t>HTTP://WWW.LEBARONBROWN.COM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</si>
  <si>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</si>
  <si>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</si>
  <si>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</si>
  <si>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</si>
  <si>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</si>
  <si>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</si>
  <si>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</si>
  <si>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</si>
  <si>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</si>
  <si>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</si>
  <si>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</si>
  <si>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</si>
  <si>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</si>
  <si>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802-107066</t>
  </si>
  <si>
    <t>ENERGY IMPACT PARTNERS LP</t>
  </si>
  <si>
    <t>3 EAST 80TH STREET</t>
  </si>
  <si>
    <t>917-745-8680</t>
  </si>
  <si>
    <t>HTTP://WWW.ENERGYIMPACTPARTNERS.COM</t>
  </si>
  <si>
    <t>802-107289</t>
  </si>
  <si>
    <t>MEDIA DEVELOPMENT INVESTMENT FUND, INC.</t>
  </si>
  <si>
    <t>37 WEST 20TH STREET</t>
  </si>
  <si>
    <t>212-807-1304</t>
  </si>
  <si>
    <t>212-807-0540</t>
  </si>
  <si>
    <t>HTTP://WWW.MDIF.ORG</t>
  </si>
  <si>
    <t>NOT-FOR-PROFIT CORPORATION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</si>
  <si>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</si>
  <si>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</si>
  <si>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</si>
  <si>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</si>
  <si>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</si>
  <si>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</si>
  <si>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802-107124</t>
  </si>
  <si>
    <t>CIMARRON HEALTHCARE CAPITAL, LLC</t>
  </si>
  <si>
    <t>50 MONUMENT ROAD</t>
  </si>
  <si>
    <t>484-434-1910</t>
  </si>
  <si>
    <t>HTTP://CIMARRONHC.COM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</si>
  <si>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</si>
  <si>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</si>
  <si>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</si>
  <si>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</si>
  <si>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</si>
  <si>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</si>
  <si>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</si>
  <si>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</si>
  <si>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</si>
  <si>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</si>
  <si>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</si>
  <si>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</si>
  <si>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</si>
  <si>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802-107379</t>
  </si>
  <si>
    <t>CHICAGO CAPITAL PARTNERS, LLC</t>
  </si>
  <si>
    <t>115 SOUTH LASALLE STREET, 27TH FLOOR</t>
  </si>
  <si>
    <t>(312) 334-7300</t>
  </si>
  <si>
    <t>(312) 673-7140</t>
  </si>
  <si>
    <t>HTTP://WWW.KOVITZPRIVATEHOLDINGS.COM</t>
  </si>
  <si>
    <t>802-107117</t>
  </si>
  <si>
    <t>THE HOUSE FUND, LLC</t>
  </si>
  <si>
    <t>1506 HYDE STREET</t>
  </si>
  <si>
    <t>818-439-8646</t>
  </si>
  <si>
    <t>HTTP://WWW.BERKELEY.VC</t>
  </si>
  <si>
    <t>802-107189</t>
  </si>
  <si>
    <t>VISIONNAIRE VENTURES</t>
  </si>
  <si>
    <t>VISIONNAIRE VENTURES, LLC</t>
  </si>
  <si>
    <t>500 3RD STREET, SUITE 240</t>
  </si>
  <si>
    <t>415-813-5506</t>
  </si>
  <si>
    <t>HTTP://VISIONNAIREVENTURES.COM/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</si>
  <si>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</si>
  <si>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</si>
  <si>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</si>
  <si>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</si>
  <si>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</si>
  <si>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</si>
  <si>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</si>
  <si>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</si>
  <si>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</si>
  <si>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</si>
  <si>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</si>
  <si>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</si>
  <si>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</si>
  <si>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802-107253</t>
  </si>
  <si>
    <t>AUTOTECH MANAGEMENT, L.L.C.</t>
  </si>
  <si>
    <t>2479 EAST BAYSHORE ROAD, SUITE 235</t>
  </si>
  <si>
    <t>650.515.6940</t>
  </si>
  <si>
    <t>HTTP://WWW.AUTOTECHVC.COM</t>
  </si>
  <si>
    <t>802-107384</t>
  </si>
  <si>
    <t>TELEIOS CAPITAL PARTNERS LLC</t>
  </si>
  <si>
    <t>DORFSTRASSE 9</t>
  </si>
  <si>
    <t>WALCHWIL</t>
  </si>
  <si>
    <t>+41 41 506 56 56</t>
  </si>
  <si>
    <t>+41 41 506 56 57</t>
  </si>
  <si>
    <t>HTTP://WWW.TELEIOSCAPITAL.COM</t>
  </si>
  <si>
    <t>213800XVXX6P8QHRQD09</t>
  </si>
  <si>
    <t>802-107291</t>
  </si>
  <si>
    <t>HEALTH CATALYST CAPITAL MANAGEMENT, LLC</t>
  </si>
  <si>
    <t>767 FIFTH AVENUE</t>
  </si>
  <si>
    <t>1(212) 203-8997</t>
  </si>
  <si>
    <t>HTTP://WWW.HEALTHCATALYSTCAPITAL.COM/</t>
  </si>
  <si>
    <t>802-107168</t>
  </si>
  <si>
    <t>PRECISION CAPITAL MANAGERS, LLC</t>
  </si>
  <si>
    <t>201-914-6785</t>
  </si>
  <si>
    <t>646-365-2575</t>
  </si>
  <si>
    <t>HTTP://PRECISION.CAPITAL</t>
  </si>
  <si>
    <t>802-107179</t>
  </si>
  <si>
    <t>LMR PARTNERS LIMITED</t>
  </si>
  <si>
    <t>SUITE 2201, PROSPERITY TOWER,</t>
  </si>
  <si>
    <t>39 QUEENS ROAD CENTRAL</t>
  </si>
  <si>
    <t>549300S7N6FTCBGNKZ</t>
  </si>
  <si>
    <t>802-107315</t>
  </si>
  <si>
    <t>AXA REIM SGP</t>
  </si>
  <si>
    <t>AXA REAL ESTATE INVESTMENT MANAGERS SGP</t>
  </si>
  <si>
    <t>COEUR DEFENSE-TOUR B-LA DEFENSE 4</t>
  </si>
  <si>
    <t>100 ESPLANADE DU GENERAL DE GAULLE</t>
  </si>
  <si>
    <t>COURBEVOIE</t>
  </si>
  <si>
    <t>33 1 44 45 8017</t>
  </si>
  <si>
    <t>33 1 44 45 98 06</t>
  </si>
  <si>
    <t>HTTP://WWW.AXA-REIMSGP.FR/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</si>
  <si>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</si>
  <si>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</si>
  <si>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</si>
  <si>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</si>
  <si>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</si>
  <si>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</si>
  <si>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</si>
  <si>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</si>
  <si>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</si>
  <si>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</si>
  <si>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</si>
  <si>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</si>
  <si>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</si>
  <si>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</si>
  <si>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</si>
  <si>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</si>
  <si>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</si>
  <si>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</si>
  <si>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</si>
  <si>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</si>
  <si>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</si>
  <si>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</si>
  <si>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</si>
  <si>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</si>
  <si>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802-107262</t>
  </si>
  <si>
    <t>TEMBO CAPITAL LLP</t>
  </si>
  <si>
    <t>+44 203 696 6620</t>
  </si>
  <si>
    <t>HTTP://WWW.TEMBOCAPITAL.COM</t>
  </si>
  <si>
    <t>802-107274</t>
  </si>
  <si>
    <t>EIGHT ENTERPRISES, LLC</t>
  </si>
  <si>
    <t>501 SECOND STREET,</t>
  </si>
  <si>
    <t>HTTP://EIGHT.VC</t>
  </si>
  <si>
    <t>802-107288</t>
  </si>
  <si>
    <t>EIGHT PARTNERS</t>
  </si>
  <si>
    <t>EIGHT PARTNERS, LLC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</si>
  <si>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</si>
  <si>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</si>
  <si>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</si>
  <si>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</si>
  <si>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</si>
  <si>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</si>
  <si>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802-107373</t>
  </si>
  <si>
    <t>CRECIENTE PARTNERS INVESTMENT MANAGEMENT, LLC</t>
  </si>
  <si>
    <t>280 S. MANGUM STREET, SUITE 210</t>
  </si>
  <si>
    <t>919-998-8917</t>
  </si>
  <si>
    <t>HTTP://WWW.CRECIENTE-PARTNERS.COM/</t>
  </si>
  <si>
    <t>802-75353</t>
  </si>
  <si>
    <t>ELEVATION CAPITAL PARTNERS, LLC</t>
  </si>
  <si>
    <t>+1 650 204 5363</t>
  </si>
  <si>
    <t>802-107055</t>
  </si>
  <si>
    <t>ARISTAR CAPITAL MANAGEMENT, LLC</t>
  </si>
  <si>
    <t>SMITH EDWARD BYRON</t>
  </si>
  <si>
    <t>SUITE 1514</t>
  </si>
  <si>
    <t>212-626-6830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</si>
  <si>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</si>
  <si>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</si>
  <si>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</si>
  <si>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</si>
  <si>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</si>
  <si>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</si>
  <si>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</si>
  <si>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</si>
  <si>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</si>
  <si>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</si>
  <si>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</si>
  <si>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</si>
  <si>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</si>
  <si>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</si>
  <si>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</si>
  <si>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</si>
  <si>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</si>
  <si>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802-107240</t>
  </si>
  <si>
    <t>CABURN MANAGEMENT LP</t>
  </si>
  <si>
    <t>535 MADISON AVENUE</t>
  </si>
  <si>
    <t>30TH FLOOR</t>
  </si>
  <si>
    <t>212-319-7611</t>
  </si>
  <si>
    <t>802-106793</t>
  </si>
  <si>
    <t>HONEYCOMB DEVELOPMENT, LLC</t>
  </si>
  <si>
    <t>505 14TH STREET, SUITE 900</t>
  </si>
  <si>
    <t>802-77879</t>
  </si>
  <si>
    <t>SOFI CAPITAL ADVISORS LLC</t>
  </si>
  <si>
    <t>BUILDING A, SUITE 4700</t>
  </si>
  <si>
    <t>94129-1728</t>
  </si>
  <si>
    <t>415-697-2049</t>
  </si>
  <si>
    <t>415-520-9772</t>
  </si>
  <si>
    <t>802-101522</t>
  </si>
  <si>
    <t>LEDBURY CAPITAL PARTNERS LLP</t>
  </si>
  <si>
    <t>4 CAVENDISH SQUARE</t>
  </si>
  <si>
    <t>W1G 0PG</t>
  </si>
  <si>
    <t>+44 203 740 5110</t>
  </si>
  <si>
    <t>802-74937</t>
  </si>
  <si>
    <t>CHURCHILL EQUITY INC</t>
  </si>
  <si>
    <t>333 S 7TH ST</t>
  </si>
  <si>
    <t>STE 3100</t>
  </si>
  <si>
    <t>612-673-6700</t>
  </si>
  <si>
    <t>612-673-6703</t>
  </si>
  <si>
    <t>802-76558</t>
  </si>
  <si>
    <t>REFLOW SERVICES, LLC</t>
  </si>
  <si>
    <t>220 HALLECK STREET</t>
  </si>
  <si>
    <t>415-518-9154</t>
  </si>
  <si>
    <t>415-449-3462</t>
  </si>
  <si>
    <t>802-106599</t>
  </si>
  <si>
    <t>1270 CAPITAL LLC</t>
  </si>
  <si>
    <t>689 FIFTH AVENUE</t>
  </si>
  <si>
    <t>212-600-8245</t>
  </si>
  <si>
    <t>212-600-8290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</si>
  <si>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</si>
  <si>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</si>
  <si>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</si>
  <si>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</si>
  <si>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</si>
  <si>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</si>
  <si>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</si>
  <si>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</si>
  <si>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</si>
  <si>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212-759-1430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</si>
  <si>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</si>
  <si>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</si>
  <si>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</si>
  <si>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</si>
  <si>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</si>
  <si>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</si>
  <si>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</si>
  <si>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</si>
  <si>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</si>
  <si>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</si>
  <si>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</si>
  <si>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</si>
  <si>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</si>
  <si>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</si>
  <si>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</si>
  <si>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</si>
  <si>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</si>
  <si>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</si>
  <si>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</si>
  <si>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</si>
  <si>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</si>
  <si>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</si>
  <si>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</si>
  <si>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</si>
  <si>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</si>
  <si>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</si>
  <si>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</si>
  <si>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</si>
  <si>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802-106945</t>
  </si>
  <si>
    <t>ADVANTECH CAPITAL ADVISORS LTD.</t>
  </si>
  <si>
    <t>CAYMAN EXEMPTED COMPANY WITH LIMITED LIABILITY</t>
  </si>
  <si>
    <t>802-74958</t>
  </si>
  <si>
    <t>CTM CAPITAL MANAGEMENT, LLC</t>
  </si>
  <si>
    <t>248-789-9790</t>
  </si>
  <si>
    <t>239-431-6359</t>
  </si>
  <si>
    <t>802-78953</t>
  </si>
  <si>
    <t>HERCULES PRIVATE EQUITY IV (GP-II) LIMITED</t>
  </si>
  <si>
    <t>HERKULES PRIVATE EQUITY IV (GP-II) LIMITED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</si>
  <si>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</si>
  <si>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</si>
  <si>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</si>
  <si>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</si>
  <si>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</si>
  <si>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</si>
  <si>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</si>
  <si>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</si>
  <si>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</si>
  <si>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</si>
  <si>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</si>
  <si>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</si>
  <si>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</si>
  <si>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</si>
  <si>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</si>
  <si>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</si>
  <si>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</si>
  <si>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</si>
  <si>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</si>
  <si>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</si>
  <si>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</si>
  <si>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</si>
  <si>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</si>
  <si>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</si>
  <si>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</si>
  <si>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</si>
  <si>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</si>
  <si>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</si>
  <si>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</si>
  <si>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</si>
  <si>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</si>
  <si>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</si>
  <si>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</si>
  <si>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</si>
  <si>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</si>
  <si>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</si>
  <si>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</si>
  <si>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</si>
  <si>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</si>
  <si>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</si>
  <si>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</si>
  <si>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</si>
  <si>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</si>
  <si>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</si>
  <si>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</si>
  <si>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</si>
  <si>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608-828-6286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</si>
  <si>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</si>
  <si>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</si>
  <si>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</si>
  <si>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</si>
  <si>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</si>
  <si>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</si>
  <si>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</si>
  <si>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</si>
  <si>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</si>
  <si>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</si>
  <si>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</si>
  <si>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</si>
  <si>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</si>
  <si>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</si>
  <si>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</si>
  <si>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</si>
  <si>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802-106728</t>
  </si>
  <si>
    <t>KALYSTA CAPITAL PRIVATE LTD MAURITIUS</t>
  </si>
  <si>
    <t>C/O CIM FUND SERVICES LTD</t>
  </si>
  <si>
    <t>230-212-9800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</si>
  <si>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</si>
  <si>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</si>
  <si>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</si>
  <si>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</si>
  <si>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</si>
  <si>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</si>
  <si>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802-85169</t>
  </si>
  <si>
    <t>ONE THOUSAND &amp; ONE VOICES MANAGEMENT (MAURITIUS), LTD.</t>
  </si>
  <si>
    <t>SUITE 510, 5TH FLOOR, BARKLY WHARF</t>
  </si>
  <si>
    <t>LE CAUDAN WATERFRONT</t>
  </si>
  <si>
    <t>230-210-9334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</si>
  <si>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</si>
  <si>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</si>
  <si>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</si>
  <si>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</si>
  <si>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</si>
  <si>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</si>
  <si>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</si>
  <si>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</si>
  <si>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802-78876</t>
  </si>
  <si>
    <t>BOULEVARD CAPITAL MANAGEMENT LLC</t>
  </si>
  <si>
    <t>11661 SAN VICENTE BLVD</t>
  </si>
  <si>
    <t>STE 902</t>
  </si>
  <si>
    <t>424-293-2744</t>
  </si>
  <si>
    <t>802-106833</t>
  </si>
  <si>
    <t>DOMANDO CAPITAL MANAGEMENT LP</t>
  </si>
  <si>
    <t>712 FIFTH AVENUE, 22ND FLOOR</t>
  </si>
  <si>
    <t>212-441-4900</t>
  </si>
  <si>
    <t>212-441-4901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</si>
  <si>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</si>
  <si>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</si>
  <si>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</si>
  <si>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</si>
  <si>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</si>
  <si>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</si>
  <si>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</si>
  <si>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</si>
  <si>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</si>
  <si>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</si>
  <si>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</si>
  <si>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</si>
  <si>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</si>
  <si>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</si>
  <si>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</si>
  <si>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</si>
  <si>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802-77116</t>
  </si>
  <si>
    <t>BERYLSON CAPITAL PARTNERS LLC</t>
  </si>
  <si>
    <t>200 CLARENDON STREET</t>
  </si>
  <si>
    <t>617-443-4440</t>
  </si>
  <si>
    <t>617-443-4445</t>
  </si>
  <si>
    <t>802-78257</t>
  </si>
  <si>
    <t>ALCOVA ASSET MANAGEMENT LLP</t>
  </si>
  <si>
    <t>+44 (0) 207 082 1505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</si>
  <si>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</si>
  <si>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</si>
  <si>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</si>
  <si>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</si>
  <si>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</si>
  <si>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</si>
  <si>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</si>
  <si>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</si>
  <si>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</si>
  <si>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</si>
  <si>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</si>
  <si>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</si>
  <si>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</si>
  <si>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</si>
  <si>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</si>
  <si>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</si>
  <si>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</si>
  <si>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</si>
  <si>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</si>
  <si>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</si>
  <si>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802-106641</t>
  </si>
  <si>
    <t>AUDUBON CAPITAL MANAGEMENT LLC</t>
  </si>
  <si>
    <t>924 VALMONT STREET, SUITE 300</t>
  </si>
  <si>
    <t>NEW ORLEANS</t>
  </si>
  <si>
    <t>504-302-2662</t>
  </si>
  <si>
    <t>802-88192</t>
  </si>
  <si>
    <t>SCW CAPITAL MANAGEMENT, LP</t>
  </si>
  <si>
    <t>NINTH FLOOR</t>
  </si>
  <si>
    <t>214-756-6059</t>
  </si>
  <si>
    <t>802-100343</t>
  </si>
  <si>
    <t>PATROL CAPITAL GROUP LLC</t>
  </si>
  <si>
    <t>50 MAIN STREET, 10TH FLOOR</t>
  </si>
  <si>
    <t>646-650-5660</t>
  </si>
  <si>
    <t>646-650-5692</t>
  </si>
  <si>
    <t>802-106560</t>
  </si>
  <si>
    <t>JOY CAPITAL</t>
  </si>
  <si>
    <t>JOY CAPITAL MANAGEMENT, LTD.</t>
  </si>
  <si>
    <t>SERTUS CHAMBERS</t>
  </si>
  <si>
    <t>CASSIA COURT, CAMANA BAY</t>
  </si>
  <si>
    <t>1501 TOWER B, GREENLAND CENTER</t>
  </si>
  <si>
    <t>NO.4 WANGJING DONGYUAN</t>
  </si>
  <si>
    <t>802-74712</t>
  </si>
  <si>
    <t>HANSEATIC CORPORATION</t>
  </si>
  <si>
    <t>680 FIFTH AVENUE</t>
  </si>
  <si>
    <t>212-832-3038</t>
  </si>
  <si>
    <t>212-223-2425</t>
  </si>
  <si>
    <t>802-78904</t>
  </si>
  <si>
    <t>NOLEX MANAGEMENT LLC</t>
  </si>
  <si>
    <t>2777 SUMMER STREET</t>
  </si>
  <si>
    <t>802-76438</t>
  </si>
  <si>
    <t>RED FORT CAPITAL MANAGEMENT COMPANY, LLC</t>
  </si>
  <si>
    <t>5TH FLOOR, EBENE ESPLANADE, 24 CYBERCITY</t>
  </si>
  <si>
    <t>230 4012300</t>
  </si>
  <si>
    <t>230 4012301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</si>
  <si>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</si>
  <si>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</si>
  <si>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</si>
  <si>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</si>
  <si>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</si>
  <si>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</si>
  <si>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802-79879</t>
  </si>
  <si>
    <t>AMERICAN SECURED CAPITAL, LLC</t>
  </si>
  <si>
    <t>3078 RIVOLI</t>
  </si>
  <si>
    <t>310-402-4960</t>
  </si>
  <si>
    <t>1-801-795-9059</t>
  </si>
  <si>
    <t>802-106687</t>
  </si>
  <si>
    <t>LOCKHART CAPITAL LLC</t>
  </si>
  <si>
    <t>9325 BAY PLAZA BOULEVARD</t>
  </si>
  <si>
    <t>813-526-0374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</si>
  <si>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</si>
  <si>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</si>
  <si>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</si>
  <si>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</si>
  <si>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</si>
  <si>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</si>
  <si>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</si>
  <si>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</si>
  <si>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</si>
  <si>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</si>
  <si>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</si>
  <si>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</si>
  <si>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</si>
  <si>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802-78016</t>
  </si>
  <si>
    <t>PUBVEST ADVISORS, LLC</t>
  </si>
  <si>
    <t>415-466-8010</t>
  </si>
  <si>
    <t>802-80913</t>
  </si>
  <si>
    <t>3W FUND MANAGEMENT LIMITED</t>
  </si>
  <si>
    <t>507, ICBC TOWER, 3 GARDEN ROAD</t>
  </si>
  <si>
    <t>852-26902907</t>
  </si>
  <si>
    <t>852-28919991</t>
  </si>
  <si>
    <t>802-85176</t>
  </si>
  <si>
    <t>ROCKTOP GP, LLC</t>
  </si>
  <si>
    <t>701 HIGHLANDER BLVD, SUITE 200</t>
  </si>
  <si>
    <t>817-231-0145</t>
  </si>
  <si>
    <t>802-106831</t>
  </si>
  <si>
    <t>GLOBAL MACRO ASSET MANAGEMENT LIMITED</t>
  </si>
  <si>
    <t>PG04</t>
  </si>
  <si>
    <t>+1 441 494 4000</t>
  </si>
  <si>
    <t>+1 441 494 4111</t>
  </si>
  <si>
    <t>802-75691</t>
  </si>
  <si>
    <t>BASCOM HILL PARTNERS, LLC</t>
  </si>
  <si>
    <t>99 SUNNYSIDE BLVD.</t>
  </si>
  <si>
    <t>WOODBURY</t>
  </si>
  <si>
    <t>516-224-5090</t>
  </si>
  <si>
    <t>516-224-5092</t>
  </si>
  <si>
    <t>802-79818</t>
  </si>
  <si>
    <t>SOUNION CAPITAL MANAGEMENT, LLC</t>
  </si>
  <si>
    <t>41 EAST 11TH STREET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</si>
  <si>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</si>
  <si>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</si>
  <si>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</si>
  <si>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</si>
  <si>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</si>
  <si>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</si>
  <si>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</si>
  <si>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</si>
  <si>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</si>
  <si>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</si>
  <si>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</si>
  <si>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</si>
  <si>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</si>
  <si>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</si>
  <si>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</si>
  <si>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</si>
  <si>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</si>
  <si>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</si>
  <si>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</si>
  <si>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</si>
  <si>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</si>
  <si>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</si>
  <si>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</si>
  <si>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</si>
  <si>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</si>
  <si>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</si>
  <si>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</si>
  <si>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</si>
  <si>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</si>
  <si>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</si>
  <si>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</si>
  <si>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</si>
  <si>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</si>
  <si>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</si>
  <si>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</si>
  <si>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</si>
  <si>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</si>
  <si>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</si>
  <si>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</si>
  <si>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</si>
  <si>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</si>
  <si>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</si>
  <si>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</si>
  <si>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</si>
  <si>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</si>
  <si>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</si>
  <si>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</si>
  <si>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</si>
  <si>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</si>
  <si>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</si>
  <si>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</si>
  <si>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</si>
  <si>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</si>
  <si>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</si>
  <si>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</si>
  <si>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</si>
  <si>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802-76327</t>
  </si>
  <si>
    <t>MORGAN STANLEY SMITH BARNEY PRIVATE MANAGEMENT II LLC</t>
  </si>
  <si>
    <t>522 FIFTH AVENUE</t>
  </si>
  <si>
    <t>212-761-4000</t>
  </si>
  <si>
    <t>866-897-9539</t>
  </si>
  <si>
    <t>802-77728</t>
  </si>
  <si>
    <t>CANARSIE CAPITAL, LLC</t>
  </si>
  <si>
    <t>212-838-3108</t>
  </si>
  <si>
    <t>802-80991</t>
  </si>
  <si>
    <t>888 PARTNERS</t>
  </si>
  <si>
    <t>888 PARTNERS MANAGEMENT, L.L.C.</t>
  </si>
  <si>
    <t>650-704-7566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</si>
  <si>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</si>
  <si>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</si>
  <si>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</si>
  <si>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</si>
  <si>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</si>
  <si>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</si>
  <si>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802-106704</t>
  </si>
  <si>
    <t>MEDVANCE PARTNERS GP, LLC</t>
  </si>
  <si>
    <t>745 -A CAMDEN AVENUE</t>
  </si>
  <si>
    <t>95008-4146</t>
  </si>
  <si>
    <t>408-637-2150</t>
  </si>
  <si>
    <t>408-903-4095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</si>
  <si>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</si>
  <si>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</si>
  <si>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</si>
  <si>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</si>
  <si>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</si>
  <si>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</si>
  <si>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</si>
  <si>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</si>
  <si>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</si>
  <si>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</si>
  <si>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</si>
  <si>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</si>
  <si>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</si>
  <si>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</si>
  <si>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</si>
  <si>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</si>
  <si>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</si>
  <si>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</si>
  <si>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</si>
  <si>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</si>
  <si>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</si>
  <si>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</si>
  <si>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</si>
  <si>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</si>
  <si>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</si>
  <si>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</si>
  <si>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</si>
  <si>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</si>
  <si>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</si>
  <si>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</si>
  <si>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</si>
  <si>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</si>
  <si>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</si>
  <si>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</si>
  <si>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</si>
  <si>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</si>
  <si>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</si>
  <si>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</si>
  <si>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</si>
  <si>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</si>
  <si>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</si>
  <si>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</si>
  <si>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</si>
  <si>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</si>
  <si>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</si>
  <si>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</si>
  <si>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</si>
  <si>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802-77545</t>
  </si>
  <si>
    <t>COLUMBUS CAPITAL MANAGEMENT LTD</t>
  </si>
  <si>
    <t>CLIFTON HOUSE</t>
  </si>
  <si>
    <t>75 FORT STREET</t>
  </si>
  <si>
    <t>345-814-2961</t>
  </si>
  <si>
    <t>SUITE 1470</t>
  </si>
  <si>
    <t>CAYMAN EXEMPTED COMPANY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</si>
  <si>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</si>
  <si>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</si>
  <si>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</si>
  <si>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</si>
  <si>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</si>
  <si>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</si>
  <si>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</si>
  <si>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</si>
  <si>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</si>
  <si>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</si>
  <si>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</si>
  <si>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</si>
  <si>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802-87180</t>
  </si>
  <si>
    <t>FINTRADE SERVICES INC.</t>
  </si>
  <si>
    <t>AMICORP (BARBADOS) LTD., CARLETON COURT</t>
  </si>
  <si>
    <t>HIGH STREET, BRIDGETOWN</t>
  </si>
  <si>
    <t>BB 11128</t>
  </si>
  <si>
    <t>1-246-2285363</t>
  </si>
  <si>
    <t>1-246-228-5981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</si>
  <si>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</si>
  <si>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</si>
  <si>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</si>
  <si>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</si>
  <si>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</si>
  <si>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</si>
  <si>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</si>
  <si>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</si>
  <si>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</si>
  <si>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</si>
  <si>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</si>
  <si>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</si>
  <si>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</si>
  <si>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</si>
  <si>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</si>
  <si>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802-78463</t>
  </si>
  <si>
    <t>SONIAN CAPITAL MANAGEMENT, LLC</t>
  </si>
  <si>
    <t>617-396-7290</t>
  </si>
  <si>
    <t>802-107134</t>
  </si>
  <si>
    <t>GALAXY INVESTMENT MANAGEMENT, LLC</t>
  </si>
  <si>
    <t>4000 PONCE DE LEON BOULEVARD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</si>
  <si>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</si>
  <si>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</si>
  <si>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</si>
  <si>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</si>
  <si>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</si>
  <si>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</si>
  <si>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</si>
  <si>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</si>
  <si>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802-75411</t>
  </si>
  <si>
    <t>SPP PARTNERS II, LP</t>
  </si>
  <si>
    <t>340 MADISON AVENUE, 10TH FL.</t>
  </si>
  <si>
    <t>212-415-4545</t>
  </si>
  <si>
    <t>802-88215</t>
  </si>
  <si>
    <t>NEW HORIZON MANAGERS LIMITED</t>
  </si>
  <si>
    <t>22 SAINT GEORGES STREET</t>
  </si>
  <si>
    <t>742CU001</t>
  </si>
  <si>
    <t>+ 230 212 9800</t>
  </si>
  <si>
    <t>+ 230 212 5262</t>
  </si>
  <si>
    <t>802-96304</t>
  </si>
  <si>
    <t>VAYNERFUND</t>
  </si>
  <si>
    <t>VAYNERFUND, LLC</t>
  </si>
  <si>
    <t>315 PARK AVENUE SOUTH</t>
  </si>
  <si>
    <t>FLOOR 16</t>
  </si>
  <si>
    <t>646-205-9866</t>
  </si>
  <si>
    <t>802-74492</t>
  </si>
  <si>
    <t>NORTHWOODS CAPITAL MANAGEMENT PARTNERS, LLC</t>
  </si>
  <si>
    <t>330 MADISON AVENUE</t>
  </si>
  <si>
    <t>10017-5022</t>
  </si>
  <si>
    <t>212 886 1660</t>
  </si>
  <si>
    <t>212 886 1628</t>
  </si>
  <si>
    <t>802-75695</t>
  </si>
  <si>
    <t>SEED FUND ADVISORY</t>
  </si>
  <si>
    <t>+230 4673000</t>
  </si>
  <si>
    <t>+230 4674000</t>
  </si>
  <si>
    <t>802-74865</t>
  </si>
  <si>
    <t>CICC INVESTMENT ADVISORY COMPANY LIMITED</t>
  </si>
  <si>
    <t>29/F ONE IFC, 1 HARBOUR VIEW STREET</t>
  </si>
  <si>
    <t>852 28722000</t>
  </si>
  <si>
    <t>852 28722100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</si>
  <si>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</si>
  <si>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</si>
  <si>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</si>
  <si>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</si>
  <si>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</si>
  <si>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</si>
  <si>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802-106494</t>
  </si>
  <si>
    <t>WAYPOINTE LIMITED</t>
  </si>
  <si>
    <t>8/F, SUITE 818, CYBERPORT 1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</si>
  <si>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</si>
  <si>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</si>
  <si>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</si>
  <si>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</si>
  <si>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</si>
  <si>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</si>
  <si>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</si>
  <si>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</si>
  <si>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</si>
  <si>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</si>
  <si>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</si>
  <si>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</si>
  <si>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</si>
  <si>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</si>
  <si>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</si>
  <si>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</si>
  <si>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</si>
  <si>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</si>
  <si>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</si>
  <si>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</si>
  <si>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</si>
  <si>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</si>
  <si>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</si>
  <si>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</si>
  <si>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</si>
  <si>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</si>
  <si>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</si>
  <si>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</si>
  <si>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</si>
  <si>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</si>
  <si>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</si>
  <si>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</si>
  <si>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</si>
  <si>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</si>
  <si>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</si>
  <si>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</si>
  <si>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</si>
  <si>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</si>
  <si>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</si>
  <si>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</si>
  <si>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</si>
  <si>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</si>
  <si>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</si>
  <si>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</si>
  <si>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</si>
  <si>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</si>
  <si>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</si>
  <si>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</si>
  <si>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</si>
  <si>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</si>
  <si>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</si>
  <si>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802-75820</t>
  </si>
  <si>
    <t>WHITNEY HOLDINGS LLC</t>
  </si>
  <si>
    <t>130 MAIN STREET</t>
  </si>
  <si>
    <t>203-716-6100</t>
  </si>
  <si>
    <t>203-966-5625</t>
  </si>
  <si>
    <t>802-85187</t>
  </si>
  <si>
    <t>MARCH ALTUS CAPITAL MANAGEMENT LP</t>
  </si>
  <si>
    <t>55 RAILROAD AVENUE</t>
  </si>
  <si>
    <t>203-983-4900</t>
  </si>
  <si>
    <t>549300M1RACH6I7KG593</t>
  </si>
  <si>
    <t>802-78685</t>
  </si>
  <si>
    <t>DEVELOP MICHIGAN MANAGEMENT GROUP, LLC</t>
  </si>
  <si>
    <t>802-106921</t>
  </si>
  <si>
    <t>MOSAICO MANAGEMENT, LLC</t>
  </si>
  <si>
    <t>917-922-3745</t>
  </si>
  <si>
    <t>802-107139</t>
  </si>
  <si>
    <t>SPEYSIDE PRIVATE FUND ADVISERS LLC</t>
  </si>
  <si>
    <t>150 NORTH 1ST STREET</t>
  </si>
  <si>
    <t>BRIGHTON</t>
  </si>
  <si>
    <t>855-233-5695</t>
  </si>
  <si>
    <t>802-106658</t>
  </si>
  <si>
    <t>CAVALRY MANAGEMENT GROUP</t>
  </si>
  <si>
    <t>CAVALRY MANAGEMENT GROUP, LLC</t>
  </si>
  <si>
    <t>3 EMBARCADERO CENTER</t>
  </si>
  <si>
    <t>415-439-7000</t>
  </si>
  <si>
    <t>415-439-7171</t>
  </si>
  <si>
    <t>549300OGEBX1T7OZZQ35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</si>
  <si>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</si>
  <si>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</si>
  <si>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</si>
  <si>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</si>
  <si>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</si>
  <si>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</si>
  <si>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</si>
  <si>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</si>
  <si>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</si>
  <si>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</si>
  <si>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</si>
  <si>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</si>
  <si>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</si>
  <si>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</si>
  <si>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212-256-8750</t>
  </si>
  <si>
    <t>646-395-1463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</si>
  <si>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</si>
  <si>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</si>
  <si>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</si>
  <si>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</si>
  <si>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</si>
  <si>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</si>
  <si>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</si>
  <si>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</si>
  <si>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</si>
  <si>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</si>
  <si>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</si>
  <si>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</si>
  <si>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</si>
  <si>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</si>
  <si>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</si>
  <si>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</si>
  <si>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</si>
  <si>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</si>
  <si>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</si>
  <si>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</si>
  <si>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</si>
  <si>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</si>
  <si>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</si>
  <si>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</si>
  <si>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</si>
  <si>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</si>
  <si>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</si>
  <si>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</si>
  <si>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</si>
  <si>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</si>
  <si>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</si>
  <si>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</si>
  <si>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</si>
  <si>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</si>
  <si>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</si>
  <si>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</si>
  <si>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</si>
  <si>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646-528-5521</t>
  </si>
  <si>
    <t>212 728-9705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</si>
  <si>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</si>
  <si>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</si>
  <si>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</si>
  <si>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</si>
  <si>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</si>
  <si>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</si>
  <si>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</si>
  <si>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802-80979</t>
  </si>
  <si>
    <t>HALO ADVISORS, LLC</t>
  </si>
  <si>
    <t>710 EVANS ST</t>
  </si>
  <si>
    <t>FRANKLIN</t>
  </si>
  <si>
    <t>615-586-5306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</si>
  <si>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</si>
  <si>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</si>
  <si>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</si>
  <si>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</si>
  <si>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</si>
  <si>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</si>
  <si>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</si>
  <si>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</si>
  <si>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</si>
  <si>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</si>
  <si>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</si>
  <si>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</si>
  <si>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</si>
  <si>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802-78468</t>
  </si>
  <si>
    <t>MFO CAPITAL LIMITED</t>
  </si>
  <si>
    <t>+1 284 494 22 04</t>
  </si>
  <si>
    <t>+1 284 494 55 35</t>
  </si>
  <si>
    <t>802-78467</t>
  </si>
  <si>
    <t>MYDA ADVISORS LLC</t>
  </si>
  <si>
    <t>700 ROCKAWAY TURNPIKE</t>
  </si>
  <si>
    <t>LAWRENCE</t>
  </si>
  <si>
    <t>516-400-9757</t>
  </si>
  <si>
    <t>212-201-2121</t>
  </si>
  <si>
    <t>802-79191</t>
  </si>
  <si>
    <t>NISHKAMA CAPITAL LLC</t>
  </si>
  <si>
    <t>489 5TH AVE</t>
  </si>
  <si>
    <t>646-937-9807</t>
  </si>
  <si>
    <t>802-88217</t>
  </si>
  <si>
    <t>FIR TREE SOF VI (CAYMAN), LTD.</t>
  </si>
  <si>
    <t>DMS HOUSE</t>
  </si>
  <si>
    <t>20 GENESIS CLOSE</t>
  </si>
  <si>
    <t>1-345-749-2477</t>
  </si>
  <si>
    <t>802-106564</t>
  </si>
  <si>
    <t>SCIENCAST MANAGEMENT LP</t>
  </si>
  <si>
    <t>212 CARNEGIE CENTER</t>
  </si>
  <si>
    <t>609-917-3298</t>
  </si>
  <si>
    <t>802-81102</t>
  </si>
  <si>
    <t>ROSS CREEK CAPITAL MANAGEMENT, LLC</t>
  </si>
  <si>
    <t>100 PINE STREET</t>
  </si>
  <si>
    <t>415-615-5242</t>
  </si>
  <si>
    <t>802-81186</t>
  </si>
  <si>
    <t>MBF HEALTHCARE MANAGEMENT, LLC</t>
  </si>
  <si>
    <t>121 ALHAMBRA PLAZA</t>
  </si>
  <si>
    <t>305-476-5161</t>
  </si>
  <si>
    <t>305-461-4999</t>
  </si>
  <si>
    <t>802-106944</t>
  </si>
  <si>
    <t>REDVIEW CAPITAL ADVISORS LTD.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</si>
  <si>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</si>
  <si>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</si>
  <si>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</si>
  <si>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</si>
  <si>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</si>
  <si>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</si>
  <si>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</si>
  <si>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802-79778</t>
  </si>
  <si>
    <t>CHINA EVERBRIGHT ASSETS MANAGEMENT LIMITED</t>
  </si>
  <si>
    <t>ROOM 2903 FAR EAST FINANCE CENTRE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</si>
  <si>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</si>
  <si>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</si>
  <si>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</si>
  <si>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</si>
  <si>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</si>
  <si>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</si>
  <si>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</si>
  <si>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</si>
  <si>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</si>
  <si>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</si>
  <si>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</si>
  <si>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</si>
  <si>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</si>
  <si>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</si>
  <si>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</si>
  <si>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</si>
  <si>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STREET 12TH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</si>
  <si>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</si>
  <si>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</si>
  <si>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</si>
  <si>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</si>
  <si>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</si>
  <si>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</si>
  <si>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</si>
  <si>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</si>
  <si>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</si>
  <si>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</si>
  <si>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</si>
  <si>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</si>
  <si>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</si>
  <si>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</si>
  <si>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</si>
  <si>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</si>
  <si>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</si>
  <si>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</si>
  <si>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</si>
  <si>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</si>
  <si>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</si>
  <si>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</si>
  <si>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</si>
  <si>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</si>
  <si>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</si>
  <si>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802-77779</t>
  </si>
  <si>
    <t>NUMEN INVESTMENTS LIMITED</t>
  </si>
  <si>
    <t>LEVEL 4, SUITE 4, PORTOMASO TOWER</t>
  </si>
  <si>
    <t>ST. JULIANS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</si>
  <si>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</si>
  <si>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</si>
  <si>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</si>
  <si>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</si>
  <si>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</si>
  <si>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802-80923</t>
  </si>
  <si>
    <t>FIRST GESTAO DE INVESTIMENTOS S.A.</t>
  </si>
  <si>
    <t>AV. 9 DE JULHO 5593, 8 ANDAR, CJ. 81/82</t>
  </si>
  <si>
    <t>BAIRRO JARDIM PAULISTA</t>
  </si>
  <si>
    <t>01407-200</t>
  </si>
  <si>
    <t>55-11-3218-0023</t>
  </si>
  <si>
    <t>228 PARK AVENUE SOUTH, SUITE 96016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</si>
  <si>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</si>
  <si>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</si>
  <si>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</si>
  <si>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</si>
  <si>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</si>
  <si>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</si>
  <si>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802-81118</t>
  </si>
  <si>
    <t>MATH + MAGIC IV LLC</t>
  </si>
  <si>
    <t>1314 NORTH KING STREET</t>
  </si>
  <si>
    <t>WILMINGTON</t>
  </si>
  <si>
    <t>310-954-1050</t>
  </si>
  <si>
    <t>310-954-1060</t>
  </si>
  <si>
    <t>P.O. BOX 1760</t>
  </si>
  <si>
    <t>90406-1760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</si>
  <si>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</si>
  <si>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</si>
  <si>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</si>
  <si>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</si>
  <si>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</si>
  <si>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</si>
  <si>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</si>
  <si>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</si>
  <si>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</si>
  <si>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</si>
  <si>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</si>
  <si>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</si>
  <si>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802-80090</t>
  </si>
  <si>
    <t>1776 MANAGEMENT, LLC</t>
  </si>
  <si>
    <t>1133 15TH STREET NW</t>
  </si>
  <si>
    <t>202 262 7691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</si>
  <si>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</si>
  <si>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</si>
  <si>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</si>
  <si>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</si>
  <si>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</si>
  <si>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</si>
  <si>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</si>
  <si>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</si>
  <si>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</si>
  <si>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</si>
  <si>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</si>
  <si>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</si>
  <si>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</si>
  <si>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</si>
  <si>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</si>
  <si>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</si>
  <si>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</si>
  <si>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</si>
  <si>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</si>
  <si>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</si>
  <si>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</si>
  <si>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</si>
  <si>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</si>
  <si>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</si>
  <si>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802-79256</t>
  </si>
  <si>
    <t>RAISSON CAPITAL ADVISORS LTD.</t>
  </si>
  <si>
    <t>18 FORT STREET</t>
  </si>
  <si>
    <t>802-80906</t>
  </si>
  <si>
    <t>AFTON CAPITAL MANAGEMENT</t>
  </si>
  <si>
    <t>AFTON CAPITAL MANAGEMENT, LLC</t>
  </si>
  <si>
    <t>4720 PIEDMONT ROW DRIVE</t>
  </si>
  <si>
    <t>704-333-3110</t>
  </si>
  <si>
    <t>704-643-2010</t>
  </si>
  <si>
    <t>802-80059</t>
  </si>
  <si>
    <t>FGI FUND MANAGEMENT, L.P.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</si>
  <si>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</si>
  <si>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</si>
  <si>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</si>
  <si>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</si>
  <si>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</si>
  <si>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</si>
  <si>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</si>
  <si>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</si>
  <si>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</si>
  <si>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</si>
  <si>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</si>
  <si>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</si>
  <si>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</si>
  <si>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</si>
  <si>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</si>
  <si>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</si>
  <si>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</si>
  <si>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</si>
  <si>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</si>
  <si>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</si>
  <si>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</si>
  <si>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</si>
  <si>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</si>
  <si>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</si>
  <si>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</si>
  <si>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802-81044</t>
  </si>
  <si>
    <t>PURPLE BRIDGE MANAGEMENT, LLC</t>
  </si>
  <si>
    <t>210 RIDGE MCINTIRE ROAD, SUITE 300</t>
  </si>
  <si>
    <t>(434) 979-7240</t>
  </si>
  <si>
    <t>(434) 979-7528</t>
  </si>
  <si>
    <t>47-2674595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</si>
  <si>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</si>
  <si>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</si>
  <si>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</si>
  <si>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</si>
  <si>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</si>
  <si>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</si>
  <si>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802-106620</t>
  </si>
  <si>
    <t>BISLETT MANAGEMENT LLC</t>
  </si>
  <si>
    <t>200 SHERIDAN #408</t>
  </si>
  <si>
    <t>650-322-7600</t>
  </si>
  <si>
    <t>P.O. BOX 61179</t>
  </si>
  <si>
    <t>94306-1179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</si>
  <si>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</si>
  <si>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</si>
  <si>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</si>
  <si>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</si>
  <si>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</si>
  <si>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</si>
  <si>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</si>
  <si>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</si>
  <si>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</si>
  <si>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</si>
  <si>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</si>
  <si>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</si>
  <si>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</si>
  <si>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</si>
  <si>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</si>
  <si>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</si>
  <si>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</si>
  <si>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</si>
  <si>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</si>
  <si>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</si>
  <si>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</si>
  <si>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</si>
  <si>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</si>
  <si>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</si>
  <si>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</si>
  <si>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</si>
  <si>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802-75926</t>
  </si>
  <si>
    <t>HERKULES PRIVATE EQUITY II (GP-II) LIMITED</t>
  </si>
  <si>
    <t>+44 1534 833 000</t>
  </si>
  <si>
    <t>+44 1534 833 033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</si>
  <si>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</si>
  <si>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</si>
  <si>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</si>
  <si>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</si>
  <si>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</si>
  <si>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</si>
  <si>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</si>
  <si>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</si>
  <si>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</si>
  <si>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</si>
  <si>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</si>
  <si>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</si>
  <si>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</si>
  <si>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</si>
  <si>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</si>
  <si>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</si>
  <si>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</si>
  <si>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</si>
  <si>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</si>
  <si>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</si>
  <si>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</si>
  <si>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</si>
  <si>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</si>
  <si>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</si>
  <si>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</si>
  <si>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</si>
  <si>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</si>
  <si>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</si>
  <si>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</si>
  <si>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802-78433</t>
  </si>
  <si>
    <t>TYVOR CAPITAL, LLC</t>
  </si>
  <si>
    <t>1415 W. 22ND STREET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</si>
  <si>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</si>
  <si>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</si>
  <si>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</si>
  <si>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</si>
  <si>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</si>
  <si>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</si>
  <si>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</si>
  <si>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</si>
  <si>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802-107014</t>
  </si>
  <si>
    <t>MILE 26 CAPITAL LP</t>
  </si>
  <si>
    <t>60 ARCH STREET</t>
  </si>
  <si>
    <t>06830-2507</t>
  </si>
  <si>
    <t>802-107147</t>
  </si>
  <si>
    <t>SEAVIEW CPM LP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</si>
  <si>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</si>
  <si>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</si>
  <si>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</si>
  <si>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</si>
  <si>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</si>
  <si>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</si>
  <si>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802-75981</t>
  </si>
  <si>
    <t>IL&amp;FS INVESTMENT ADVISORS LLC</t>
  </si>
  <si>
    <t>IFS COURT, BANK STREET ,TWENTYEIGHT, CYBERCITY</t>
  </si>
  <si>
    <t>802-77081</t>
  </si>
  <si>
    <t>FOURTH DIMENSION CAPITAL PARTNERS, LLC</t>
  </si>
  <si>
    <t>941-918-9749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</si>
  <si>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</si>
  <si>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</si>
  <si>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</si>
  <si>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</si>
  <si>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</si>
  <si>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</si>
  <si>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802-75799</t>
  </si>
  <si>
    <t>HARMONY CAPITAL MANAGEMENT LP</t>
  </si>
  <si>
    <t>SUITE 23B</t>
  </si>
  <si>
    <t>646-494-2060</t>
  </si>
  <si>
    <t>212-355-2545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</si>
  <si>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</si>
  <si>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</si>
  <si>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</si>
  <si>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</si>
  <si>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</si>
  <si>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</si>
  <si>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2001, AGRICULTURAL BANK OF CHINA TOWER</t>
  </si>
  <si>
    <t>50 CONNAUGHT ROAD CENTRAL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</si>
  <si>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</si>
  <si>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</si>
  <si>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</si>
  <si>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</si>
  <si>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</si>
  <si>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</si>
  <si>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</si>
  <si>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</si>
  <si>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</si>
  <si>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</si>
  <si>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</si>
  <si>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</si>
  <si>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</si>
  <si>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</si>
  <si>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</si>
  <si>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</si>
  <si>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</si>
  <si>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</si>
  <si>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</si>
  <si>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</si>
  <si>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</si>
  <si>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</si>
  <si>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</si>
  <si>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</si>
  <si>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</si>
  <si>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</si>
  <si>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</si>
  <si>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</si>
  <si>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</si>
  <si>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</si>
  <si>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</si>
  <si>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</si>
  <si>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</si>
  <si>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</si>
  <si>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</si>
  <si>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</si>
  <si>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</si>
  <si>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</si>
  <si>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</si>
  <si>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</si>
  <si>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</si>
  <si>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802-78426</t>
  </si>
  <si>
    <t>MICAWBER CAPITAL</t>
  </si>
  <si>
    <t>MICAWBER CAPITAL, LLC</t>
  </si>
  <si>
    <t>617-401-7515</t>
  </si>
  <si>
    <t>617-401-7512</t>
  </si>
  <si>
    <t>46-1971536</t>
  </si>
  <si>
    <t>802-107116</t>
  </si>
  <si>
    <t>WESTFIELD INVESTMENT LLC</t>
  </si>
  <si>
    <t>1020 SPRINGFIELD AVENUE, SUITE #206</t>
  </si>
  <si>
    <t>908-232-6868</t>
  </si>
  <si>
    <t>908-232-6888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</si>
  <si>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</si>
  <si>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</si>
  <si>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</si>
  <si>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</si>
  <si>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</si>
  <si>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</si>
  <si>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</si>
  <si>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</si>
  <si>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</si>
  <si>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</si>
  <si>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</si>
  <si>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</si>
  <si>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</si>
  <si>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</si>
  <si>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</si>
  <si>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802-106864</t>
  </si>
  <si>
    <t>SIGNAL LIGHT MANAGEMENT, LLC</t>
  </si>
  <si>
    <t>8601 N. SCOTTSDALE ROAD, SUITE 300</t>
  </si>
  <si>
    <t>SCOTTSDALE</t>
  </si>
  <si>
    <t>917-224-2517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</si>
  <si>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</si>
  <si>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</si>
  <si>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</si>
  <si>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</si>
  <si>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</si>
  <si>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</si>
  <si>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</si>
  <si>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</si>
  <si>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</si>
  <si>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</si>
  <si>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</si>
  <si>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</si>
  <si>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</si>
  <si>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</si>
  <si>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</si>
  <si>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</si>
  <si>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</si>
  <si>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</si>
  <si>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</si>
  <si>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</si>
  <si>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</si>
  <si>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</si>
  <si>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</si>
  <si>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</si>
  <si>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</si>
  <si>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</si>
  <si>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</si>
  <si>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</si>
  <si>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</si>
  <si>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</si>
  <si>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</si>
  <si>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</si>
  <si>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</si>
  <si>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</si>
  <si>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</si>
  <si>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</si>
  <si>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212-218-3718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</si>
  <si>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</si>
  <si>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</si>
  <si>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</si>
  <si>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</si>
  <si>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</si>
  <si>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</si>
  <si>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</si>
  <si>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</si>
  <si>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</si>
  <si>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</si>
  <si>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</si>
  <si>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</si>
  <si>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</si>
  <si>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</si>
  <si>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</si>
  <si>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</si>
  <si>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</si>
  <si>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</si>
  <si>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</si>
  <si>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</si>
  <si>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</si>
  <si>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</si>
  <si>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</si>
  <si>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</si>
  <si>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</si>
  <si>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</si>
  <si>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</si>
  <si>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</si>
  <si>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</si>
  <si>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</si>
  <si>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</si>
  <si>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</si>
  <si>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</si>
  <si>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</si>
  <si>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</si>
  <si>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</si>
  <si>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</si>
  <si>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</si>
  <si>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</si>
  <si>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</si>
  <si>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</si>
  <si>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</si>
  <si>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</si>
  <si>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</si>
  <si>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</si>
  <si>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</si>
  <si>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</si>
  <si>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601 SOUTH CALIFORNIA AVENUE</t>
  </si>
  <si>
    <t>(650) 714-8533</t>
  </si>
  <si>
    <t>802-76034</t>
  </si>
  <si>
    <t>VERITY ADVISORS, LLC</t>
  </si>
  <si>
    <t>106 ALLEN RD</t>
  </si>
  <si>
    <t>908-647-1260</t>
  </si>
  <si>
    <t>908-647-1294</t>
  </si>
  <si>
    <t>802-77524</t>
  </si>
  <si>
    <t>MDR CAPITAL MANAGEMENT LLC</t>
  </si>
  <si>
    <t>583 BROADWAY</t>
  </si>
  <si>
    <t>646-590-9253</t>
  </si>
  <si>
    <t>917-591-1628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</si>
  <si>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</si>
  <si>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</si>
  <si>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</si>
  <si>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</si>
  <si>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</si>
  <si>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</si>
  <si>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</si>
  <si>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</si>
  <si>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</si>
  <si>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</si>
  <si>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</si>
  <si>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</si>
  <si>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</si>
  <si>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</si>
  <si>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</si>
  <si>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</si>
  <si>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</si>
  <si>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</si>
  <si>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</si>
  <si>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</si>
  <si>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</si>
  <si>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</si>
  <si>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</si>
  <si>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</si>
  <si>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</si>
  <si>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802-76791</t>
  </si>
  <si>
    <t>HILLSTREET CAPITAL, INC.</t>
  </si>
  <si>
    <t>807 ELM STREET</t>
  </si>
  <si>
    <t>513-651-0800</t>
  </si>
  <si>
    <t>513-412-3680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</si>
  <si>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</si>
  <si>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</si>
  <si>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</si>
  <si>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</si>
  <si>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</si>
  <si>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</si>
  <si>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</si>
  <si>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</si>
  <si>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</si>
  <si>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</si>
  <si>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</si>
  <si>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</si>
  <si>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802-106672</t>
  </si>
  <si>
    <t>GROW FUNDS LLC</t>
  </si>
  <si>
    <t>2104 WILLOW STREET</t>
  </si>
  <si>
    <t>619-717-8008</t>
  </si>
  <si>
    <t>802-106846</t>
  </si>
  <si>
    <t>RE CDO MANAGEMENT LLC</t>
  </si>
  <si>
    <t>7 BULFINCH PLACE</t>
  </si>
  <si>
    <t>617-570-4600</t>
  </si>
  <si>
    <t>617-570-4710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</si>
  <si>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</si>
  <si>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</si>
  <si>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</si>
  <si>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</si>
  <si>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</si>
  <si>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</si>
  <si>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</si>
  <si>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</si>
  <si>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</si>
  <si>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</si>
  <si>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</si>
  <si>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</si>
  <si>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</si>
  <si>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</si>
  <si>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</si>
  <si>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</si>
  <si>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</si>
  <si>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</si>
  <si>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</si>
  <si>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</si>
  <si>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</si>
  <si>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</si>
  <si>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</si>
  <si>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</si>
  <si>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</si>
  <si>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</si>
  <si>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</si>
  <si>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</si>
  <si>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</si>
  <si>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802-75937</t>
  </si>
  <si>
    <t>YORKTOWN PARTNERS LLC</t>
  </si>
  <si>
    <t>212-515-2100</t>
  </si>
  <si>
    <t>212-515-2105</t>
  </si>
  <si>
    <t>802-75181</t>
  </si>
  <si>
    <t>BROAD PEAK INVESTMENT MANAGEMENT LTD</t>
  </si>
  <si>
    <t>C/O BPIA  PTE LTD, 3 TEMASEK AVENUE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</si>
  <si>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</si>
  <si>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</si>
  <si>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</si>
  <si>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</si>
  <si>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</si>
  <si>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</si>
  <si>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</si>
  <si>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</si>
  <si>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</si>
  <si>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</si>
  <si>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</si>
  <si>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</si>
  <si>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SUITE 1525</t>
  </si>
  <si>
    <t>214-466-2031</t>
  </si>
  <si>
    <t>214-466-2035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</si>
  <si>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</si>
  <si>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</si>
  <si>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</si>
  <si>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</si>
  <si>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</si>
  <si>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</si>
  <si>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</si>
  <si>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</si>
  <si>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</si>
  <si>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</si>
  <si>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</si>
  <si>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</si>
  <si>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</si>
  <si>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</si>
  <si>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</si>
  <si>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</si>
  <si>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</si>
  <si>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</si>
  <si>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</si>
  <si>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</si>
  <si>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</si>
  <si>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</si>
  <si>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</si>
  <si>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</si>
  <si>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</si>
  <si>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</si>
  <si>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</si>
  <si>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</si>
  <si>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</si>
  <si>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</si>
  <si>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</si>
  <si>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</si>
  <si>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</si>
  <si>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</si>
  <si>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</si>
  <si>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</si>
  <si>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</si>
  <si>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</si>
  <si>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</si>
  <si>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</si>
  <si>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</si>
  <si>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</si>
  <si>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</si>
  <si>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</si>
  <si>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</si>
  <si>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</si>
  <si>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</si>
  <si>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</si>
  <si>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</si>
  <si>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802-74926</t>
  </si>
  <si>
    <t>MVM (US), LLC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</si>
  <si>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</si>
  <si>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</si>
  <si>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</si>
  <si>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</si>
  <si>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</si>
  <si>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</si>
  <si>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</si>
  <si>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</si>
  <si>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</si>
  <si>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</si>
  <si>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</si>
  <si>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</si>
  <si>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</si>
  <si>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</si>
  <si>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</si>
  <si>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</si>
  <si>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802-75745</t>
  </si>
  <si>
    <t>PW REAL ASSETS LLP</t>
  </si>
  <si>
    <t>55 ST JAMES'S STREET</t>
  </si>
  <si>
    <t>SW1A 1LA</t>
  </si>
  <si>
    <t>44 20 3102 2300</t>
  </si>
  <si>
    <t>44 20 3102 2301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</si>
  <si>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</si>
  <si>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</si>
  <si>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</si>
  <si>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</si>
  <si>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</si>
  <si>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</si>
  <si>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</si>
  <si>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</si>
  <si>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</si>
  <si>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</si>
  <si>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802-74882</t>
  </si>
  <si>
    <t>THEMES INVESTMENT MANAGEMENT LIMITED</t>
  </si>
  <si>
    <t>UNIT 3002-04, 30/F, GLOUCESTER TOWER, THE LANDMARK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</si>
  <si>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</si>
  <si>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</si>
  <si>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</si>
  <si>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</si>
  <si>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</si>
  <si>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</si>
  <si>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</si>
  <si>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</si>
  <si>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</si>
  <si>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</si>
  <si>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</si>
  <si>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</si>
  <si>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</si>
  <si>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802-79340</t>
  </si>
  <si>
    <t>HL CAPITAL, INC.</t>
  </si>
  <si>
    <t>59 FRONT STREET</t>
  </si>
  <si>
    <t>MILLBROOK</t>
  </si>
  <si>
    <t>212-983-3170</t>
  </si>
  <si>
    <t>845-677-6272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</si>
  <si>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</si>
  <si>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</si>
  <si>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</si>
  <si>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</si>
  <si>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</si>
  <si>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</si>
  <si>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</si>
  <si>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</si>
  <si>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</si>
  <si>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</si>
  <si>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</si>
  <si>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</si>
  <si>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</si>
  <si>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</si>
  <si>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802-77813</t>
  </si>
  <si>
    <t>RFC TRADING, LLC</t>
  </si>
  <si>
    <t>1122 CONEY ISLAND AVENUE</t>
  </si>
  <si>
    <t>7185227373 EXT 236</t>
  </si>
  <si>
    <t>802-79344</t>
  </si>
  <si>
    <t>GLOBIS CAPITAL MANAGEMENT L.P.</t>
  </si>
  <si>
    <t>805 THIRD AVENUE - 15TH FLOOR</t>
  </si>
  <si>
    <t>212-847-3248</t>
  </si>
  <si>
    <t>917-210-2402</t>
  </si>
  <si>
    <t>802-77324</t>
  </si>
  <si>
    <t>OGBORNE CAPITAL MANAGEMENT, LLC.</t>
  </si>
  <si>
    <t>220 HALLECK ST.</t>
  </si>
  <si>
    <t>415-876-3000</t>
  </si>
  <si>
    <t>802-79158</t>
  </si>
  <si>
    <t>WHITESTONE MONEY WISE INVESTMENT PARTNERS LLC</t>
  </si>
  <si>
    <t>212-984-7836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</si>
  <si>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</si>
  <si>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</si>
  <si>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</si>
  <si>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</si>
  <si>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</si>
  <si>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</si>
  <si>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</si>
  <si>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</si>
  <si>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</si>
  <si>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</si>
  <si>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</si>
  <si>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</si>
  <si>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</si>
  <si>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</si>
  <si>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</si>
  <si>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</si>
  <si>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</si>
  <si>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802-75129</t>
  </si>
  <si>
    <t>O-CAP MANAGEMENT, L.P.</t>
  </si>
  <si>
    <t>600 MADISON AVENUE</t>
  </si>
  <si>
    <t>14TH FL.</t>
  </si>
  <si>
    <t>212-554-4622</t>
  </si>
  <si>
    <t>646-225-5208</t>
  </si>
  <si>
    <t>802-79303</t>
  </si>
  <si>
    <t>WESTCLIFF CAPITAL MANAGEMENT LLC</t>
  </si>
  <si>
    <t>200 7TH AVE</t>
  </si>
  <si>
    <t>SUITE 105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</si>
  <si>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</si>
  <si>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</si>
  <si>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</si>
  <si>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</si>
  <si>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</si>
  <si>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</si>
  <si>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</si>
  <si>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</si>
  <si>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</si>
  <si>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</si>
  <si>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484-928-1645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</si>
  <si>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</si>
  <si>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</si>
  <si>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</si>
  <si>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</si>
  <si>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</si>
  <si>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</si>
  <si>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802-106565</t>
  </si>
  <si>
    <t>CALDERA CAPITAL, LLC</t>
  </si>
  <si>
    <t>214-914-6430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</si>
  <si>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</si>
  <si>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</si>
  <si>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</si>
  <si>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</si>
  <si>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</si>
  <si>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</si>
  <si>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</si>
  <si>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</si>
  <si>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</si>
  <si>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</si>
  <si>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</si>
  <si>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</si>
  <si>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</si>
  <si>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802-80689</t>
  </si>
  <si>
    <t>IROQUOIS CAPITAL MANAGEMENT, LLC</t>
  </si>
  <si>
    <t>205 EAST 42ND STREET</t>
  </si>
  <si>
    <t>212-974-3070</t>
  </si>
  <si>
    <t>347-408-0969</t>
  </si>
  <si>
    <t>802-78107</t>
  </si>
  <si>
    <t>VALIANCE ASSET MANAGEMENT LIMITED</t>
  </si>
  <si>
    <t>1ST FLOOR, TUDOR HOUSE</t>
  </si>
  <si>
    <t>GY1 1DB</t>
  </si>
  <si>
    <t>+44 (0) 1481 711822</t>
  </si>
  <si>
    <t>13 HANOVER SQUARE</t>
  </si>
  <si>
    <t>W1S 1HN</t>
  </si>
  <si>
    <t>802-76199</t>
  </si>
  <si>
    <t>NEW CAPITAL MANAGEMENT, INC.</t>
  </si>
  <si>
    <t>802-99362</t>
  </si>
  <si>
    <t>WATER ISLAND ADVISORS, LLC</t>
  </si>
  <si>
    <t>802-106967</t>
  </si>
  <si>
    <t>CAPCOL MANAGEMENT LLC</t>
  </si>
  <si>
    <t>1230 AVE OF THE AMERICAS</t>
  </si>
  <si>
    <t>212-621-4700</t>
  </si>
  <si>
    <t>212-621-4720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</si>
  <si>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</si>
  <si>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</si>
  <si>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</si>
  <si>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</si>
  <si>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</si>
  <si>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</si>
  <si>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</si>
  <si>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</si>
  <si>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</si>
  <si>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</si>
  <si>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</si>
  <si>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</si>
  <si>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</si>
  <si>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</si>
  <si>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</si>
  <si>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</si>
  <si>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</si>
  <si>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</si>
  <si>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</si>
  <si>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</si>
  <si>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</si>
  <si>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</si>
  <si>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</si>
  <si>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802-77976</t>
  </si>
  <si>
    <t>ICONICAL FUND ADVISORS</t>
  </si>
  <si>
    <t>ICONICAL FUND ADVISORS, LLC</t>
  </si>
  <si>
    <t>15260 VENTURA BOULEVARD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</si>
  <si>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</si>
  <si>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</si>
  <si>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</si>
  <si>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</si>
  <si>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</si>
  <si>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</si>
  <si>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802-80654</t>
  </si>
  <si>
    <t>IMMERSION CAPITAL LLP</t>
  </si>
  <si>
    <t>MOSS HOUSE</t>
  </si>
  <si>
    <t>15 -16 BROOKS MEWS</t>
  </si>
  <si>
    <t>+44 20 3780 7000</t>
  </si>
  <si>
    <t>213800EVYNC1FUWFXF44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</si>
  <si>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</si>
  <si>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</si>
  <si>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</si>
  <si>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</si>
  <si>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</si>
  <si>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</si>
  <si>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</si>
  <si>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</si>
  <si>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</si>
  <si>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</si>
  <si>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</si>
  <si>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</si>
  <si>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</si>
  <si>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</si>
  <si>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</si>
  <si>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</si>
  <si>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</si>
  <si>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</si>
  <si>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</si>
  <si>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</si>
  <si>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</si>
  <si>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</si>
  <si>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</si>
  <si>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</si>
  <si>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</si>
  <si>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</si>
  <si>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</si>
  <si>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</si>
  <si>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</si>
  <si>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</si>
  <si>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</si>
  <si>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</si>
  <si>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</si>
  <si>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</si>
  <si>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</si>
  <si>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</si>
  <si>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</si>
  <si>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</si>
  <si>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</si>
  <si>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</si>
  <si>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802-75796</t>
  </si>
  <si>
    <t>CATALYST MICROFINANCE INVESTMENT COMPANY</t>
  </si>
  <si>
    <t>9TH FLOOR, RAFFLES TOWER</t>
  </si>
  <si>
    <t>230-404-6060</t>
  </si>
  <si>
    <t>230-468-1616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</si>
  <si>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</si>
  <si>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</si>
  <si>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</si>
  <si>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</si>
  <si>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</si>
  <si>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</si>
  <si>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</si>
  <si>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</si>
  <si>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</si>
  <si>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</si>
  <si>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</si>
  <si>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</si>
  <si>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</si>
  <si>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</si>
  <si>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</si>
  <si>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</si>
  <si>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802-106852</t>
  </si>
  <si>
    <t>PETROLEUM EQUITY (JERSEY) MANAGER LIMITED</t>
  </si>
  <si>
    <t>44 ESPLANADE</t>
  </si>
  <si>
    <t>JE4 9WG</t>
  </si>
  <si>
    <t>0044-1534-504000</t>
  </si>
  <si>
    <t>0044-1534-504444</t>
  </si>
  <si>
    <t>802-78716</t>
  </si>
  <si>
    <t>OAKUM BAY CAPITAL, LLC</t>
  </si>
  <si>
    <t>646-470-4441</t>
  </si>
  <si>
    <t>802-106778</t>
  </si>
  <si>
    <t>SUN-ARES MANAGEMENT PRIVATE LIMITED</t>
  </si>
  <si>
    <t>C/O ALTER DOMUS</t>
  </si>
  <si>
    <t>61 ROBINSON ROAD # 13-01A, ROBINSON CENTRE</t>
  </si>
  <si>
    <t>65-6323-5302</t>
  </si>
  <si>
    <t>65-6722-8576</t>
  </si>
  <si>
    <t>PRIVATE COMPANY LIMITED BY SHARES - SINGAPORE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</si>
  <si>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</si>
  <si>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</si>
  <si>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</si>
  <si>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</si>
  <si>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</si>
  <si>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</si>
  <si>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</si>
  <si>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</si>
  <si>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</si>
  <si>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</si>
  <si>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</si>
  <si>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</si>
  <si>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</si>
  <si>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</si>
  <si>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802-81028</t>
  </si>
  <si>
    <t>PLUSTICK MANAGEMENT LLC</t>
  </si>
  <si>
    <t>600 E. WATER ST.</t>
  </si>
  <si>
    <t>SUITE E</t>
  </si>
  <si>
    <t>434-977-9228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</si>
  <si>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</si>
  <si>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</si>
  <si>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</si>
  <si>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</si>
  <si>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</si>
  <si>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</si>
  <si>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</si>
  <si>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</si>
  <si>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</si>
  <si>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</si>
  <si>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</si>
  <si>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</si>
  <si>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</si>
  <si>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</si>
  <si>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</si>
  <si>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</si>
  <si>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</si>
  <si>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212 905 8646</t>
  </si>
  <si>
    <t>212 905 8641</t>
  </si>
  <si>
    <t>802-80271</t>
  </si>
  <si>
    <t>CYPF MANAGER, LLC</t>
  </si>
  <si>
    <t>301-807-6390</t>
  </si>
  <si>
    <t>301-299-3495</t>
  </si>
  <si>
    <t>802-106653</t>
  </si>
  <si>
    <t>ALTVISOR, LLC</t>
  </si>
  <si>
    <t>11521 BLOCKER DRIVE</t>
  </si>
  <si>
    <t>AUBURN</t>
  </si>
  <si>
    <t>415-715-7814</t>
  </si>
  <si>
    <t>650-332-2354</t>
  </si>
  <si>
    <t>802-74717</t>
  </si>
  <si>
    <t>TEMPERED INVESTMENT MANAGEMENT LTD.</t>
  </si>
  <si>
    <t>778-279-7700</t>
  </si>
  <si>
    <t>778-279-7100</t>
  </si>
  <si>
    <t>802-106997</t>
  </si>
  <si>
    <t>WESTERN FAMILY VALUE, LLC</t>
  </si>
  <si>
    <t>214-756-6016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</si>
  <si>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</si>
  <si>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</si>
  <si>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</si>
  <si>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</si>
  <si>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</si>
  <si>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</si>
  <si>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</si>
  <si>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</si>
  <si>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</si>
  <si>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</si>
  <si>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</si>
  <si>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</si>
  <si>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</si>
  <si>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</si>
  <si>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</si>
  <si>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</si>
  <si>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</si>
  <si>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</si>
  <si>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</si>
  <si>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</si>
  <si>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</si>
  <si>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</si>
  <si>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</si>
  <si>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</si>
  <si>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</si>
  <si>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</si>
  <si>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</si>
  <si>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</si>
  <si>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</si>
  <si>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</si>
  <si>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</si>
  <si>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</si>
  <si>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</si>
  <si>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</si>
  <si>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</si>
  <si>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802-77423</t>
  </si>
  <si>
    <t>DEMPSEY HILL CAPITAL PTE LTD</t>
  </si>
  <si>
    <t>31 ANN SIANG ROAD</t>
  </si>
  <si>
    <t>+65 6221 5010</t>
  </si>
  <si>
    <t>+65 6221 5016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</si>
  <si>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</si>
  <si>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</si>
  <si>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</si>
  <si>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</si>
  <si>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</si>
  <si>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</si>
  <si>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</si>
  <si>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</si>
  <si>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</si>
  <si>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</si>
  <si>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</si>
  <si>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</si>
  <si>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</si>
  <si>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</si>
  <si>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</si>
  <si>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</si>
  <si>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</si>
  <si>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</si>
  <si>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802-79135</t>
  </si>
  <si>
    <t>SERRADO CAPITAL LLC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</si>
  <si>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</si>
  <si>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</si>
  <si>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</si>
  <si>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</si>
  <si>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</si>
  <si>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</si>
  <si>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</si>
  <si>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</si>
  <si>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</si>
  <si>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</si>
  <si>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</si>
  <si>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</si>
  <si>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</si>
  <si>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</si>
  <si>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</si>
  <si>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</si>
  <si>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</si>
  <si>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</si>
  <si>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</si>
  <si>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</si>
  <si>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</si>
  <si>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</si>
  <si>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</si>
  <si>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</si>
  <si>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</si>
  <si>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</si>
  <si>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</si>
  <si>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</si>
  <si>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</si>
  <si>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</si>
  <si>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</si>
  <si>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802-87178</t>
  </si>
  <si>
    <t>C12 CAPITAL MANAGEMENT</t>
  </si>
  <si>
    <t>C12 CAPITAL MANAGEMENT LP</t>
  </si>
  <si>
    <t>802-80185</t>
  </si>
  <si>
    <t>GOUDY PARK MANAGEMENT, LLC</t>
  </si>
  <si>
    <t>312-622-2133</t>
  </si>
  <si>
    <t>802-107306</t>
  </si>
  <si>
    <t>ASL MANAGEMENT LLC</t>
  </si>
  <si>
    <t>(203) 524 6415</t>
  </si>
  <si>
    <t>802-107088</t>
  </si>
  <si>
    <t>SEALIGHT CAPITAL LLP</t>
  </si>
  <si>
    <t>EC2R 7AE</t>
  </si>
  <si>
    <t>0207 523 8011</t>
  </si>
  <si>
    <t>213800UGGCRWIWNHC666</t>
  </si>
  <si>
    <t>802-80727</t>
  </si>
  <si>
    <t>ABBERTON CAPITAL MANAGEMENT L.P</t>
  </si>
  <si>
    <t>802-106796</t>
  </si>
  <si>
    <t>CAVU VENTURE PARTNERS</t>
  </si>
  <si>
    <t>CAVU VENTURE PARTNERS, LLC</t>
  </si>
  <si>
    <t>646-843-0578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</si>
  <si>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</si>
  <si>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</si>
  <si>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</si>
  <si>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</si>
  <si>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</si>
  <si>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</si>
  <si>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</si>
  <si>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</si>
  <si>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</si>
  <si>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</si>
  <si>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</si>
  <si>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</si>
  <si>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</si>
  <si>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</si>
  <si>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</si>
  <si>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101 CALIFORNIA STREET</t>
  </si>
  <si>
    <t>SUITE 4100</t>
  </si>
  <si>
    <t>415-692-5196</t>
  </si>
  <si>
    <t>415-358-8396</t>
  </si>
  <si>
    <t>802-80092</t>
  </si>
  <si>
    <t>YIELD CAPITAL PARTNERS LLC</t>
  </si>
  <si>
    <t>21ST FLR</t>
  </si>
  <si>
    <t>212-883-3333</t>
  </si>
  <si>
    <t>212-984-2331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</si>
  <si>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</si>
  <si>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</si>
  <si>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</si>
  <si>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</si>
  <si>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</si>
  <si>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</si>
  <si>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802-79885</t>
  </si>
  <si>
    <t>DAWSON &amp; DAWSON MANAGEMENT LLC</t>
  </si>
  <si>
    <t>HARVESTPORT MANAGEMENT LLC</t>
  </si>
  <si>
    <t>310-430-1096</t>
  </si>
  <si>
    <t>802-75860</t>
  </si>
  <si>
    <t>ALTOR FUND III GP LIMITED</t>
  </si>
  <si>
    <t>+44 1534 833000</t>
  </si>
  <si>
    <t>+44 1534 833033</t>
  </si>
  <si>
    <t>213008M7H71WN6RAP92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</si>
  <si>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</si>
  <si>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</si>
  <si>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</si>
  <si>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</si>
  <si>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</si>
  <si>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</si>
  <si>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802-106551</t>
  </si>
  <si>
    <t>HNA INVESTMENT MANAGEMENT LLC</t>
  </si>
  <si>
    <t>225 LIBERTY STREET</t>
  </si>
  <si>
    <t>212-268-3000</t>
  </si>
  <si>
    <t>802-76916</t>
  </si>
  <si>
    <t>CAPULA  INVESTMENT MANAGEMENT ASIA LIMITED</t>
  </si>
  <si>
    <t>1507-10, ICBC TOWER</t>
  </si>
  <si>
    <t>802-80261</t>
  </si>
  <si>
    <t>LEERINK PHARMACEUTICAL INVESTMENTS LLC</t>
  </si>
  <si>
    <t>ONE FEDERAL STREET</t>
  </si>
  <si>
    <t>617-918-4061</t>
  </si>
  <si>
    <t>617-918-4117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</si>
  <si>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</si>
  <si>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</si>
  <si>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</si>
  <si>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</si>
  <si>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</si>
  <si>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</si>
  <si>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646-571-8215</t>
  </si>
  <si>
    <t>802-79792</t>
  </si>
  <si>
    <t>FONDREN MANAGEMENT LP</t>
  </si>
  <si>
    <t>1177 WEST LOOP SOUTH</t>
  </si>
  <si>
    <t>SUITE 1625</t>
  </si>
  <si>
    <t>713-482-2196</t>
  </si>
  <si>
    <t>832-202-0207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</si>
  <si>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</si>
  <si>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</si>
  <si>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</si>
  <si>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</si>
  <si>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</si>
  <si>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</si>
  <si>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</si>
  <si>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</si>
  <si>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</si>
  <si>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</si>
  <si>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</si>
  <si>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802-77484</t>
  </si>
  <si>
    <t>SELECT ADVISORS, L.L.C.</t>
  </si>
  <si>
    <t>49 GREENWICH AVENUE</t>
  </si>
  <si>
    <t>FLOOR 3</t>
  </si>
  <si>
    <t>203-661-2220</t>
  </si>
  <si>
    <t>203-661-2213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</si>
  <si>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</si>
  <si>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</si>
  <si>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</si>
  <si>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</si>
  <si>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</si>
  <si>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</si>
  <si>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</si>
  <si>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</si>
  <si>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</si>
  <si>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</si>
  <si>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802-106717</t>
  </si>
  <si>
    <t>DELEBOR AM SAS</t>
  </si>
  <si>
    <t>9 RUE DU QUATRE SEPTEMBRE</t>
  </si>
  <si>
    <t>SAS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</si>
  <si>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</si>
  <si>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</si>
  <si>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</si>
  <si>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</si>
  <si>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</si>
  <si>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</si>
  <si>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</si>
  <si>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</si>
  <si>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</si>
  <si>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</si>
  <si>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</si>
  <si>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</si>
  <si>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</si>
  <si>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</si>
  <si>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</si>
  <si>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</si>
  <si>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</si>
  <si>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</si>
  <si>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</si>
  <si>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802-107051</t>
  </si>
  <si>
    <t>STRATEGIC VALUE BANK PARTNERS LLC</t>
  </si>
  <si>
    <t>2000 AUBURN DRIVE</t>
  </si>
  <si>
    <t>216-282-6190</t>
  </si>
  <si>
    <t>216-839-5101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</si>
  <si>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</si>
  <si>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</si>
  <si>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</si>
  <si>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</si>
  <si>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</si>
  <si>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</si>
  <si>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</si>
  <si>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</si>
  <si>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</si>
  <si>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</si>
  <si>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</si>
  <si>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</si>
  <si>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</si>
  <si>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</si>
  <si>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</si>
  <si>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</si>
  <si>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</si>
  <si>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</si>
  <si>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</si>
  <si>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</si>
  <si>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</si>
  <si>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</si>
  <si>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</si>
  <si>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</si>
  <si>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</si>
  <si>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</si>
  <si>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</si>
  <si>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</si>
  <si>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</si>
  <si>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</si>
  <si>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</si>
  <si>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</si>
  <si>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</si>
  <si>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</si>
  <si>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802-96283</t>
  </si>
  <si>
    <t>ASCEND CAPITAL ADVISORS, LLC</t>
  </si>
  <si>
    <t>2 FELKAY COURT</t>
  </si>
  <si>
    <t>KINNELON</t>
  </si>
  <si>
    <t>973-975-8724</t>
  </si>
  <si>
    <t>802-80887</t>
  </si>
  <si>
    <t>SQUAREPOINT CAPITAL LLP</t>
  </si>
  <si>
    <t>TOWER 42, 25 OLD BROAD STREET</t>
  </si>
  <si>
    <t>EC2N 1HQ</t>
  </si>
  <si>
    <t>+44 2036957214</t>
  </si>
  <si>
    <t>802-100487</t>
  </si>
  <si>
    <t>TEN ELEVEN VENTURES</t>
  </si>
  <si>
    <t>TEN ELEVEN VENTURES, LLC</t>
  </si>
  <si>
    <t>709 HURLINGHAM AVENUE</t>
  </si>
  <si>
    <t>650-302-9091</t>
  </si>
  <si>
    <t>802-76843</t>
  </si>
  <si>
    <t>INVESTCORP REAL ESTATE CREDIT III GP LIMITED</t>
  </si>
  <si>
    <t>BOUNDRY HALL CRICKET SQUARE</t>
  </si>
  <si>
    <t>1 345 949 5122</t>
  </si>
  <si>
    <t>1 345 949 6773</t>
  </si>
  <si>
    <t>802-96309</t>
  </si>
  <si>
    <t>BADLANDS CAPITAL MANAGEMENT, LLC</t>
  </si>
  <si>
    <t>605-553-6032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</si>
  <si>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</si>
  <si>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</si>
  <si>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</si>
  <si>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</si>
  <si>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</si>
  <si>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</si>
  <si>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</si>
  <si>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</si>
  <si>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</si>
  <si>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</si>
  <si>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802-101529</t>
  </si>
  <si>
    <t>JS VENTURE MANAGEMENT, LLC</t>
  </si>
  <si>
    <t>2897 LOUIS RD</t>
  </si>
  <si>
    <t>650-427-9810</t>
  </si>
  <si>
    <t>802-80158</t>
  </si>
  <si>
    <t>KONTIKI CAPITAL MANAGEMENT (HK) LIMITED</t>
  </si>
  <si>
    <t>SUITE 3205-6, ICBC TOWER</t>
  </si>
  <si>
    <t>+852 3107 2388</t>
  </si>
  <si>
    <t>+852 3107 2380</t>
  </si>
  <si>
    <t>802-75851</t>
  </si>
  <si>
    <t>ALTOR FUND II GP LIMITED</t>
  </si>
  <si>
    <t>21300SMJYIY63WKTN89</t>
  </si>
  <si>
    <t>802-78576</t>
  </si>
  <si>
    <t>ESO MANAGEMENT SERVICES LLC</t>
  </si>
  <si>
    <t>650-262-6670</t>
  </si>
  <si>
    <t>650-362-2174</t>
  </si>
  <si>
    <t>1025 CHERRY ROAD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</si>
  <si>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</si>
  <si>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</si>
  <si>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</si>
  <si>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</si>
  <si>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</si>
  <si>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</si>
  <si>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</si>
  <si>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</si>
  <si>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424-835-0196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</si>
  <si>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</si>
  <si>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</si>
  <si>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</si>
  <si>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</si>
  <si>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</si>
  <si>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</si>
  <si>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</si>
  <si>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</si>
  <si>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</si>
  <si>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</si>
  <si>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</si>
  <si>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CAPITAL MANAGEMENT UK LIMITED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</si>
  <si>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</si>
  <si>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</si>
  <si>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</si>
  <si>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</si>
  <si>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</si>
  <si>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</si>
  <si>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</si>
  <si>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</si>
  <si>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802-78833</t>
  </si>
  <si>
    <t>KINGSWELL CAPITAL MANAGEMENT, LLC</t>
  </si>
  <si>
    <t>4015 HILLSBORO PIKE</t>
  </si>
  <si>
    <t>615-250-1624</t>
  </si>
  <si>
    <t>802-75631</t>
  </si>
  <si>
    <t>INDIA CAPITAL SERVICES LIMITED</t>
  </si>
  <si>
    <t>IFS COURT, BANK STREET, TWENTYEIGHT</t>
  </si>
  <si>
    <t>802-106883</t>
  </si>
  <si>
    <t>ARC (GP1) LTD</t>
  </si>
  <si>
    <t>42 NORTH CHURCH STREET</t>
  </si>
  <si>
    <t>2ND FL HARBOUR CENTRE</t>
  </si>
  <si>
    <t>KY1-9006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</si>
  <si>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</si>
  <si>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</si>
  <si>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</si>
  <si>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</si>
  <si>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</si>
  <si>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</si>
  <si>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</si>
  <si>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802-107052</t>
  </si>
  <si>
    <t>PRECURSOR VENTURES MANAGEMENT, LLC</t>
  </si>
  <si>
    <t>665 3RD ST. #150</t>
  </si>
  <si>
    <t>650-249-0905</t>
  </si>
  <si>
    <t>802-77732</t>
  </si>
  <si>
    <t>TALISMAN GROUP INVESTMENTS, L.L.C.</t>
  </si>
  <si>
    <t>324 ROYAL PALM WAY, SUITE 229</t>
  </si>
  <si>
    <t>PALM BEACH</t>
  </si>
  <si>
    <t>212-672-9300</t>
  </si>
  <si>
    <t>802-81120</t>
  </si>
  <si>
    <t>MATH + MAGIC II LLC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</si>
  <si>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</si>
  <si>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</si>
  <si>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</si>
  <si>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</si>
  <si>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</si>
  <si>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</si>
  <si>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802-79529</t>
  </si>
  <si>
    <t>A7 MANAGEMENT LTD</t>
  </si>
  <si>
    <t>ITAIM BIBI</t>
  </si>
  <si>
    <t>55-11-3707-0572</t>
  </si>
  <si>
    <t>55-11-3707-0570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</si>
  <si>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</si>
  <si>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</si>
  <si>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</si>
  <si>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</si>
  <si>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</si>
  <si>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</si>
  <si>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</si>
  <si>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</si>
  <si>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</si>
  <si>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</si>
  <si>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</si>
  <si>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</si>
  <si>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</si>
  <si>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</si>
  <si>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</si>
  <si>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</si>
  <si>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</si>
  <si>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</si>
  <si>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</si>
  <si>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</si>
  <si>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</si>
  <si>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</si>
  <si>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</si>
  <si>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</si>
  <si>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</si>
  <si>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</si>
  <si>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</si>
  <si>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802-107137</t>
  </si>
  <si>
    <t>AUBERGE RESORTS MANAGEMENT LLC</t>
  </si>
  <si>
    <t>1375 ENCLAVE PARKWAY</t>
  </si>
  <si>
    <t>512-810-2166</t>
  </si>
  <si>
    <t>713-580-5082</t>
  </si>
  <si>
    <t>802-75762</t>
  </si>
  <si>
    <t>RED ABBEY CAPITAL PARTNERS, LLC</t>
  </si>
  <si>
    <t>10751 FALLS ROAD, SUITE 300</t>
  </si>
  <si>
    <t>802-78458</t>
  </si>
  <si>
    <t>EQUATOR, LLC</t>
  </si>
  <si>
    <t>EQUATOR ENVIRONMENTAL, LLC</t>
  </si>
  <si>
    <t>63 FOREST AVENUE</t>
  </si>
  <si>
    <t>516 551 6265</t>
  </si>
  <si>
    <t>802-80303</t>
  </si>
  <si>
    <t>LONG FOCUS CAPITAL MANAGEMENT, LLC</t>
  </si>
  <si>
    <t>(787) 333-0240</t>
  </si>
  <si>
    <t>(864) 214-2098</t>
  </si>
  <si>
    <t>1357 ASHFORD AVENUE PMB 426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</si>
  <si>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</si>
  <si>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</si>
  <si>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</si>
  <si>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</si>
  <si>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</si>
  <si>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</si>
  <si>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</si>
  <si>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</si>
  <si>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</si>
  <si>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</si>
  <si>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</si>
  <si>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</si>
  <si>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41ST FLOOR</t>
  </si>
  <si>
    <t>415-506-8571</t>
  </si>
  <si>
    <t>415-484-7742</t>
  </si>
  <si>
    <t>802-74874</t>
  </si>
  <si>
    <t>SPORTS MANAGEMENT LLC</t>
  </si>
  <si>
    <t>400 SOUTH RIVER ROAD</t>
  </si>
  <si>
    <t>215-862-7234</t>
  </si>
  <si>
    <t>215-862-7289</t>
  </si>
  <si>
    <t>802-100412</t>
  </si>
  <si>
    <t>SPK MANAGER LLC</t>
  </si>
  <si>
    <t>10877 WILSHIRE BLVD.</t>
  </si>
  <si>
    <t>SUITE 1605</t>
  </si>
  <si>
    <t>1-310-806-4186</t>
  </si>
  <si>
    <t>1-310-806-4185</t>
  </si>
  <si>
    <t>802-78248</t>
  </si>
  <si>
    <t>ENGINE CAPITAL MANAGEMENT, LLC</t>
  </si>
  <si>
    <t>1370 BROADWAY, 5TH FLOOR</t>
  </si>
  <si>
    <t>(212) 321-0048</t>
  </si>
  <si>
    <t>(646) 380-1220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</si>
  <si>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</si>
  <si>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</si>
  <si>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</si>
  <si>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</si>
  <si>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</si>
  <si>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</si>
  <si>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</si>
  <si>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802-106552</t>
  </si>
  <si>
    <t>SW ASSET MANAGEMENT LLC</t>
  </si>
  <si>
    <t>949-235-4352</t>
  </si>
  <si>
    <t>949-487-9771</t>
  </si>
  <si>
    <t>802-107036</t>
  </si>
  <si>
    <t>REALTYSHARES ADVISOR, LLC</t>
  </si>
  <si>
    <t>501 2ND STREET</t>
  </si>
  <si>
    <t>855-880-6050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</si>
  <si>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</si>
  <si>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</si>
  <si>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</si>
  <si>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</si>
  <si>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</si>
  <si>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</si>
  <si>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</si>
  <si>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</si>
  <si>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</si>
  <si>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</si>
  <si>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</si>
  <si>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</si>
  <si>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</si>
  <si>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</si>
  <si>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</si>
  <si>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646-661-6460</t>
  </si>
  <si>
    <t>646-607-5976</t>
  </si>
  <si>
    <t>802-100420</t>
  </si>
  <si>
    <t>CALLINAN ASSET MANAGEMENT LLC</t>
  </si>
  <si>
    <t>101 MISSION ST.</t>
  </si>
  <si>
    <t>SUITE 939</t>
  </si>
  <si>
    <t>415-872-9954</t>
  </si>
  <si>
    <t>802-78297</t>
  </si>
  <si>
    <t>A-GRADE MANAGEMENT LLC</t>
  </si>
  <si>
    <t>9130 W. SUNSET BLVD.</t>
  </si>
  <si>
    <t>90069-3110</t>
  </si>
  <si>
    <t>310-228-2831</t>
  </si>
  <si>
    <t>310-789-1791</t>
  </si>
  <si>
    <t>802-74385</t>
  </si>
  <si>
    <t>KINGSBROOK PARTNERS LP</t>
  </si>
  <si>
    <t>212-600-8240</t>
  </si>
  <si>
    <t>802-76290</t>
  </si>
  <si>
    <t>AMARANTH INTERNATIONAL ADVISORS L.L.C.</t>
  </si>
  <si>
    <t>1615 SOUTH CONGRESS AVENUE</t>
  </si>
  <si>
    <t>33445-6300</t>
  </si>
  <si>
    <t>(914) 598-2341</t>
  </si>
  <si>
    <t>802-78110</t>
  </si>
  <si>
    <t>NANO-CAP NEW MILLENNIUM ADVISORS, LLC</t>
  </si>
  <si>
    <t>718-477-6464</t>
  </si>
  <si>
    <t>718-477-4344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</si>
  <si>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</si>
  <si>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</si>
  <si>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</si>
  <si>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</si>
  <si>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</si>
  <si>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</si>
  <si>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</si>
  <si>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</si>
  <si>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</si>
  <si>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</si>
  <si>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</si>
  <si>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802-76044</t>
  </si>
  <si>
    <t>PRALEAS CAPITAL, LP</t>
  </si>
  <si>
    <t>(702) 357-8867</t>
  </si>
  <si>
    <t>(775) 831-1464</t>
  </si>
  <si>
    <t>PO BOX 6009</t>
  </si>
  <si>
    <t>INCLINE VILLAGE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</si>
  <si>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</si>
  <si>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</si>
  <si>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</si>
  <si>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</si>
  <si>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</si>
  <si>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</si>
  <si>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</si>
  <si>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</si>
  <si>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</si>
  <si>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</si>
  <si>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</si>
  <si>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</si>
  <si>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</si>
  <si>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</si>
  <si>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</si>
  <si>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</si>
  <si>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</si>
  <si>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</si>
  <si>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</si>
  <si>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</si>
  <si>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802-75899</t>
  </si>
  <si>
    <t>STEEL CHINA ADVISORS LIMITED</t>
  </si>
  <si>
    <t>ROOM 1003-1004, 10/F, GLOUCESTER TOWER</t>
  </si>
  <si>
    <t>+852 (2526) 9266</t>
  </si>
  <si>
    <t>+852 (2526)3963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</si>
  <si>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</si>
  <si>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</si>
  <si>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</si>
  <si>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</si>
  <si>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</si>
  <si>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</si>
  <si>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</si>
  <si>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</si>
  <si>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</si>
  <si>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</si>
  <si>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</si>
  <si>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</si>
  <si>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</si>
  <si>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</si>
  <si>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</si>
  <si>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</si>
  <si>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</si>
  <si>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</si>
  <si>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</si>
  <si>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</si>
  <si>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700 UNIVERSE BOULEVARD</t>
  </si>
  <si>
    <t>JUNO BEACH</t>
  </si>
  <si>
    <t>561-691-7770</t>
  </si>
  <si>
    <t>561-691-2715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</si>
  <si>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</si>
  <si>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</si>
  <si>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</si>
  <si>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</si>
  <si>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</si>
  <si>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</si>
  <si>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</si>
  <si>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</si>
  <si>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</si>
  <si>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</si>
  <si>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</si>
  <si>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</si>
  <si>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</si>
  <si>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</si>
  <si>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</si>
  <si>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</si>
  <si>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</si>
  <si>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</si>
  <si>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</si>
  <si>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</si>
  <si>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</si>
  <si>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</si>
  <si>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</si>
  <si>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</si>
  <si>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</si>
  <si>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</si>
  <si>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802-80751</t>
  </si>
  <si>
    <t>ARDGLASS PARTNERS, LLC</t>
  </si>
  <si>
    <t>900 SOUTH US HIGHWAY 1</t>
  </si>
  <si>
    <t>561-768-9662</t>
  </si>
  <si>
    <t>561-575-5420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</si>
  <si>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</si>
  <si>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</si>
  <si>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</si>
  <si>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</si>
  <si>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</si>
  <si>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</si>
  <si>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802-80700</t>
  </si>
  <si>
    <t>BTA INVESTMENT ADVISORS LLC</t>
  </si>
  <si>
    <t>C/O GRAIL PARTNERS LLC, 885 THIRD AVENUE</t>
  </si>
  <si>
    <t>(212) 916-7450</t>
  </si>
  <si>
    <t>908 232 2227</t>
  </si>
  <si>
    <t>802-106986</t>
  </si>
  <si>
    <t>NAUTILUS VENTURES</t>
  </si>
  <si>
    <t>NAUTILUS VENTURES MANAGEMENT COMPANY (US), LLC</t>
  </si>
  <si>
    <t>20400 STEVENS CREEK BLVD</t>
  </si>
  <si>
    <t>SUITE 245</t>
  </si>
  <si>
    <t>408-250-2680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</si>
  <si>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</si>
  <si>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</si>
  <si>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</si>
  <si>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</si>
  <si>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</si>
  <si>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</si>
  <si>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</si>
  <si>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</si>
  <si>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</si>
  <si>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802-107385</t>
  </si>
  <si>
    <t>PATSON CAPITAL MANAGEMENT, LLC</t>
  </si>
  <si>
    <t>864-684-6446</t>
  </si>
  <si>
    <t>802-76499</t>
  </si>
  <si>
    <t>MATTERHORN MANAGEMENT, L.L.C.</t>
  </si>
  <si>
    <t>646-365-3417</t>
  </si>
  <si>
    <t>802-81104</t>
  </si>
  <si>
    <t>SEA BLUFF CAPITAL, LLC</t>
  </si>
  <si>
    <t>12526 HIGH BLUFF DR.</t>
  </si>
  <si>
    <t>858-792-3440</t>
  </si>
  <si>
    <t>858-792-3441</t>
  </si>
  <si>
    <t>802-79544</t>
  </si>
  <si>
    <t>BOULDERADO GROUP, LLC</t>
  </si>
  <si>
    <t>36 GLOUCESTER STREET</t>
  </si>
  <si>
    <t>857-342-3483</t>
  </si>
  <si>
    <t>292 NEWBURY STREET</t>
  </si>
  <si>
    <t>802-79272</t>
  </si>
  <si>
    <t>MITTELSTAND FUND LLC</t>
  </si>
  <si>
    <t>(617) 308-7672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</si>
  <si>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</si>
  <si>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</si>
  <si>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</si>
  <si>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</si>
  <si>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</si>
  <si>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</si>
  <si>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</si>
  <si>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</si>
  <si>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</si>
  <si>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</si>
  <si>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</si>
  <si>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</si>
  <si>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</si>
  <si>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</si>
  <si>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</si>
  <si>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</si>
  <si>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</si>
  <si>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</si>
  <si>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</si>
  <si>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</si>
  <si>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</si>
  <si>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</si>
  <si>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</si>
  <si>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</si>
  <si>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</si>
  <si>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802-80045</t>
  </si>
  <si>
    <t>SYMMETRY INVESTMENTS UK LLP</t>
  </si>
  <si>
    <t>11 852369 89105</t>
  </si>
  <si>
    <t>802-107162</t>
  </si>
  <si>
    <t>WESTGATE ENERGY PARTNERS, LLC</t>
  </si>
  <si>
    <t>301 EAST KALISTE SALOOM RD</t>
  </si>
  <si>
    <t>337-233-2099</t>
  </si>
  <si>
    <t>802-106840</t>
  </si>
  <si>
    <t>PRECISION PATH CAPITAL, LP</t>
  </si>
  <si>
    <t>460 PARK AVENUE, 15TH FLOOR</t>
  </si>
  <si>
    <t>847-899-4711</t>
  </si>
  <si>
    <t>802-80269</t>
  </si>
  <si>
    <t>GCP METALS INVESTMENTS, LLC</t>
  </si>
  <si>
    <t>200 RAILROAD AVE</t>
  </si>
  <si>
    <t>203-422-2323</t>
  </si>
  <si>
    <t>203-861-9550</t>
  </si>
  <si>
    <t>802-75675</t>
  </si>
  <si>
    <t>TIME VALUE SYSTEM, LLC</t>
  </si>
  <si>
    <t>412-716-7177</t>
  </si>
  <si>
    <t>724-935-6790</t>
  </si>
  <si>
    <t>802-96215</t>
  </si>
  <si>
    <t>TACAM PARTNERS LP</t>
  </si>
  <si>
    <t>825 THIRD AVENUE, 31ST FLOOR</t>
  </si>
  <si>
    <t>646-558-3570</t>
  </si>
  <si>
    <t>802-101545</t>
  </si>
  <si>
    <t>ENGLE CAPITAL MANAGEMENT, L.P.</t>
  </si>
  <si>
    <t>SUITE 2302</t>
  </si>
  <si>
    <t>212-601-5590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</si>
  <si>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</si>
  <si>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</si>
  <si>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</si>
  <si>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</si>
  <si>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</si>
  <si>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</si>
  <si>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</si>
  <si>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</si>
  <si>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</si>
  <si>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</si>
  <si>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</si>
  <si>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</si>
  <si>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</si>
  <si>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802-107285</t>
  </si>
  <si>
    <t>BAINBRIDGE ENERGY MANAGEMENT LLC</t>
  </si>
  <si>
    <t>555 PLEASANTVILLE RD., S204</t>
  </si>
  <si>
    <t>845-641-5394</t>
  </si>
  <si>
    <t>72 NORTH STATE ROAD, #504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</si>
  <si>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</si>
  <si>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</si>
  <si>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</si>
  <si>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</si>
  <si>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</si>
  <si>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</si>
  <si>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</si>
  <si>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</si>
  <si>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</si>
  <si>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</si>
  <si>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</si>
  <si>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</si>
  <si>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802-79126</t>
  </si>
  <si>
    <t>BETAWORKS INVESTMENTS, LLC</t>
  </si>
  <si>
    <t>29 LITTLE WEST 12TH ST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</si>
  <si>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</si>
  <si>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</si>
  <si>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</si>
  <si>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</si>
  <si>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</si>
  <si>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</si>
  <si>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</si>
  <si>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802-80817</t>
  </si>
  <si>
    <t>BOULDER FOOD GROUP, LLC</t>
  </si>
  <si>
    <t>929 PEARL STREET, SUITE 300</t>
  </si>
  <si>
    <t>303-800-0404</t>
  </si>
  <si>
    <t>802-74995</t>
  </si>
  <si>
    <t>GREYSON CAPITAL MANAGEMENT, LLC</t>
  </si>
  <si>
    <t>212-610-2679</t>
  </si>
  <si>
    <t>212-610-2682</t>
  </si>
  <si>
    <t>549300BGWXMJKXO8HE95</t>
  </si>
  <si>
    <t>802-80541</t>
  </si>
  <si>
    <t>MOGO MANAGEMENT LLC</t>
  </si>
  <si>
    <t>516-474-9650</t>
  </si>
  <si>
    <t>646-224-8629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</si>
  <si>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</si>
  <si>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</si>
  <si>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</si>
  <si>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</si>
  <si>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</si>
  <si>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</si>
  <si>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</si>
  <si>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</si>
  <si>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</si>
  <si>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</si>
  <si>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</si>
  <si>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</si>
  <si>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</si>
  <si>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</si>
  <si>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</si>
  <si>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+44 207 430 5540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</si>
  <si>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</si>
  <si>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</si>
  <si>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</si>
  <si>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</si>
  <si>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</si>
  <si>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</si>
  <si>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</si>
  <si>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</si>
  <si>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</si>
  <si>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</si>
  <si>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</si>
  <si>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</si>
  <si>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</si>
  <si>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</si>
  <si>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</si>
  <si>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802-106580</t>
  </si>
  <si>
    <t>FERRY STREET CAPITAL LLC</t>
  </si>
  <si>
    <t>617-500-6782</t>
  </si>
  <si>
    <t>802-76506</t>
  </si>
  <si>
    <t>GTI FLIGHT TRAINING ACQUISITIONS GP, LLC</t>
  </si>
  <si>
    <t>802-79320</t>
  </si>
  <si>
    <t>5 ARCH ASSET MANAGEMENT, LLC</t>
  </si>
  <si>
    <t>19800 MACARTHUR BOULEVARD STE 1150</t>
  </si>
  <si>
    <t>949-387-3296</t>
  </si>
  <si>
    <t>949-387-8103</t>
  </si>
  <si>
    <t>802-74851</t>
  </si>
  <si>
    <t>BLUE CHIP VENTURE COMPANY LTD.</t>
  </si>
  <si>
    <t>120 E 8TH STREET</t>
  </si>
  <si>
    <t>513-723-2309</t>
  </si>
  <si>
    <t>802-107342</t>
  </si>
  <si>
    <t>FACTORIAL MANAGEMENT LIMITED</t>
  </si>
  <si>
    <t>UNIT B 12/F ON HING BUILDING</t>
  </si>
  <si>
    <t>1 ON HING TERRACE, CENTRAL</t>
  </si>
  <si>
    <t>852 2970 1004</t>
  </si>
  <si>
    <t>852 2970 1009</t>
  </si>
  <si>
    <t>802-80519</t>
  </si>
  <si>
    <t>DPI MANAGEMENT LTD</t>
  </si>
  <si>
    <t>TWENTYEIGHT CYBERCITY</t>
  </si>
  <si>
    <t>INCORPORATED ENTITY ORGANISED UNDER MAURITIAN LAW</t>
  </si>
  <si>
    <t>802-76361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</si>
  <si>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</si>
  <si>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</si>
  <si>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</si>
  <si>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</si>
  <si>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</si>
  <si>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</si>
  <si>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</si>
  <si>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</si>
  <si>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</si>
  <si>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</si>
  <si>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</si>
  <si>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</si>
  <si>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</si>
  <si>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</si>
  <si>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549300775S715TVT1M19</t>
  </si>
  <si>
    <t>802-77552</t>
  </si>
  <si>
    <t>DIAMOND ASSET MANAGEMENT, LLC</t>
  </si>
  <si>
    <t>500 SKOKIE BLVD., STE 280</t>
  </si>
  <si>
    <t>847-559-1002</t>
  </si>
  <si>
    <t>847-559-1347</t>
  </si>
  <si>
    <t>802-106928</t>
  </si>
  <si>
    <t>XENON PRIVATE EQUITY S.Á.R.L.</t>
  </si>
  <si>
    <t>15, RUE EDWARD STEICHEN</t>
  </si>
  <si>
    <t>L-2540</t>
  </si>
  <si>
    <t>352 422 229333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</si>
  <si>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</si>
  <si>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</si>
  <si>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</si>
  <si>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</si>
  <si>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</si>
  <si>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</si>
  <si>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</si>
  <si>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</si>
  <si>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</si>
  <si>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</si>
  <si>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</si>
  <si>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</si>
  <si>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</si>
  <si>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</si>
  <si>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</si>
  <si>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</si>
  <si>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802-78181</t>
  </si>
  <si>
    <t>PANTHERA TIGRIS CAPITAL ADVISORS CO. LTD.</t>
  </si>
  <si>
    <t>IFS COURT, TWENTYEIGHT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</si>
  <si>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</si>
  <si>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</si>
  <si>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</si>
  <si>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</si>
  <si>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</si>
  <si>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</si>
  <si>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</si>
  <si>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</si>
  <si>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</si>
  <si>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</si>
  <si>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</si>
  <si>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</si>
  <si>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802-80928</t>
  </si>
  <si>
    <t>ASHOKAN CAPITAL MANAGEMENT LLC</t>
  </si>
  <si>
    <t>901 SOUTH MOPAC EXPRESSWAY</t>
  </si>
  <si>
    <t>BARTON OAKS PLAZA ONE, SUITE 300</t>
  </si>
  <si>
    <t>512-329-2775</t>
  </si>
  <si>
    <t>802-79999</t>
  </si>
  <si>
    <t>DAWSON &amp; DAWSON CAPITAL PARTNERS LLC</t>
  </si>
  <si>
    <t>HARVESTPORT CAPITAL LLC</t>
  </si>
  <si>
    <t>802-107354</t>
  </si>
  <si>
    <t>WOLSEY INVESTMENTS, LLC</t>
  </si>
  <si>
    <t>3200 RIVERFRONT DRIVE</t>
  </si>
  <si>
    <t>817-584-8200</t>
  </si>
  <si>
    <t>802-75210</t>
  </si>
  <si>
    <t>PARAMETRICA ASSET MANAGEMENT LTD.</t>
  </si>
  <si>
    <t>UNIT 5503, 55/F, THE CENTER</t>
  </si>
  <si>
    <t>852 2877 0666</t>
  </si>
  <si>
    <t>852 2877 0667</t>
  </si>
  <si>
    <t>802-96264</t>
  </si>
  <si>
    <t>RASCASSE INVESTMENTS LIMITED</t>
  </si>
  <si>
    <t>LEVEL 4, ARAGON BUSINESS CENTRE,</t>
  </si>
  <si>
    <t>DRAGONARA ROAD</t>
  </si>
  <si>
    <t>STJ3140</t>
  </si>
  <si>
    <t>+356 20927900</t>
  </si>
  <si>
    <t>+356 20927901</t>
  </si>
  <si>
    <t>549300UH8VKHBL5BW645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</si>
  <si>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</si>
  <si>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</si>
  <si>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</si>
  <si>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</si>
  <si>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</si>
  <si>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</si>
  <si>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802-79294</t>
  </si>
  <si>
    <t>SCM</t>
  </si>
  <si>
    <t>SCM ADVISERS (USA) AG</t>
  </si>
  <si>
    <t>KASERNENSTRASSE 77B</t>
  </si>
  <si>
    <t>+41 43 499 49 49</t>
  </si>
  <si>
    <t>+41 43 499 49 50</t>
  </si>
  <si>
    <t>802-75492</t>
  </si>
  <si>
    <t>AMICUS 2, LLC</t>
  </si>
  <si>
    <t>1045 SANSOME ST</t>
  </si>
  <si>
    <t>94111-1311</t>
  </si>
  <si>
    <t>415-646-0120</t>
  </si>
  <si>
    <t>415-646-0121</t>
  </si>
  <si>
    <t>802-96299</t>
  </si>
  <si>
    <t>FAYERWEATHER MANAGEMENT, LLC</t>
  </si>
  <si>
    <t>138 MT. AUBURN STREET</t>
  </si>
  <si>
    <t>617-714-3057</t>
  </si>
  <si>
    <t>617-714-4156</t>
  </si>
  <si>
    <t>802-81147</t>
  </si>
  <si>
    <t>OUTER ISLANDS CAPITAL MANAGEMENT, L.L.C.</t>
  </si>
  <si>
    <t>747 THIRD AVE.</t>
  </si>
  <si>
    <t>212.676.5655</t>
  </si>
  <si>
    <t>212.813.1724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</si>
  <si>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</si>
  <si>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</si>
  <si>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</si>
  <si>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</si>
  <si>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</si>
  <si>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</si>
  <si>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</si>
  <si>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</si>
  <si>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</si>
  <si>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802-100362</t>
  </si>
  <si>
    <t>BONDHAWK III ADVISORS, LLC</t>
  </si>
  <si>
    <t>45 SOUTH 7TH STREET, SUITE 2000</t>
  </si>
  <si>
    <t>612-851-4947</t>
  </si>
  <si>
    <t>612-851-5955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</si>
  <si>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</si>
  <si>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</si>
  <si>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</si>
  <si>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</si>
  <si>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</si>
  <si>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</si>
  <si>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802-101481</t>
  </si>
  <si>
    <t>RAPID GP LIMITED</t>
  </si>
  <si>
    <t>421 WEST 3RD STREET</t>
  </si>
  <si>
    <t>817-675-6308</t>
  </si>
  <si>
    <t>802-76942</t>
  </si>
  <si>
    <t>LPC LONDON GP, LLC</t>
  </si>
  <si>
    <t>C/O LINCOLN PEAK CAPITAL MANAGEMENT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</si>
  <si>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</si>
  <si>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</si>
  <si>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</si>
  <si>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</si>
  <si>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</si>
  <si>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</si>
  <si>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</si>
  <si>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</si>
  <si>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</si>
  <si>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</si>
  <si>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</si>
  <si>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</si>
  <si>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</si>
  <si>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</si>
  <si>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</si>
  <si>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</si>
  <si>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</si>
  <si>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</si>
  <si>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</si>
  <si>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</si>
  <si>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</si>
  <si>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</si>
  <si>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</si>
  <si>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</si>
  <si>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</si>
  <si>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</si>
  <si>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</si>
  <si>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</si>
  <si>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</si>
  <si>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</si>
  <si>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</si>
  <si>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</si>
  <si>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</si>
  <si>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</si>
  <si>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</si>
  <si>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</si>
  <si>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</si>
  <si>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</si>
  <si>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</si>
  <si>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</si>
  <si>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</si>
  <si>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</si>
  <si>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</si>
  <si>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</si>
  <si>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</si>
  <si>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</si>
  <si>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</si>
  <si>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78258-3466</t>
  </si>
  <si>
    <t>802-79431</t>
  </si>
  <si>
    <t>ACCESS FUND MANAGEMENT COMPANY</t>
  </si>
  <si>
    <t>44 MONTGOMERY STREET, SUITE 3705</t>
  </si>
  <si>
    <t>415-399-9500</t>
  </si>
  <si>
    <t>415-399-9395</t>
  </si>
  <si>
    <t>802-107114</t>
  </si>
  <si>
    <t>MVP OF MANAGER</t>
  </si>
  <si>
    <t>MVP OF MANAGER LLC</t>
  </si>
  <si>
    <t>5 PENN PLAZA, 14TH FLOOR</t>
  </si>
  <si>
    <t>212-858-9900</t>
  </si>
  <si>
    <t>802-81121</t>
  </si>
  <si>
    <t>MATH + MAGIC V LLC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</si>
  <si>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</si>
  <si>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</si>
  <si>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</si>
  <si>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</si>
  <si>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</si>
  <si>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</si>
  <si>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</si>
  <si>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</si>
  <si>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</si>
  <si>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</si>
  <si>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</si>
  <si>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</si>
  <si>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</si>
  <si>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</si>
  <si>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</si>
  <si>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</si>
  <si>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</si>
  <si>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</si>
  <si>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</si>
  <si>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</si>
  <si>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</si>
  <si>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</si>
  <si>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</si>
  <si>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</si>
  <si>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</si>
  <si>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</si>
  <si>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</si>
  <si>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</si>
  <si>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</si>
  <si>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</si>
  <si>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</si>
  <si>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</si>
  <si>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802-76814</t>
  </si>
  <si>
    <t>ABUNDANCE PARTNERS LLC</t>
  </si>
  <si>
    <t>2 RECTOR STREET, 3RD FLOOR</t>
  </si>
  <si>
    <t>646-496-7323</t>
  </si>
  <si>
    <t>212-206-8956</t>
  </si>
  <si>
    <t>802-77368</t>
  </si>
  <si>
    <t>CLOVER ASSET MANAGEMENT, LLC</t>
  </si>
  <si>
    <t>7227 METCALF AVENUE</t>
  </si>
  <si>
    <t>913-428-8278</t>
  </si>
  <si>
    <t>913-428-8279</t>
  </si>
  <si>
    <t>802-77706</t>
  </si>
  <si>
    <t>O.S.S. CAPITAL MANAGEMENT LP</t>
  </si>
  <si>
    <t>SUITE 1201</t>
  </si>
  <si>
    <t>212-756-8700</t>
  </si>
  <si>
    <t>212-756-8701</t>
  </si>
  <si>
    <t>802-75950</t>
  </si>
  <si>
    <t>ACTERA GROUP LTD</t>
  </si>
  <si>
    <t>44 1534 609 000</t>
  </si>
  <si>
    <t>44 1534 609 333</t>
  </si>
  <si>
    <t>802-78046</t>
  </si>
  <si>
    <t>RED ZONE CAPITAL MANAGEMENT COMPANY, LLC</t>
  </si>
  <si>
    <t>1800 TYSONS BOULEVARD, SUITE 550</t>
  </si>
  <si>
    <t>703-917-4799</t>
  </si>
  <si>
    <t>703-917-4788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</si>
  <si>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</si>
  <si>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</si>
  <si>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</si>
  <si>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</si>
  <si>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</si>
  <si>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</si>
  <si>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</si>
  <si>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</si>
  <si>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</si>
  <si>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</si>
  <si>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</si>
  <si>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</si>
  <si>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</si>
  <si>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</si>
  <si>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</si>
  <si>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</si>
  <si>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</si>
  <si>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</si>
  <si>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</si>
  <si>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</si>
  <si>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</si>
  <si>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</si>
  <si>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503-430-1748</t>
  </si>
  <si>
    <t>503-430-1753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</si>
  <si>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</si>
  <si>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</si>
  <si>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</si>
  <si>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</si>
  <si>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</si>
  <si>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</si>
  <si>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</si>
  <si>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</si>
  <si>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</si>
  <si>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</si>
  <si>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</si>
  <si>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</si>
  <si>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</si>
  <si>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</si>
  <si>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</si>
  <si>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</si>
  <si>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</si>
  <si>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</si>
  <si>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</si>
  <si>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</si>
  <si>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</si>
  <si>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</si>
  <si>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</si>
  <si>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</si>
  <si>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</si>
  <si>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</si>
  <si>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</si>
  <si>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802-98341</t>
  </si>
  <si>
    <t>SCOPERTA CAPITAL MANAGEMENT, LP</t>
  </si>
  <si>
    <t>23 OLD KINGS HWY. SOUTH</t>
  </si>
  <si>
    <t>203-309-5682</t>
  </si>
  <si>
    <t>549300Y0BTT3E000DS85</t>
  </si>
  <si>
    <t>802-88210</t>
  </si>
  <si>
    <t>ACION PARTNERS LIMITED</t>
  </si>
  <si>
    <t>SUITE 4602A, CHEUNG KONG CENTER</t>
  </si>
  <si>
    <t>852 3728 3855</t>
  </si>
  <si>
    <t>852 3728 3856</t>
  </si>
  <si>
    <t>549300TGQ0FQGH822G36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</si>
  <si>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</si>
  <si>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</si>
  <si>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</si>
  <si>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</si>
  <si>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</si>
  <si>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</si>
  <si>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</si>
  <si>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</si>
  <si>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2007 15TH STREET N</t>
  </si>
  <si>
    <t>703-995-4652</t>
  </si>
  <si>
    <t>PO BOX 100910</t>
  </si>
  <si>
    <t>802-78766</t>
  </si>
  <si>
    <t>ESO MANAGEMENT LUXEMBOURG II SARL</t>
  </si>
  <si>
    <t>352 27 61 62 12</t>
  </si>
  <si>
    <t>352 27 61 62 2</t>
  </si>
  <si>
    <t>802-74603</t>
  </si>
  <si>
    <t>ALDERSGATE I.M. TRADING LLC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</si>
  <si>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</si>
  <si>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</si>
  <si>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</si>
  <si>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</si>
  <si>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</si>
  <si>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</si>
  <si>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802-74587</t>
  </si>
  <si>
    <t>EAGLE VALUE PARTNERS, LLC</t>
  </si>
  <si>
    <t>655 THIRD AVE., 11TH FLOOR</t>
  </si>
  <si>
    <t>212-812-3080</t>
  </si>
  <si>
    <t>212-812-3085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</si>
  <si>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</si>
  <si>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</si>
  <si>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</si>
  <si>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</si>
  <si>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</si>
  <si>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802-79291</t>
  </si>
  <si>
    <t>RENAISSANCERE FUND MANAGEMENT LTD.</t>
  </si>
  <si>
    <t>12 CROW LANE</t>
  </si>
  <si>
    <t>HM19</t>
  </si>
  <si>
    <t>441-295-4513</t>
  </si>
  <si>
    <t>441-296-0062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</si>
  <si>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</si>
  <si>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</si>
  <si>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</si>
  <si>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</si>
  <si>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</si>
  <si>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</si>
  <si>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</si>
  <si>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</si>
  <si>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</si>
  <si>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</si>
  <si>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</si>
  <si>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</si>
  <si>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</si>
  <si>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802-77381</t>
  </si>
  <si>
    <t>EQT CREDIT II GP LP</t>
  </si>
  <si>
    <t>+44 207 430 5546</t>
  </si>
  <si>
    <t>SCOTTISH LIMITED PARTNERSHIP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</si>
  <si>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</si>
  <si>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</si>
  <si>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</si>
  <si>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</si>
  <si>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</si>
  <si>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</si>
  <si>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</si>
  <si>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</si>
  <si>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</si>
  <si>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</si>
  <si>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</si>
  <si>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</si>
  <si>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</si>
  <si>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802-76343</t>
  </si>
  <si>
    <t>NEWCASTLE CAPITAL MANAGEMENT, L.P.</t>
  </si>
  <si>
    <t>200 CRESCENT COURT</t>
  </si>
  <si>
    <t>214-661-7474</t>
  </si>
  <si>
    <t>214-661-7475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</si>
  <si>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</si>
  <si>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</si>
  <si>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</si>
  <si>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</si>
  <si>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</si>
  <si>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</si>
  <si>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802-76288</t>
  </si>
  <si>
    <t>AMARANTH ADVISORS L.L.C.</t>
  </si>
  <si>
    <t>1615 SOUTH CONGRESS AVE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</si>
  <si>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</si>
  <si>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</si>
  <si>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</si>
  <si>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</si>
  <si>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</si>
  <si>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</si>
  <si>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</si>
  <si>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</si>
  <si>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</si>
  <si>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</si>
  <si>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</si>
  <si>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</si>
  <si>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</si>
  <si>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</si>
  <si>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</si>
  <si>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</si>
  <si>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</si>
  <si>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</si>
  <si>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</si>
  <si>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</si>
  <si>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</si>
  <si>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</si>
  <si>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</si>
  <si>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646-837-8768</t>
  </si>
  <si>
    <t>5493002VMVTB7LT7L114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</si>
  <si>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</si>
  <si>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</si>
  <si>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</si>
  <si>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</si>
  <si>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</si>
  <si>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</si>
  <si>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</si>
  <si>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</si>
  <si>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</si>
  <si>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</si>
  <si>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</si>
  <si>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</si>
  <si>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802-75155</t>
  </si>
  <si>
    <t>IVM MANAGEMENT, LLC</t>
  </si>
  <si>
    <t>BUILDING 2, SUITE 290</t>
  </si>
  <si>
    <t>650-926-5600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</si>
  <si>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</si>
  <si>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</si>
  <si>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</si>
  <si>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</si>
  <si>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</si>
  <si>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</si>
  <si>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</si>
  <si>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</si>
  <si>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</si>
  <si>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802-80821</t>
  </si>
  <si>
    <t>HANDMADE CAPITAL MANAGEMENT, LLC</t>
  </si>
  <si>
    <t>646-360-0385</t>
  </si>
  <si>
    <t>646-224-8975</t>
  </si>
  <si>
    <t>802-77289</t>
  </si>
  <si>
    <t>HULL CAPITAL MANAGEMENT LLC</t>
  </si>
  <si>
    <t>8 EAST 48TH STREET</t>
  </si>
  <si>
    <t>SUITE 4E</t>
  </si>
  <si>
    <t>212-333-4800</t>
  </si>
  <si>
    <t>802-106990</t>
  </si>
  <si>
    <t>BACH OPTION LIMITED</t>
  </si>
  <si>
    <t>SUITE 1225, 100 QUEEN'S ROAD CENTRAL, CENTRAL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</si>
  <si>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</si>
  <si>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</si>
  <si>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</si>
  <si>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</si>
  <si>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</si>
  <si>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</si>
  <si>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</si>
  <si>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</si>
  <si>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802-107324</t>
  </si>
  <si>
    <t>NECKER FUND MANAGEMENT LLC</t>
  </si>
  <si>
    <t>C/O MAG ASSET MANAGEMENT SA</t>
  </si>
  <si>
    <t>BOULEVARD HELVETIQUE, 18</t>
  </si>
  <si>
    <t>GENEVE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</si>
  <si>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</si>
  <si>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</si>
  <si>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</si>
  <si>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</si>
  <si>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</si>
  <si>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</si>
  <si>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</si>
  <si>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233 NEEDHAM STREET</t>
  </si>
  <si>
    <t>781-263-0000</t>
  </si>
  <si>
    <t>781-263-9999</t>
  </si>
  <si>
    <t>802-75610</t>
  </si>
  <si>
    <t>LGT CAPITAL PARTNERS (IRELAND) LIMITED</t>
  </si>
  <si>
    <t>HERBERT STREET</t>
  </si>
  <si>
    <t>00-353-1-433-7420</t>
  </si>
  <si>
    <t>00-353-1-433-7425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</si>
  <si>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</si>
  <si>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</si>
  <si>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</si>
  <si>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</si>
  <si>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</si>
  <si>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</si>
  <si>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802-75328</t>
  </si>
  <si>
    <t>GALT INVESTMENT MANAGEMENT LLC</t>
  </si>
  <si>
    <t>53 STATE STREET</t>
  </si>
  <si>
    <t>617 502 6560</t>
  </si>
  <si>
    <t>617 502 6570</t>
  </si>
  <si>
    <t>802-81119</t>
  </si>
  <si>
    <t>MATH + MAGIC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</si>
  <si>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</si>
  <si>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</si>
  <si>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</si>
  <si>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</si>
  <si>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</si>
  <si>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</si>
  <si>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</si>
  <si>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</si>
  <si>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</si>
  <si>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</si>
  <si>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</si>
  <si>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</si>
  <si>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</si>
  <si>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</si>
  <si>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802-75438</t>
  </si>
  <si>
    <t>GRIHA INVESTMENTS</t>
  </si>
  <si>
    <t>IFS COURT, TWENTY EIGHT CYBERCITY</t>
  </si>
  <si>
    <t>00230 4546481</t>
  </si>
  <si>
    <t>802-76712</t>
  </si>
  <si>
    <t>HUFF, JAMIE</t>
  </si>
  <si>
    <t>JAMES HORGAN HUFF</t>
  </si>
  <si>
    <t>561-691-2236</t>
  </si>
  <si>
    <t>802-78489</t>
  </si>
  <si>
    <t>SKYLAND CAPITAL</t>
  </si>
  <si>
    <t>(303) 588-1432</t>
  </si>
  <si>
    <t>(303) 395-1521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</si>
  <si>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</si>
  <si>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</si>
  <si>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</si>
  <si>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</si>
  <si>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</si>
  <si>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</si>
  <si>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</si>
  <si>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</si>
  <si>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</si>
  <si>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</si>
  <si>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</si>
  <si>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</si>
  <si>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</si>
  <si>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</si>
  <si>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</si>
  <si>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802-79727</t>
  </si>
  <si>
    <t>CHIMNEY ROCK INVESTMENTS, LLC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</si>
  <si>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</si>
  <si>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</si>
  <si>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</si>
  <si>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</si>
  <si>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</si>
  <si>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</si>
  <si>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</si>
  <si>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</si>
  <si>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</si>
  <si>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</si>
  <si>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</si>
  <si>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</si>
  <si>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802-80149</t>
  </si>
  <si>
    <t>WADSWORTH CAPITAL</t>
  </si>
  <si>
    <t>WADSWORTH CAPITAL, INC.</t>
  </si>
  <si>
    <t>201-310-3477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</si>
  <si>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</si>
  <si>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</si>
  <si>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</si>
  <si>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</si>
  <si>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</si>
  <si>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</si>
  <si>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</si>
  <si>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</si>
  <si>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</si>
  <si>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</si>
  <si>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</si>
  <si>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</si>
  <si>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</si>
  <si>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</si>
  <si>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</si>
  <si>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</si>
  <si>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</si>
  <si>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</si>
  <si>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</si>
  <si>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</si>
  <si>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</si>
  <si>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</si>
  <si>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</si>
  <si>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2112, 21TH FLOOR, THE CENTER,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</si>
  <si>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</si>
  <si>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</si>
  <si>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</si>
  <si>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</si>
  <si>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</si>
  <si>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</si>
  <si>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212-486-4446</t>
  </si>
  <si>
    <t>212-486-2896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</si>
  <si>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</si>
  <si>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</si>
  <si>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</si>
  <si>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</si>
  <si>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</si>
  <si>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</si>
  <si>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</si>
  <si>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</si>
  <si>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802-107229</t>
  </si>
  <si>
    <t>MANDEL/OVERLAND PARK EQUITY LLC</t>
  </si>
  <si>
    <t>301 EAST ERIE STREET</t>
  </si>
  <si>
    <t>414-347-3600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</si>
  <si>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</si>
  <si>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</si>
  <si>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</si>
  <si>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</si>
  <si>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</si>
  <si>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</si>
  <si>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</si>
  <si>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</si>
  <si>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</si>
  <si>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</si>
  <si>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</si>
  <si>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</si>
  <si>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802-106777</t>
  </si>
  <si>
    <t>SKYKNIGHT CAPITAL, L.P.</t>
  </si>
  <si>
    <t>555 12TH STREET, SUITE 2130</t>
  </si>
  <si>
    <t>510-251-7550</t>
  </si>
  <si>
    <t>510-251-7510</t>
  </si>
  <si>
    <t>802-79708</t>
  </si>
  <si>
    <t>EASTLINK CAPITAL MANAGEMENT, LLC</t>
  </si>
  <si>
    <t>325M SHARON PARK DRIVE #323</t>
  </si>
  <si>
    <t>650-804-4882</t>
  </si>
  <si>
    <t>650-854-4303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</si>
  <si>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</si>
  <si>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</si>
  <si>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</si>
  <si>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</si>
  <si>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</si>
  <si>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</si>
  <si>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</si>
  <si>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</si>
  <si>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</si>
  <si>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</si>
  <si>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</si>
  <si>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</si>
  <si>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</si>
  <si>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</si>
  <si>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</si>
  <si>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</si>
  <si>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</si>
  <si>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</si>
  <si>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</si>
  <si>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</si>
  <si>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</si>
  <si>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</si>
  <si>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</si>
  <si>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</si>
  <si>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</si>
  <si>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415-576-1104</t>
  </si>
  <si>
    <t>802-106504</t>
  </si>
  <si>
    <t>COVE RIVER LLC</t>
  </si>
  <si>
    <t>917-733-6196</t>
  </si>
  <si>
    <t>802-94173</t>
  </si>
  <si>
    <t>UNION SQUARE PARK CAPITAL MANAGEMENT, LLC</t>
  </si>
  <si>
    <t>850 THIRD AVENUE</t>
  </si>
  <si>
    <t>SUITE 20B</t>
  </si>
  <si>
    <t>(347) 514-6126</t>
  </si>
  <si>
    <t>802-76285</t>
  </si>
  <si>
    <t>DYNAMIC TECHNOLOGY LAB PTE LTD</t>
  </si>
  <si>
    <t>110 CACTUS ROAD</t>
  </si>
  <si>
    <t>SINGAPORE S</t>
  </si>
  <si>
    <t>011 65 69693517</t>
  </si>
  <si>
    <t>PTE COMPANY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</si>
  <si>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</si>
  <si>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</si>
  <si>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</si>
  <si>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</si>
  <si>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</si>
  <si>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</si>
  <si>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</si>
  <si>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</si>
  <si>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COMPANY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</si>
  <si>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</si>
  <si>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</si>
  <si>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</si>
  <si>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</si>
  <si>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</si>
  <si>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</si>
  <si>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</si>
  <si>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</si>
  <si>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802-78781</t>
  </si>
  <si>
    <t>INLE CAPITAL MANAGEMENT LP</t>
  </si>
  <si>
    <t>767 THIRD AVENUE 15TH FLOOR</t>
  </si>
  <si>
    <t>212-714-8311</t>
  </si>
  <si>
    <t>212-714-8317</t>
  </si>
  <si>
    <t>802-76500</t>
  </si>
  <si>
    <t>PRESERVATION FUND MANAGEMENT LLC</t>
  </si>
  <si>
    <t>3330 ERIEVIEW TOWER, 1301 EAST NINTH STREET</t>
  </si>
  <si>
    <t>216-539-9370</t>
  </si>
  <si>
    <t>216-916-4369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</si>
  <si>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</si>
  <si>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</si>
  <si>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</si>
  <si>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</si>
  <si>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</si>
  <si>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</si>
  <si>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</si>
  <si>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</si>
  <si>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</si>
  <si>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</si>
  <si>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802-75271</t>
  </si>
  <si>
    <t>F &amp; F FUND MANAGER, LLC</t>
  </si>
  <si>
    <t>C/O HOLDING CAPITAL GROUP, INC.</t>
  </si>
  <si>
    <t>104 WEST 40TH STREET, 19TH FL</t>
  </si>
  <si>
    <t>802-76779</t>
  </si>
  <si>
    <t>COLYZEO INVESTMENT ADVISORS LIMITED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</si>
  <si>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</si>
  <si>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</si>
  <si>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</si>
  <si>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</si>
  <si>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</si>
  <si>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</si>
  <si>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</si>
  <si>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</si>
  <si>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</si>
  <si>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</si>
  <si>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</si>
  <si>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</si>
  <si>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</si>
  <si>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</si>
  <si>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</si>
  <si>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</si>
  <si>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</si>
  <si>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</si>
  <si>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</si>
  <si>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</si>
  <si>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</si>
  <si>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</si>
  <si>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</si>
  <si>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</si>
  <si>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</si>
  <si>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</si>
  <si>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</si>
  <si>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</si>
  <si>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</si>
  <si>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</si>
  <si>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</si>
  <si>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</si>
  <si>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</si>
  <si>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</si>
  <si>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</si>
  <si>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</si>
  <si>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</si>
  <si>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</si>
  <si>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</si>
  <si>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</si>
  <si>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</si>
  <si>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</si>
  <si>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</si>
  <si>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802-106673</t>
  </si>
  <si>
    <t>WXHV, LLC</t>
  </si>
  <si>
    <t>222 THIRD STREET, SUITE 1100</t>
  </si>
  <si>
    <t>857-756-5118</t>
  </si>
  <si>
    <t>802-89175</t>
  </si>
  <si>
    <t>PERSISTENT ASSET PARTNERS LIMITED</t>
  </si>
  <si>
    <t>SUITE 3003, ONE EXCHANGE SQUARE, 8 CONNAUGHT PLACE</t>
  </si>
  <si>
    <t>852 3793 3700</t>
  </si>
  <si>
    <t>852 3793 3900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</si>
  <si>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</si>
  <si>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</si>
  <si>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</si>
  <si>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</si>
  <si>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</si>
  <si>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</si>
  <si>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</si>
  <si>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</si>
  <si>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802-106547</t>
  </si>
  <si>
    <t>CHAMPOUSE LLC</t>
  </si>
  <si>
    <t>757-636-5998</t>
  </si>
  <si>
    <t>802-100339</t>
  </si>
  <si>
    <t>BAYARD ASSET MANAGEMENT LLC</t>
  </si>
  <si>
    <t>609-580-1457</t>
  </si>
  <si>
    <t>802-79421</t>
  </si>
  <si>
    <t>STEEL CANYON CAPITAL, LLC</t>
  </si>
  <si>
    <t>2575 E. CAMELBACK RD.</t>
  </si>
  <si>
    <t>602-428-5251</t>
  </si>
  <si>
    <t>802-106592</t>
  </si>
  <si>
    <t>SPECTRUM 28 CAPITAL LLC</t>
  </si>
  <si>
    <t>855 EL CAMINO REAL, 13A-328</t>
  </si>
  <si>
    <t>425-749-8859</t>
  </si>
  <si>
    <t>802-75336</t>
  </si>
  <si>
    <t>US INVEST, LLC</t>
  </si>
  <si>
    <t>802-80883</t>
  </si>
  <si>
    <t>APERTURA CAPITAL, LLC</t>
  </si>
  <si>
    <t>1345 SIXTH AVENUE, 3RD FLOOR</t>
  </si>
  <si>
    <t>646-293-3715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</si>
  <si>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</si>
  <si>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</si>
  <si>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</si>
  <si>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</si>
  <si>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</si>
  <si>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</si>
  <si>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</si>
  <si>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</si>
  <si>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</si>
  <si>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</si>
  <si>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802-106562</t>
  </si>
  <si>
    <t>MOUNT FLAG, LLC</t>
  </si>
  <si>
    <t>949-292-4860</t>
  </si>
  <si>
    <t>802-75349</t>
  </si>
  <si>
    <t>REXFORD OFFSHORE, L.L.C.</t>
  </si>
  <si>
    <t>802-75368</t>
  </si>
  <si>
    <t>J.D. CAPITAL PARTNERS LLC</t>
  </si>
  <si>
    <t>60 WILLIAM STREET, SUITE 230</t>
  </si>
  <si>
    <t>781-489-1200</t>
  </si>
  <si>
    <t>781-489-1201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</si>
  <si>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</si>
  <si>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</si>
  <si>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</si>
  <si>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</si>
  <si>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</si>
  <si>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</si>
  <si>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</si>
  <si>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</si>
  <si>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</si>
  <si>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</si>
  <si>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</si>
  <si>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</si>
  <si>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</si>
  <si>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</si>
  <si>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</si>
  <si>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</si>
  <si>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</si>
  <si>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</si>
  <si>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</si>
  <si>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</si>
  <si>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</si>
  <si>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</si>
  <si>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</si>
  <si>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</si>
  <si>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</si>
  <si>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</si>
  <si>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</si>
  <si>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</si>
  <si>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</si>
  <si>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</si>
  <si>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</si>
  <si>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</si>
  <si>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</si>
  <si>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</si>
  <si>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</si>
  <si>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</si>
  <si>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</si>
  <si>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</si>
  <si>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</si>
  <si>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</si>
  <si>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</si>
  <si>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</si>
  <si>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</si>
  <si>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</si>
  <si>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</si>
  <si>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</si>
  <si>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</si>
  <si>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</si>
  <si>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</si>
  <si>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</si>
  <si>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</si>
  <si>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</si>
  <si>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</si>
  <si>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802-76578</t>
  </si>
  <si>
    <t>EIF MANAGERS LIMITED</t>
  </si>
  <si>
    <t>IFS COURT, TWENTYEIGHT,CYBERCITY,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</si>
  <si>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</si>
  <si>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</si>
  <si>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</si>
  <si>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</si>
  <si>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</si>
  <si>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</si>
  <si>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</si>
  <si>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</si>
  <si>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</si>
  <si>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</si>
  <si>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802-79078</t>
  </si>
  <si>
    <t>PCM PARTNERS IM L.P.</t>
  </si>
  <si>
    <t>510 MADISON AVENUE</t>
  </si>
  <si>
    <t>SUITE 2202</t>
  </si>
  <si>
    <t>212-381-7770</t>
  </si>
  <si>
    <t>212-381-7771</t>
  </si>
  <si>
    <t>802-80536</t>
  </si>
  <si>
    <t>FORTE CAPITAL MANAGEMENT, L.L.C.</t>
  </si>
  <si>
    <t>404-480-3090</t>
  </si>
  <si>
    <t>404-855-2840</t>
  </si>
  <si>
    <t>802-79627</t>
  </si>
  <si>
    <t>LEERINK REVELATION PARTNERS, LLC</t>
  </si>
  <si>
    <t>415-706-8852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</si>
  <si>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</si>
  <si>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</si>
  <si>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</si>
  <si>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</si>
  <si>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</si>
  <si>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</si>
  <si>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</si>
  <si>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</si>
  <si>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</si>
  <si>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</si>
  <si>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</si>
  <si>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</si>
  <si>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</si>
  <si>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</si>
  <si>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</si>
  <si>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</si>
  <si>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</si>
  <si>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</si>
  <si>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</si>
  <si>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</si>
  <si>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802-77221</t>
  </si>
  <si>
    <t>2281329 ONTARIO INC.</t>
  </si>
  <si>
    <t>845-270-8805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</si>
  <si>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</si>
  <si>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</si>
  <si>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</si>
  <si>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</si>
  <si>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</si>
  <si>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</si>
  <si>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</si>
  <si>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</si>
  <si>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</si>
  <si>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</si>
  <si>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</si>
  <si>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</si>
  <si>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</si>
  <si>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</si>
  <si>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802-75642</t>
  </si>
  <si>
    <t>NICE HARBOUR (GP) II LIMITED</t>
  </si>
  <si>
    <t>1 ROYAL PLAZA,</t>
  </si>
  <si>
    <t>44 (0) 1481 713843</t>
  </si>
  <si>
    <t>44 (0) 1481 715219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</si>
  <si>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</si>
  <si>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</si>
  <si>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</si>
  <si>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</si>
  <si>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</si>
  <si>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</si>
  <si>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</si>
  <si>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</si>
  <si>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</si>
  <si>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</si>
  <si>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</si>
  <si>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802-96267</t>
  </si>
  <si>
    <t>FKA, LLC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</si>
  <si>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</si>
  <si>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</si>
  <si>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</si>
  <si>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</si>
  <si>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</si>
  <si>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</si>
  <si>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</si>
  <si>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</si>
  <si>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11911 FREEDOM DR</t>
  </si>
  <si>
    <t>SUITE 1010</t>
  </si>
  <si>
    <t>703-225-1500</t>
  </si>
  <si>
    <t>703-225-1515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</si>
  <si>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</si>
  <si>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</si>
  <si>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</si>
  <si>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</si>
  <si>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</si>
  <si>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</si>
  <si>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</si>
  <si>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</si>
  <si>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</si>
  <si>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</si>
  <si>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</si>
  <si>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</si>
  <si>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</si>
  <si>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</si>
  <si>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</si>
  <si>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802-75398</t>
  </si>
  <si>
    <t>PERENNIAL INVESTORS, LLC</t>
  </si>
  <si>
    <t>623 FIFTH AVENUE</t>
  </si>
  <si>
    <t>212.251.3000</t>
  </si>
  <si>
    <t>212.251.3010</t>
  </si>
  <si>
    <t>802-106718</t>
  </si>
  <si>
    <t>CADEX CAPITAL, LP</t>
  </si>
  <si>
    <t>212-702-7168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</si>
  <si>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</si>
  <si>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</si>
  <si>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</si>
  <si>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</si>
  <si>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</si>
  <si>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</si>
  <si>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</si>
  <si>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</si>
  <si>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</si>
  <si>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</si>
  <si>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802-79056</t>
  </si>
  <si>
    <t>AXIAL CAPITAL</t>
  </si>
  <si>
    <t>AXIAL CAPITAL MANAGEMENT, LLC</t>
  </si>
  <si>
    <t>10178-1702</t>
  </si>
  <si>
    <t>212-984-2100</t>
  </si>
  <si>
    <t>212-984-2101</t>
  </si>
  <si>
    <t>802-107363</t>
  </si>
  <si>
    <t>3D INVESTMENT PARTNERS PTE. LTD.</t>
  </si>
  <si>
    <t>250 NORTH BRIDGE ROAD,</t>
  </si>
  <si>
    <t>#24-00 RAFFLES CITY TOWER</t>
  </si>
  <si>
    <t>+65 6805 8950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</si>
  <si>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</si>
  <si>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</si>
  <si>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</si>
  <si>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</si>
  <si>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</si>
  <si>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</si>
  <si>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</si>
  <si>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</si>
  <si>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</si>
  <si>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</si>
  <si>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</si>
  <si>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</si>
  <si>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</si>
  <si>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</si>
  <si>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</si>
  <si>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802-107327</t>
  </si>
  <si>
    <t>SAGITTARII FUND LLC</t>
  </si>
  <si>
    <t>918-346-8170</t>
  </si>
  <si>
    <t>802-75054</t>
  </si>
  <si>
    <t>CALLAS, CONSTANTINE G</t>
  </si>
  <si>
    <t>201 768 2628</t>
  </si>
  <si>
    <t>201 768 2331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</si>
  <si>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</si>
  <si>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</si>
  <si>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</si>
  <si>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</si>
  <si>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</si>
  <si>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</si>
  <si>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</si>
  <si>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</si>
  <si>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</si>
  <si>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</si>
  <si>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</si>
  <si>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</si>
  <si>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</si>
  <si>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</si>
  <si>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</si>
  <si>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</si>
  <si>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</si>
  <si>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</si>
  <si>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</si>
  <si>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</si>
  <si>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</si>
  <si>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</si>
  <si>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</si>
  <si>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</si>
  <si>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802-96274</t>
  </si>
  <si>
    <t>REDWOOD BAY INVESTORS LLC</t>
  </si>
  <si>
    <t>415-830-5830</t>
  </si>
  <si>
    <t>802-76532</t>
  </si>
  <si>
    <t>INDIAN CREEK CAPITAL MANAGEMENT LLC</t>
  </si>
  <si>
    <t>19999 W. COUNTRY CLUB DRIVE</t>
  </si>
  <si>
    <t>786-363-8280</t>
  </si>
  <si>
    <t>786-363-8283</t>
  </si>
  <si>
    <t>802-80268</t>
  </si>
  <si>
    <t>CMT PORTFOLIO ADVISORS LLC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</si>
  <si>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</si>
  <si>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</si>
  <si>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</si>
  <si>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</si>
  <si>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</si>
  <si>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</si>
  <si>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</si>
  <si>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</si>
  <si>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</si>
  <si>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</si>
  <si>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</si>
  <si>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</si>
  <si>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</si>
  <si>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</si>
  <si>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</si>
  <si>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</si>
  <si>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</si>
  <si>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</si>
  <si>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</si>
  <si>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</si>
  <si>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802-79259</t>
  </si>
  <si>
    <t>IAF MANAGEMENT, LLC</t>
  </si>
  <si>
    <t>203-853-1611</t>
  </si>
  <si>
    <t>203-853-1711</t>
  </si>
  <si>
    <t>802-73201</t>
  </si>
  <si>
    <t>EQT PARTNERS A/S</t>
  </si>
  <si>
    <t>STRANDVEJEN 58, 5TH FLOOR</t>
  </si>
  <si>
    <t>HELLERUP</t>
  </si>
  <si>
    <t>+45 33 12 12 36</t>
  </si>
  <si>
    <t>+45 33 12 18 36</t>
  </si>
  <si>
    <t>AKTIESELSKAB ("A/S")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</si>
  <si>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</si>
  <si>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</si>
  <si>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</si>
  <si>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</si>
  <si>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</si>
  <si>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</si>
  <si>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</si>
  <si>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</si>
  <si>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</si>
  <si>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</si>
  <si>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</si>
  <si>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</si>
  <si>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</si>
  <si>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</si>
  <si>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</si>
  <si>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</si>
  <si>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</si>
  <si>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</si>
  <si>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</si>
  <si>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</si>
  <si>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</si>
  <si>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</si>
  <si>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</si>
  <si>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</si>
  <si>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</si>
  <si>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</si>
  <si>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</si>
  <si>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</si>
  <si>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</si>
  <si>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</si>
  <si>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</si>
  <si>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</si>
  <si>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</si>
  <si>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</si>
  <si>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</si>
  <si>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</si>
  <si>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</si>
  <si>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</si>
  <si>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</si>
  <si>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</si>
  <si>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</si>
  <si>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</si>
  <si>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</si>
  <si>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</si>
  <si>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</si>
  <si>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</si>
  <si>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</si>
  <si>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</si>
  <si>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</si>
  <si>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</si>
  <si>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</si>
  <si>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</si>
  <si>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</si>
  <si>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</si>
  <si>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802-75195</t>
  </si>
  <si>
    <t>TB MANAGEMENT LTD.</t>
  </si>
  <si>
    <t>1ST FLOOR, WINDWARD 1, REGATTA OFFICE PARK,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</si>
  <si>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</si>
  <si>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</si>
  <si>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</si>
  <si>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</si>
  <si>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</si>
  <si>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</si>
  <si>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</si>
  <si>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</si>
  <si>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</si>
  <si>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</si>
  <si>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</si>
  <si>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802-76475</t>
  </si>
  <si>
    <t>TRIO THREE EQUITY LLC</t>
  </si>
  <si>
    <t>646-335-3603</t>
  </si>
  <si>
    <t>802-106774</t>
  </si>
  <si>
    <t>IIFL PRIVATE WEALTH (MAURITIUS) LTD</t>
  </si>
  <si>
    <t>5 FLOOR, BARKLY WHARF</t>
  </si>
  <si>
    <t>MAURITIUS PRIVATE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</si>
  <si>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</si>
  <si>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</si>
  <si>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</si>
  <si>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</si>
  <si>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</si>
  <si>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</si>
  <si>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802-76700</t>
  </si>
  <si>
    <t>DSAM PARTNERS LLP</t>
  </si>
  <si>
    <t>DSAM PARTNERS (LONDON) LTD</t>
  </si>
  <si>
    <t>14-15 CONDUIT STREET</t>
  </si>
  <si>
    <t>W1S 2XJ</t>
  </si>
  <si>
    <t>44 20 7016 8600</t>
  </si>
  <si>
    <t>44 20 7016 8624</t>
  </si>
  <si>
    <t>S49300WS14URDUZD4R17</t>
  </si>
  <si>
    <t>802-107382</t>
  </si>
  <si>
    <t>MONTREUX ADVISORS, LLC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</si>
  <si>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</si>
  <si>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</si>
  <si>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</si>
  <si>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</si>
  <si>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</si>
  <si>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</si>
  <si>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</si>
  <si>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</si>
  <si>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</si>
  <si>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</si>
  <si>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</si>
  <si>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</si>
  <si>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</si>
  <si>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</si>
  <si>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</si>
  <si>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</si>
  <si>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</si>
  <si>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</si>
  <si>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</si>
  <si>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802-75935</t>
  </si>
  <si>
    <t>PRIVEQ G.P. IV LIMITED</t>
  </si>
  <si>
    <t>802-75846</t>
  </si>
  <si>
    <t>ALTOR 2003 GP LIMITED</t>
  </si>
  <si>
    <t>213800KCGFM134WM341</t>
  </si>
  <si>
    <t>802-75293</t>
  </si>
  <si>
    <t>JMW ASSET ADVISORS, LLC</t>
  </si>
  <si>
    <t>8667 BLUE FLAG WAY</t>
  </si>
  <si>
    <t>239-254-8557</t>
  </si>
  <si>
    <t>802-101519</t>
  </si>
  <si>
    <t>SPRINGBOK INVESTMENT MANAGEMENT, LP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</si>
  <si>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</si>
  <si>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</si>
  <si>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</si>
  <si>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</si>
  <si>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</si>
  <si>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</si>
  <si>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</si>
  <si>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</si>
  <si>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</si>
  <si>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</si>
  <si>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</si>
  <si>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</si>
  <si>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</si>
  <si>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</si>
  <si>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</si>
  <si>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</si>
  <si>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</si>
  <si>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</si>
  <si>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</si>
  <si>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</si>
  <si>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</si>
  <si>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</si>
  <si>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</si>
  <si>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</si>
  <si>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</si>
  <si>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</si>
  <si>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</si>
  <si>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</si>
  <si>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802-106960</t>
  </si>
  <si>
    <t>FALKO RAOF GP LIMITED</t>
  </si>
  <si>
    <t>+44 1534 710274</t>
  </si>
  <si>
    <t>+44 1534 769770</t>
  </si>
  <si>
    <t>JERSEY LIMITED COMPANY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</si>
  <si>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</si>
  <si>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</si>
  <si>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</si>
  <si>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</si>
  <si>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</si>
  <si>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</si>
  <si>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</si>
  <si>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</si>
  <si>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</si>
  <si>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</si>
  <si>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</si>
  <si>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</si>
  <si>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</si>
  <si>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</si>
  <si>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</si>
  <si>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</si>
  <si>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</si>
  <si>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</si>
  <si>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</si>
  <si>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</si>
  <si>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802-78944</t>
  </si>
  <si>
    <t>FACTORIAL PARTNERS, LLC</t>
  </si>
  <si>
    <t>16 DAKIN AVENUE</t>
  </si>
  <si>
    <t>MT. KISCO</t>
  </si>
  <si>
    <t>914-666-6830</t>
  </si>
  <si>
    <t>914-666-6380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</si>
  <si>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</si>
  <si>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</si>
  <si>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</si>
  <si>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</si>
  <si>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</si>
  <si>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</si>
  <si>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</si>
  <si>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</si>
  <si>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</si>
  <si>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</si>
  <si>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</si>
  <si>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</si>
  <si>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</si>
  <si>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</si>
  <si>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</si>
  <si>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</si>
  <si>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</si>
  <si>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</si>
  <si>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</si>
  <si>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</si>
  <si>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</si>
  <si>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</si>
  <si>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</si>
  <si>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</si>
  <si>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</si>
  <si>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</si>
  <si>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</si>
  <si>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</si>
  <si>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</si>
  <si>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</si>
  <si>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</si>
  <si>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</si>
  <si>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802-77189</t>
  </si>
  <si>
    <t>CORNERSTONE MANAGEMENT (BERMUDA) LTD.</t>
  </si>
  <si>
    <t>25 CHURCH STREET</t>
  </si>
  <si>
    <t>CONTINENTAL BLDG 3RD FLOOR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</si>
  <si>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</si>
  <si>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</si>
  <si>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</si>
  <si>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</si>
  <si>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</si>
  <si>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</si>
  <si>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802-75941</t>
  </si>
  <si>
    <t>HI-TECH VENTURE CAPITAL</t>
  </si>
  <si>
    <t>HI-TECH ASSOCIATES, LLC</t>
  </si>
  <si>
    <t>650-854-2040</t>
  </si>
  <si>
    <t>650-854-2028</t>
  </si>
  <si>
    <t>802-100489</t>
  </si>
  <si>
    <t>ALTITUDE VENTURES MANAGEMENT, LLC</t>
  </si>
  <si>
    <t>701 FIFTH AVENUE</t>
  </si>
  <si>
    <t>SUITE 5400</t>
  </si>
  <si>
    <t>206-819-4897</t>
  </si>
  <si>
    <t>802-74662</t>
  </si>
  <si>
    <t>COVE GLOBAL ASSET MANAGEMENT LLC</t>
  </si>
  <si>
    <t>819 VAN NUYS ST.</t>
  </si>
  <si>
    <t>619-818-5480</t>
  </si>
  <si>
    <t>802-76010</t>
  </si>
  <si>
    <t>VIKING ASSET MANAGEMENT, LLC</t>
  </si>
  <si>
    <t>66 BOVET ROAD</t>
  </si>
  <si>
    <t>(650) 638-0550</t>
  </si>
  <si>
    <t>(650) 638-0551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</si>
  <si>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</si>
  <si>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</si>
  <si>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</si>
  <si>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</si>
  <si>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</si>
  <si>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</si>
  <si>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</si>
  <si>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</si>
  <si>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</si>
  <si>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</si>
  <si>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</si>
  <si>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</si>
  <si>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802-76104</t>
  </si>
  <si>
    <t>PERGAMENT ADVISORS LLC</t>
  </si>
  <si>
    <t>237 PARK AVENUE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</si>
  <si>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</si>
  <si>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</si>
  <si>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</si>
  <si>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</si>
  <si>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</si>
  <si>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</si>
  <si>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</si>
  <si>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</si>
  <si>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</si>
  <si>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</si>
  <si>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</si>
  <si>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</si>
  <si>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</si>
  <si>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</si>
  <si>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</si>
  <si>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</si>
  <si>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</si>
  <si>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</si>
  <si>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802-101478</t>
  </si>
  <si>
    <t>JCAM INVESTMENTS LTD</t>
  </si>
  <si>
    <t>CASSINI HOUSE, 2ND FLOOR, 57 ST. JAMES'S STREET</t>
  </si>
  <si>
    <t>SW1A 1LD</t>
  </si>
  <si>
    <t>+44 203 468 4920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</si>
  <si>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</si>
  <si>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</si>
  <si>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</si>
  <si>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</si>
  <si>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</si>
  <si>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</si>
  <si>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</si>
  <si>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</si>
  <si>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</si>
  <si>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</si>
  <si>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</si>
  <si>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</si>
  <si>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</si>
  <si>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</si>
  <si>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</si>
  <si>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802-106579</t>
  </si>
  <si>
    <t>CRYSTAL TOWERS MANAGEMENT COMPANY LLC</t>
  </si>
  <si>
    <t>802-79606</t>
  </si>
  <si>
    <t>SAGE ROCK CAPITAL MANAGEMENT LP</t>
  </si>
  <si>
    <t>SUITE 2007</t>
  </si>
  <si>
    <t>212-257-4859</t>
  </si>
  <si>
    <t>646-589-0146</t>
  </si>
  <si>
    <t>802-106616</t>
  </si>
  <si>
    <t>STATA VENTURE MANAGER III, INC.</t>
  </si>
  <si>
    <t>197 FIRST AVENUE</t>
  </si>
  <si>
    <t>02494-2835</t>
  </si>
  <si>
    <t>781-591-5210</t>
  </si>
  <si>
    <t>781-444-5991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</si>
  <si>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</si>
  <si>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</si>
  <si>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</si>
  <si>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</si>
  <si>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</si>
  <si>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</si>
  <si>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</si>
  <si>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</si>
  <si>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</si>
  <si>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</si>
  <si>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</si>
  <si>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</si>
  <si>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</si>
  <si>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</si>
  <si>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802-75142</t>
  </si>
  <si>
    <t>GFG ALTERNATIVE INVESTMENT ADVISORS LLC</t>
  </si>
  <si>
    <t>203-742-1473</t>
  </si>
  <si>
    <t>203-493-7668</t>
  </si>
  <si>
    <t>802-75680</t>
  </si>
  <si>
    <t>PLUTUS INVESTMENT MANAGEMENT COMPANY</t>
  </si>
  <si>
    <t>5TH FLOOR EBENE ESPLANADE</t>
  </si>
  <si>
    <t>+ 230 401 2300</t>
  </si>
  <si>
    <t>+ 230 401 2301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</si>
  <si>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</si>
  <si>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</si>
  <si>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</si>
  <si>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</si>
  <si>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</si>
  <si>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</si>
  <si>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</si>
  <si>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</si>
  <si>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</si>
  <si>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</si>
  <si>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</si>
  <si>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</si>
  <si>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</si>
  <si>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</si>
  <si>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</si>
  <si>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</si>
  <si>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</si>
  <si>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</si>
  <si>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</si>
  <si>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</si>
  <si>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</si>
  <si>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</si>
  <si>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</si>
  <si>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</si>
  <si>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</si>
  <si>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</si>
  <si>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</si>
  <si>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802-81136</t>
  </si>
  <si>
    <t>FOUR SEASONS ASIA INVESTMENT PTE. LTD.</t>
  </si>
  <si>
    <t>9 PENANG ROAD #08-23 PARK MALL</t>
  </si>
  <si>
    <t>+65 6337-0607</t>
  </si>
  <si>
    <t>+65 6337-0648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</si>
  <si>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</si>
  <si>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</si>
  <si>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</si>
  <si>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</si>
  <si>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</si>
  <si>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</si>
  <si>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</si>
  <si>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</si>
  <si>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</si>
  <si>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</si>
  <si>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</si>
  <si>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</si>
  <si>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</si>
  <si>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</si>
  <si>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</si>
  <si>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</si>
  <si>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</si>
  <si>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802-107378</t>
  </si>
  <si>
    <t>ORIBEL CAPITAL MANAGEMENT, LP</t>
  </si>
  <si>
    <t>646-779-6278</t>
  </si>
  <si>
    <t>802-75725</t>
  </si>
  <si>
    <t>WENTURES LLC</t>
  </si>
  <si>
    <t>12930 SARATOGA AVE., B9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</si>
  <si>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</si>
  <si>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</si>
  <si>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</si>
  <si>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</si>
  <si>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</si>
  <si>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</si>
  <si>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</si>
  <si>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</si>
  <si>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</si>
  <si>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</si>
  <si>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</si>
  <si>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</si>
  <si>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802-79645</t>
  </si>
  <si>
    <t>PALOGIC VALUE MANAGEMENT, L.P.</t>
  </si>
  <si>
    <t>5310 HARVEST HILL ROAD</t>
  </si>
  <si>
    <t>214-871-2700</t>
  </si>
  <si>
    <t>214-871-2714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</si>
  <si>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</si>
  <si>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</si>
  <si>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</si>
  <si>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</si>
  <si>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</si>
  <si>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</si>
  <si>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</si>
  <si>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</si>
  <si>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</si>
  <si>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</si>
  <si>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</si>
  <si>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</si>
  <si>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</si>
  <si>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</si>
  <si>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</si>
  <si>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</si>
  <si>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</si>
  <si>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</si>
  <si>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</si>
  <si>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</si>
  <si>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</si>
  <si>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</si>
  <si>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</si>
  <si>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</si>
  <si>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</si>
  <si>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</si>
  <si>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</si>
  <si>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</si>
  <si>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</si>
  <si>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</si>
  <si>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</si>
  <si>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</si>
  <si>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802-107160</t>
  </si>
  <si>
    <t>MASECO ASSET MANAGEMENT LIMITED</t>
  </si>
  <si>
    <t>OMC CHAMBERS, WICKHAMS CAY</t>
  </si>
  <si>
    <t>1 ROAD TOWN</t>
  </si>
  <si>
    <t>+44 (0) 1481 737 991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</si>
  <si>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</si>
  <si>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</si>
  <si>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</si>
  <si>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</si>
  <si>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</si>
  <si>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</si>
  <si>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</si>
  <si>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</si>
  <si>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</si>
  <si>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</si>
  <si>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LIMITED COMPANY</t>
  </si>
  <si>
    <t>802-96333</t>
  </si>
  <si>
    <t>WAYPOINTE PARTNERS MANAGEMENT LLC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</si>
  <si>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</si>
  <si>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</si>
  <si>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</si>
  <si>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</si>
  <si>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</si>
  <si>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</si>
  <si>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</si>
  <si>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</si>
  <si>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</si>
  <si>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</si>
  <si>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</si>
  <si>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</si>
  <si>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</si>
  <si>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</si>
  <si>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802-85171</t>
  </si>
  <si>
    <t>GAJA ADVISORS LTD</t>
  </si>
  <si>
    <t>14 POUDRIERE STREET</t>
  </si>
  <si>
    <t>OFFICE 905, 9TH FLOOR, STERLING TOWER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</si>
  <si>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</si>
  <si>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</si>
  <si>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</si>
  <si>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</si>
  <si>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</si>
  <si>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</si>
  <si>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</si>
  <si>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</si>
  <si>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</si>
  <si>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</si>
  <si>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</si>
  <si>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802-78475</t>
  </si>
  <si>
    <t>VERITAS VENTURE MANAGEMENT, LLC</t>
  </si>
  <si>
    <t>277 QUINCY MAIL CENTER</t>
  </si>
  <si>
    <t>207-604-9064</t>
  </si>
  <si>
    <t>VENTURE CAPITAL INVESTMENT MANAGEMENT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</si>
  <si>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</si>
  <si>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</si>
  <si>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</si>
  <si>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</si>
  <si>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</si>
  <si>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</si>
  <si>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</si>
  <si>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</si>
  <si>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</si>
  <si>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</si>
  <si>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</si>
  <si>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</si>
  <si>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</si>
  <si>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</si>
  <si>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314-497-4264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</si>
  <si>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</si>
  <si>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</si>
  <si>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</si>
  <si>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</si>
  <si>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</si>
  <si>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</si>
  <si>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</si>
  <si>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</si>
  <si>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</si>
  <si>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</si>
  <si>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</si>
  <si>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</si>
  <si>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</si>
  <si>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</si>
  <si>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</si>
  <si>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</si>
  <si>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802-80513</t>
  </si>
  <si>
    <t>BONDURANT MANAGEMENT, LLC</t>
  </si>
  <si>
    <t>708 THIRD AVENUE, 6TH FLOOR</t>
  </si>
  <si>
    <t>212-209-3927</t>
  </si>
  <si>
    <t>212-209-3928</t>
  </si>
  <si>
    <t>802-75188</t>
  </si>
  <si>
    <t>SYLEBRA HK COMPANY LIMITED</t>
  </si>
  <si>
    <t>20TH FLOOR, 28HR</t>
  </si>
  <si>
    <t>28 HENNESSY ROAD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</si>
  <si>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</si>
  <si>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</si>
  <si>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</si>
  <si>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</si>
  <si>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</si>
  <si>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</si>
  <si>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</si>
  <si>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</si>
  <si>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</si>
  <si>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</si>
  <si>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</si>
  <si>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</si>
  <si>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</si>
  <si>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</si>
  <si>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</si>
  <si>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</si>
  <si>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</si>
  <si>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</si>
  <si>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</si>
  <si>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</si>
  <si>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</si>
  <si>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</si>
  <si>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802-75018</t>
  </si>
  <si>
    <t>SIB LLC</t>
  </si>
  <si>
    <t>305-937-7484</t>
  </si>
  <si>
    <t>802-74981</t>
  </si>
  <si>
    <t>BONAVENTURE MANAGERS LLC</t>
  </si>
  <si>
    <t>352 SEVENTH AVE.</t>
  </si>
  <si>
    <t>212-509-0313</t>
  </si>
  <si>
    <t>212-269-2902</t>
  </si>
  <si>
    <t>802-76353</t>
  </si>
  <si>
    <t>TECHSTARS VENTURES</t>
  </si>
  <si>
    <t>BULLET TIME MANAGEMENT LLC</t>
  </si>
  <si>
    <t>1050 WALNUT STREET SUITE 202</t>
  </si>
  <si>
    <t>802-75819</t>
  </si>
  <si>
    <t>HV FUND I MANAGEMENT CO, LLC</t>
  </si>
  <si>
    <t>1900 NORTH AKARD STREET</t>
  </si>
  <si>
    <t>(214) 978-8000</t>
  </si>
  <si>
    <t>(214) 978-8888</t>
  </si>
  <si>
    <t>802-77878</t>
  </si>
  <si>
    <t>MSRH, LLC</t>
  </si>
  <si>
    <t>100 WALL STREET</t>
  </si>
  <si>
    <t>FLOOR 20</t>
  </si>
  <si>
    <t>212-240-9726</t>
  </si>
  <si>
    <t>212-214-0511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</si>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</sst>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172"/>
  <sheetViews>
    <sheetView tabSelected="1" workbookViewId="0">
      <pane ySplit="1" topLeftCell="A2" activePane="bottomLeft" state="frozen"/>
      <selection pane="bottomLeft"/>
    </sheetView>
  </sheetViews>
  <sheetFormatPr defaultColWidth="10.218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106405</v>
      </c>
      <c r="C2" t="s">
        <v>100</v>
      </c>
      <c r="D2" t="s">
        <v>101</v>
      </c>
      <c r="E2" t="s">
        <v>102</v>
      </c>
      <c r="F2" t="s">
        <v>103</v>
      </c>
      <c r="M2" t="s">
        <v>104</v>
      </c>
      <c r="N2" t="s">
        <v>105</v>
      </c>
      <c r="O2" t="s">
        <v>106</v>
      </c>
      <c r="Q2" t="s">
        <v>107</v>
      </c>
      <c r="R2" t="s">
        <v>108</v>
      </c>
      <c r="S2" t="s">
        <v>109</v>
      </c>
      <c r="T2">
        <v>2331</v>
      </c>
      <c r="U2" t="s">
        <v>110</v>
      </c>
      <c r="V2" s="1">
        <v>41976</v>
      </c>
      <c r="X2" s="1">
        <v>42125</v>
      </c>
      <c r="Y2" s="2">
        <v>41183</v>
      </c>
      <c r="Z2" t="s">
        <v>112</v>
      </c>
      <c r="AA2" t="s">
        <v>113</v>
      </c>
      <c r="AB2" t="s">
        <v>113</v>
      </c>
      <c r="AD2" t="s">
        <v>113</v>
      </c>
      <c r="AF2" t="s">
        <v>113</v>
      </c>
      <c r="AG2" t="s">
        <v>111</v>
      </c>
      <c r="AH2" t="s">
        <v>113</v>
      </c>
      <c r="AI2" t="s">
        <v>114</v>
      </c>
      <c r="AK2" t="s">
        <v>115</v>
      </c>
      <c r="AL2" t="s">
        <v>108</v>
      </c>
      <c r="AM2" t="s">
        <v>109</v>
      </c>
      <c r="AN2" t="s">
        <v>113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C2" t="s">
        <v>113</v>
      </c>
      <c r="BE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113</v>
      </c>
      <c r="BW2" t="s">
        <v>113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</row>
    <row r="3" spans="1:100" x14ac:dyDescent="0.3">
      <c r="A3" t="s">
        <v>116</v>
      </c>
      <c r="B3">
        <v>107478</v>
      </c>
      <c r="C3" t="s">
        <v>117</v>
      </c>
      <c r="D3" t="s">
        <v>101</v>
      </c>
      <c r="E3" t="s">
        <v>118</v>
      </c>
      <c r="F3" t="s">
        <v>118</v>
      </c>
      <c r="G3" t="s">
        <v>119</v>
      </c>
      <c r="H3" t="s">
        <v>120</v>
      </c>
      <c r="I3" t="s">
        <v>121</v>
      </c>
      <c r="J3" t="s">
        <v>122</v>
      </c>
      <c r="K3" t="s">
        <v>109</v>
      </c>
      <c r="L3">
        <v>10005</v>
      </c>
      <c r="M3" t="s">
        <v>123</v>
      </c>
      <c r="N3" t="s">
        <v>124</v>
      </c>
      <c r="U3" t="s">
        <v>110</v>
      </c>
      <c r="V3" s="1">
        <v>41641</v>
      </c>
      <c r="X3" s="1">
        <v>41641</v>
      </c>
      <c r="Y3" s="2">
        <v>41183</v>
      </c>
      <c r="Z3" t="s">
        <v>125</v>
      </c>
      <c r="AA3" t="s">
        <v>113</v>
      </c>
      <c r="AB3" t="s">
        <v>113</v>
      </c>
      <c r="AD3" t="s">
        <v>113</v>
      </c>
      <c r="AF3" t="s">
        <v>113</v>
      </c>
      <c r="AG3" t="s">
        <v>111</v>
      </c>
      <c r="AH3" t="s">
        <v>113</v>
      </c>
      <c r="AI3" t="s">
        <v>114</v>
      </c>
      <c r="AK3" t="s">
        <v>115</v>
      </c>
      <c r="AL3" t="s">
        <v>126</v>
      </c>
      <c r="AM3" t="s">
        <v>109</v>
      </c>
      <c r="AN3" t="s">
        <v>113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C3" t="s">
        <v>113</v>
      </c>
      <c r="BE3" t="s">
        <v>113</v>
      </c>
      <c r="BF3" t="s">
        <v>113</v>
      </c>
      <c r="BG3" t="s">
        <v>111</v>
      </c>
      <c r="BH3" t="s">
        <v>113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113</v>
      </c>
      <c r="BX3" t="s">
        <v>111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</row>
    <row r="4" spans="1:100" x14ac:dyDescent="0.3">
      <c r="A4" t="s">
        <v>99</v>
      </c>
      <c r="B4">
        <v>107655</v>
      </c>
      <c r="C4" t="s">
        <v>127</v>
      </c>
      <c r="D4" t="s">
        <v>101</v>
      </c>
      <c r="E4" t="s">
        <v>128</v>
      </c>
      <c r="F4" t="s">
        <v>129</v>
      </c>
      <c r="M4" t="s">
        <v>130</v>
      </c>
      <c r="O4" t="s">
        <v>131</v>
      </c>
      <c r="P4" t="s">
        <v>132</v>
      </c>
      <c r="Q4" t="s">
        <v>133</v>
      </c>
      <c r="R4" t="s">
        <v>134</v>
      </c>
      <c r="S4" t="s">
        <v>109</v>
      </c>
      <c r="T4">
        <v>6141</v>
      </c>
      <c r="U4" t="s">
        <v>110</v>
      </c>
      <c r="V4" s="1">
        <v>42201</v>
      </c>
      <c r="X4" s="1">
        <v>42423</v>
      </c>
      <c r="Y4" s="2">
        <v>41183</v>
      </c>
      <c r="Z4" t="s">
        <v>135</v>
      </c>
      <c r="AA4" t="s">
        <v>113</v>
      </c>
      <c r="AB4" t="s">
        <v>113</v>
      </c>
      <c r="AD4" t="s">
        <v>113</v>
      </c>
      <c r="AF4" t="s">
        <v>113</v>
      </c>
      <c r="AG4" t="s">
        <v>111</v>
      </c>
      <c r="AH4" t="s">
        <v>113</v>
      </c>
      <c r="AI4" t="s">
        <v>114</v>
      </c>
      <c r="AK4" t="s">
        <v>115</v>
      </c>
      <c r="AL4" t="s">
        <v>126</v>
      </c>
      <c r="AM4" t="s">
        <v>109</v>
      </c>
      <c r="AN4" t="s">
        <v>113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C4" t="s">
        <v>113</v>
      </c>
      <c r="BE4" t="s">
        <v>113</v>
      </c>
      <c r="BF4" t="s">
        <v>111</v>
      </c>
      <c r="BG4" t="s">
        <v>111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111</v>
      </c>
      <c r="BV4" t="s">
        <v>111</v>
      </c>
      <c r="BW4" t="s">
        <v>113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</row>
    <row r="5" spans="1:100" x14ac:dyDescent="0.3">
      <c r="A5" t="s">
        <v>136</v>
      </c>
      <c r="B5">
        <v>108693</v>
      </c>
      <c r="C5" t="s">
        <v>137</v>
      </c>
      <c r="D5" t="s">
        <v>101</v>
      </c>
      <c r="E5" t="s">
        <v>138</v>
      </c>
      <c r="F5" t="s">
        <v>138</v>
      </c>
      <c r="G5" t="s">
        <v>139</v>
      </c>
      <c r="H5" t="s">
        <v>140</v>
      </c>
      <c r="I5" t="s">
        <v>141</v>
      </c>
      <c r="J5" t="s">
        <v>142</v>
      </c>
      <c r="K5" t="s">
        <v>109</v>
      </c>
      <c r="L5" t="s">
        <v>143</v>
      </c>
      <c r="M5" t="s">
        <v>144</v>
      </c>
      <c r="N5" t="s">
        <v>145</v>
      </c>
      <c r="U5" t="s">
        <v>110</v>
      </c>
      <c r="V5" s="1">
        <v>42331</v>
      </c>
      <c r="X5" s="1">
        <v>42331</v>
      </c>
      <c r="Y5" s="2">
        <v>41183</v>
      </c>
      <c r="Z5" t="s">
        <v>146</v>
      </c>
      <c r="AA5" t="s">
        <v>113</v>
      </c>
      <c r="AB5" t="s">
        <v>113</v>
      </c>
      <c r="AD5" t="s">
        <v>113</v>
      </c>
      <c r="AF5" t="s">
        <v>113</v>
      </c>
      <c r="AG5" t="s">
        <v>111</v>
      </c>
      <c r="AH5" t="s">
        <v>113</v>
      </c>
      <c r="AI5" t="s">
        <v>147</v>
      </c>
      <c r="AK5" t="s">
        <v>115</v>
      </c>
      <c r="AL5" t="s">
        <v>126</v>
      </c>
      <c r="AM5" t="s">
        <v>109</v>
      </c>
      <c r="AN5" t="s">
        <v>113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C5" t="s">
        <v>113</v>
      </c>
      <c r="BE5" t="s">
        <v>113</v>
      </c>
      <c r="BF5" t="s">
        <v>113</v>
      </c>
      <c r="BG5" t="s">
        <v>113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113</v>
      </c>
      <c r="BV5" t="s">
        <v>111</v>
      </c>
      <c r="BW5" t="s">
        <v>113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</row>
    <row r="6" spans="1:100" x14ac:dyDescent="0.3">
      <c r="A6" t="s">
        <v>148</v>
      </c>
      <c r="B6">
        <v>112536</v>
      </c>
      <c r="C6" t="s">
        <v>149</v>
      </c>
      <c r="D6" t="s">
        <v>101</v>
      </c>
      <c r="E6" t="s">
        <v>150</v>
      </c>
      <c r="F6" t="s">
        <v>150</v>
      </c>
      <c r="G6" t="s">
        <v>151</v>
      </c>
      <c r="H6" t="s">
        <v>152</v>
      </c>
      <c r="I6" t="s">
        <v>153</v>
      </c>
      <c r="J6" t="s">
        <v>154</v>
      </c>
      <c r="K6" t="s">
        <v>109</v>
      </c>
      <c r="L6">
        <v>94111</v>
      </c>
      <c r="M6" t="s">
        <v>155</v>
      </c>
      <c r="N6" t="s">
        <v>156</v>
      </c>
      <c r="U6" t="s">
        <v>110</v>
      </c>
      <c r="V6" s="1">
        <v>41001</v>
      </c>
      <c r="X6" s="1">
        <v>42089</v>
      </c>
      <c r="Y6" s="2">
        <v>41183</v>
      </c>
      <c r="Z6" t="s">
        <v>157</v>
      </c>
      <c r="AA6" t="s">
        <v>113</v>
      </c>
      <c r="AB6" t="s">
        <v>113</v>
      </c>
      <c r="AD6" t="s">
        <v>113</v>
      </c>
      <c r="AF6" t="s">
        <v>111</v>
      </c>
      <c r="AG6" t="s">
        <v>113</v>
      </c>
      <c r="AH6" t="s">
        <v>113</v>
      </c>
      <c r="AI6" t="s">
        <v>147</v>
      </c>
      <c r="AK6" t="s">
        <v>115</v>
      </c>
      <c r="AL6" t="s">
        <v>126</v>
      </c>
      <c r="AM6" t="s">
        <v>109</v>
      </c>
      <c r="AN6" t="s">
        <v>113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C6" t="s">
        <v>113</v>
      </c>
      <c r="BE6" t="s">
        <v>113</v>
      </c>
      <c r="BF6" t="s">
        <v>113</v>
      </c>
      <c r="BG6" t="s">
        <v>111</v>
      </c>
      <c r="BH6" t="s">
        <v>113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111</v>
      </c>
      <c r="BV6" t="s">
        <v>111</v>
      </c>
      <c r="BW6" t="s">
        <v>111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</row>
    <row r="7" spans="1:100" x14ac:dyDescent="0.3">
      <c r="A7" t="s">
        <v>148</v>
      </c>
      <c r="B7">
        <v>112780</v>
      </c>
      <c r="C7" t="s">
        <v>158</v>
      </c>
      <c r="D7" t="s">
        <v>101</v>
      </c>
      <c r="E7" t="s">
        <v>159</v>
      </c>
      <c r="F7" t="s">
        <v>159</v>
      </c>
      <c r="G7" t="s">
        <v>160</v>
      </c>
      <c r="I7" t="s">
        <v>161</v>
      </c>
      <c r="J7" t="s">
        <v>162</v>
      </c>
      <c r="K7" t="s">
        <v>109</v>
      </c>
      <c r="L7">
        <v>97202</v>
      </c>
      <c r="M7" t="s">
        <v>163</v>
      </c>
      <c r="N7" t="s">
        <v>164</v>
      </c>
      <c r="U7" t="s">
        <v>110</v>
      </c>
      <c r="V7" s="1">
        <v>41087</v>
      </c>
      <c r="X7" s="1">
        <v>42219</v>
      </c>
      <c r="Y7" s="2">
        <v>41183</v>
      </c>
      <c r="Z7" t="s">
        <v>165</v>
      </c>
      <c r="AA7" t="s">
        <v>113</v>
      </c>
      <c r="AB7" t="s">
        <v>113</v>
      </c>
      <c r="AD7" t="s">
        <v>113</v>
      </c>
      <c r="AF7" t="s">
        <v>113</v>
      </c>
      <c r="AG7" t="s">
        <v>111</v>
      </c>
      <c r="AH7" t="s">
        <v>113</v>
      </c>
      <c r="AI7" t="s">
        <v>114</v>
      </c>
      <c r="AK7" t="s">
        <v>166</v>
      </c>
      <c r="AL7" t="s">
        <v>154</v>
      </c>
      <c r="AM7" t="s">
        <v>109</v>
      </c>
      <c r="AN7" t="s">
        <v>113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C7" t="s">
        <v>113</v>
      </c>
      <c r="BE7" t="s">
        <v>113</v>
      </c>
      <c r="BF7" t="s">
        <v>113</v>
      </c>
      <c r="BG7" t="s">
        <v>113</v>
      </c>
      <c r="BH7" t="s">
        <v>113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113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</row>
    <row r="8" spans="1:100" x14ac:dyDescent="0.3">
      <c r="A8" t="s">
        <v>167</v>
      </c>
      <c r="B8">
        <v>113322</v>
      </c>
      <c r="C8" t="s">
        <v>168</v>
      </c>
      <c r="D8" t="s">
        <v>101</v>
      </c>
      <c r="E8" t="s">
        <v>169</v>
      </c>
      <c r="F8" t="s">
        <v>169</v>
      </c>
      <c r="G8" t="s">
        <v>170</v>
      </c>
      <c r="H8" t="s">
        <v>171</v>
      </c>
      <c r="I8" t="s">
        <v>172</v>
      </c>
      <c r="J8" t="s">
        <v>173</v>
      </c>
      <c r="K8" t="s">
        <v>109</v>
      </c>
      <c r="L8">
        <v>84101</v>
      </c>
      <c r="M8" t="s">
        <v>174</v>
      </c>
      <c r="N8" t="s">
        <v>175</v>
      </c>
      <c r="U8" t="s">
        <v>110</v>
      </c>
      <c r="V8" s="1">
        <v>40966</v>
      </c>
      <c r="X8" s="1">
        <v>42023</v>
      </c>
      <c r="Y8" s="2">
        <v>41183</v>
      </c>
      <c r="Z8" t="s">
        <v>176</v>
      </c>
      <c r="AA8" t="s">
        <v>113</v>
      </c>
      <c r="AB8" t="s">
        <v>113</v>
      </c>
      <c r="AD8" t="s">
        <v>113</v>
      </c>
      <c r="AF8" t="s">
        <v>111</v>
      </c>
      <c r="AG8" t="s">
        <v>113</v>
      </c>
      <c r="AH8" t="s">
        <v>113</v>
      </c>
      <c r="AI8" t="s">
        <v>177</v>
      </c>
      <c r="AK8" t="s">
        <v>115</v>
      </c>
      <c r="AL8" t="s">
        <v>173</v>
      </c>
      <c r="AM8" t="s">
        <v>109</v>
      </c>
      <c r="AN8" t="s">
        <v>113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C8" t="s">
        <v>113</v>
      </c>
      <c r="BE8" t="s">
        <v>113</v>
      </c>
      <c r="BF8" t="s">
        <v>113</v>
      </c>
      <c r="BG8" t="s">
        <v>113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113</v>
      </c>
      <c r="BU8" t="s">
        <v>113</v>
      </c>
      <c r="BV8" t="s">
        <v>111</v>
      </c>
      <c r="BW8" t="s">
        <v>113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</row>
    <row r="9" spans="1:100" x14ac:dyDescent="0.3">
      <c r="A9" t="s">
        <v>178</v>
      </c>
      <c r="B9">
        <v>114351</v>
      </c>
      <c r="C9" t="s">
        <v>179</v>
      </c>
      <c r="D9" t="s">
        <v>101</v>
      </c>
      <c r="E9" t="s">
        <v>180</v>
      </c>
      <c r="F9" t="s">
        <v>180</v>
      </c>
      <c r="G9" t="s">
        <v>181</v>
      </c>
      <c r="H9" t="s">
        <v>182</v>
      </c>
      <c r="I9" t="s">
        <v>183</v>
      </c>
      <c r="J9" t="s">
        <v>184</v>
      </c>
      <c r="K9" t="s">
        <v>109</v>
      </c>
      <c r="L9">
        <v>75225</v>
      </c>
      <c r="M9" t="s">
        <v>185</v>
      </c>
      <c r="N9" t="s">
        <v>186</v>
      </c>
      <c r="U9" t="s">
        <v>110</v>
      </c>
      <c r="V9" s="1">
        <v>40998</v>
      </c>
      <c r="X9" s="1">
        <v>42375</v>
      </c>
      <c r="Y9" s="2">
        <v>41183</v>
      </c>
      <c r="Z9" t="s">
        <v>187</v>
      </c>
      <c r="AA9" t="s">
        <v>113</v>
      </c>
      <c r="AB9" t="s">
        <v>113</v>
      </c>
      <c r="AD9" t="s">
        <v>113</v>
      </c>
      <c r="AF9" t="s">
        <v>113</v>
      </c>
      <c r="AG9" t="s">
        <v>111</v>
      </c>
      <c r="AH9" t="s">
        <v>113</v>
      </c>
      <c r="AI9" t="s">
        <v>147</v>
      </c>
      <c r="AK9" t="s">
        <v>115</v>
      </c>
      <c r="AL9" t="s">
        <v>184</v>
      </c>
      <c r="AM9" t="s">
        <v>109</v>
      </c>
      <c r="AN9" t="s">
        <v>113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C9" t="s">
        <v>113</v>
      </c>
      <c r="BE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111</v>
      </c>
      <c r="BU9" t="s">
        <v>111</v>
      </c>
      <c r="BV9" t="s">
        <v>111</v>
      </c>
      <c r="BW9" t="s">
        <v>113</v>
      </c>
      <c r="BX9" t="s">
        <v>113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113</v>
      </c>
      <c r="CE9" t="s">
        <v>113</v>
      </c>
      <c r="CF9" t="s">
        <v>113</v>
      </c>
      <c r="CG9" t="s">
        <v>113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</row>
    <row r="10" spans="1:100" x14ac:dyDescent="0.3">
      <c r="A10" t="s">
        <v>167</v>
      </c>
      <c r="B10">
        <v>115411</v>
      </c>
      <c r="C10" t="s">
        <v>188</v>
      </c>
      <c r="D10" t="s">
        <v>101</v>
      </c>
      <c r="E10" t="s">
        <v>189</v>
      </c>
      <c r="F10" t="s">
        <v>189</v>
      </c>
      <c r="G10" t="s">
        <v>190</v>
      </c>
      <c r="H10" t="s">
        <v>191</v>
      </c>
      <c r="I10" t="s">
        <v>192</v>
      </c>
      <c r="J10" t="s">
        <v>193</v>
      </c>
      <c r="K10" t="s">
        <v>109</v>
      </c>
      <c r="L10">
        <v>66210</v>
      </c>
      <c r="M10" t="s">
        <v>194</v>
      </c>
      <c r="N10" t="s">
        <v>195</v>
      </c>
      <c r="U10" t="s">
        <v>110</v>
      </c>
      <c r="V10" s="1">
        <v>42068</v>
      </c>
      <c r="X10" s="1">
        <v>42068</v>
      </c>
      <c r="Y10" s="2">
        <v>41183</v>
      </c>
      <c r="Z10" t="s">
        <v>196</v>
      </c>
      <c r="AA10" t="s">
        <v>113</v>
      </c>
      <c r="AB10" t="s">
        <v>113</v>
      </c>
      <c r="AD10" t="s">
        <v>113</v>
      </c>
      <c r="AF10" t="s">
        <v>113</v>
      </c>
      <c r="AG10" t="s">
        <v>111</v>
      </c>
      <c r="AH10" t="s">
        <v>113</v>
      </c>
      <c r="AI10" t="s">
        <v>177</v>
      </c>
      <c r="AK10" t="s">
        <v>115</v>
      </c>
      <c r="AL10" t="s">
        <v>193</v>
      </c>
      <c r="AM10" t="s">
        <v>109</v>
      </c>
      <c r="AN10" t="s">
        <v>113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C10" t="s">
        <v>113</v>
      </c>
      <c r="BE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111</v>
      </c>
      <c r="BV10" t="s">
        <v>111</v>
      </c>
      <c r="BW10" t="s">
        <v>113</v>
      </c>
      <c r="BX10" t="s">
        <v>111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111</v>
      </c>
      <c r="CE10" t="s">
        <v>113</v>
      </c>
      <c r="CF10" t="s">
        <v>111</v>
      </c>
      <c r="CG10" t="s">
        <v>111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</row>
    <row r="11" spans="1:100" x14ac:dyDescent="0.3">
      <c r="A11" t="s">
        <v>148</v>
      </c>
      <c r="B11">
        <v>119980</v>
      </c>
      <c r="C11" t="s">
        <v>197</v>
      </c>
      <c r="D11" t="s">
        <v>101</v>
      </c>
      <c r="E11" t="s">
        <v>198</v>
      </c>
      <c r="F11" t="s">
        <v>198</v>
      </c>
      <c r="G11" t="s">
        <v>199</v>
      </c>
      <c r="H11" t="s">
        <v>200</v>
      </c>
      <c r="I11" t="s">
        <v>201</v>
      </c>
      <c r="J11" t="s">
        <v>154</v>
      </c>
      <c r="K11" t="s">
        <v>109</v>
      </c>
      <c r="L11">
        <v>94301</v>
      </c>
      <c r="M11" t="s">
        <v>202</v>
      </c>
      <c r="N11" t="s">
        <v>203</v>
      </c>
      <c r="U11" t="s">
        <v>110</v>
      </c>
      <c r="V11" s="1">
        <v>42089</v>
      </c>
      <c r="X11" s="1">
        <v>42089</v>
      </c>
      <c r="Y11" s="2">
        <v>41183</v>
      </c>
      <c r="Z11" t="s">
        <v>204</v>
      </c>
      <c r="AA11" t="s">
        <v>113</v>
      </c>
      <c r="AB11" t="s">
        <v>113</v>
      </c>
      <c r="AD11" t="s">
        <v>113</v>
      </c>
      <c r="AF11" t="s">
        <v>113</v>
      </c>
      <c r="AG11" t="s">
        <v>111</v>
      </c>
      <c r="AH11" t="s">
        <v>113</v>
      </c>
      <c r="AI11" t="s">
        <v>177</v>
      </c>
      <c r="AK11" t="s">
        <v>115</v>
      </c>
      <c r="AL11" t="s">
        <v>126</v>
      </c>
      <c r="AM11" t="s">
        <v>109</v>
      </c>
      <c r="AN11" t="s">
        <v>113</v>
      </c>
      <c r="AO11" t="s">
        <v>113</v>
      </c>
      <c r="AP11" t="s">
        <v>113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C11" t="s">
        <v>113</v>
      </c>
      <c r="BE11" t="s">
        <v>113</v>
      </c>
      <c r="BF11" t="s">
        <v>113</v>
      </c>
      <c r="BG11" t="s">
        <v>113</v>
      </c>
      <c r="BH11" t="s">
        <v>113</v>
      </c>
      <c r="BI11" t="s">
        <v>113</v>
      </c>
      <c r="BJ11" t="s">
        <v>113</v>
      </c>
      <c r="BK11" t="s">
        <v>113</v>
      </c>
      <c r="BL11" t="s">
        <v>113</v>
      </c>
      <c r="BM11" t="s">
        <v>113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113</v>
      </c>
      <c r="BX11" t="s">
        <v>113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</row>
    <row r="12" spans="1:100" x14ac:dyDescent="0.3">
      <c r="A12" t="s">
        <v>205</v>
      </c>
      <c r="B12">
        <v>120668</v>
      </c>
      <c r="C12" t="s">
        <v>206</v>
      </c>
      <c r="D12" t="s">
        <v>101</v>
      </c>
      <c r="E12" t="s">
        <v>207</v>
      </c>
      <c r="F12" t="s">
        <v>207</v>
      </c>
      <c r="G12" t="s">
        <v>208</v>
      </c>
      <c r="I12" t="s">
        <v>209</v>
      </c>
      <c r="J12" t="s">
        <v>210</v>
      </c>
      <c r="K12" t="s">
        <v>109</v>
      </c>
      <c r="L12">
        <v>53703</v>
      </c>
      <c r="M12" t="s">
        <v>211</v>
      </c>
      <c r="U12" t="s">
        <v>110</v>
      </c>
      <c r="V12" s="1">
        <v>42093</v>
      </c>
      <c r="X12" s="1">
        <v>42389</v>
      </c>
      <c r="Y12" s="2">
        <v>41183</v>
      </c>
      <c r="Z12" t="s">
        <v>212</v>
      </c>
      <c r="AA12" t="s">
        <v>113</v>
      </c>
      <c r="AB12" t="s">
        <v>113</v>
      </c>
      <c r="AD12" t="s">
        <v>113</v>
      </c>
      <c r="AF12" t="s">
        <v>113</v>
      </c>
      <c r="AG12" t="s">
        <v>111</v>
      </c>
      <c r="AH12" t="s">
        <v>113</v>
      </c>
      <c r="AI12" t="s">
        <v>177</v>
      </c>
      <c r="AK12" t="s">
        <v>115</v>
      </c>
      <c r="AL12" t="s">
        <v>126</v>
      </c>
      <c r="AM12" t="s">
        <v>109</v>
      </c>
      <c r="AN12" t="s">
        <v>113</v>
      </c>
      <c r="AO12" t="s">
        <v>113</v>
      </c>
      <c r="AP12" t="s">
        <v>111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C12" t="s">
        <v>113</v>
      </c>
      <c r="BE12" t="s">
        <v>113</v>
      </c>
      <c r="BF12" t="s">
        <v>113</v>
      </c>
      <c r="BG12" t="s">
        <v>111</v>
      </c>
      <c r="BH12" t="s">
        <v>113</v>
      </c>
      <c r="BI12" t="s">
        <v>113</v>
      </c>
      <c r="BJ12" t="s">
        <v>113</v>
      </c>
      <c r="BK12" t="s">
        <v>111</v>
      </c>
      <c r="BL12" t="s">
        <v>113</v>
      </c>
      <c r="BM12" t="s">
        <v>111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113</v>
      </c>
      <c r="BV12" t="s">
        <v>111</v>
      </c>
      <c r="BW12" t="s">
        <v>113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</row>
    <row r="13" spans="1:100" x14ac:dyDescent="0.3">
      <c r="A13" t="s">
        <v>178</v>
      </c>
      <c r="B13">
        <v>127639</v>
      </c>
      <c r="C13" t="s">
        <v>213</v>
      </c>
      <c r="D13" t="s">
        <v>101</v>
      </c>
      <c r="E13" t="s">
        <v>214</v>
      </c>
      <c r="F13" t="s">
        <v>214</v>
      </c>
      <c r="G13" t="s">
        <v>215</v>
      </c>
      <c r="H13" t="s">
        <v>152</v>
      </c>
      <c r="I13" t="s">
        <v>216</v>
      </c>
      <c r="J13" t="s">
        <v>184</v>
      </c>
      <c r="K13" t="s">
        <v>109</v>
      </c>
      <c r="L13">
        <v>76107</v>
      </c>
      <c r="M13" t="s">
        <v>217</v>
      </c>
      <c r="N13" t="s">
        <v>218</v>
      </c>
      <c r="U13" t="s">
        <v>110</v>
      </c>
      <c r="V13" s="1">
        <v>41782</v>
      </c>
      <c r="X13" s="1">
        <v>42090</v>
      </c>
      <c r="Y13" s="2">
        <v>41183</v>
      </c>
      <c r="Z13" t="s">
        <v>219</v>
      </c>
      <c r="AA13" t="s">
        <v>113</v>
      </c>
      <c r="AB13" t="s">
        <v>113</v>
      </c>
      <c r="AD13" t="s">
        <v>113</v>
      </c>
      <c r="AF13" t="s">
        <v>113</v>
      </c>
      <c r="AG13" t="s">
        <v>111</v>
      </c>
      <c r="AH13" t="s">
        <v>113</v>
      </c>
      <c r="AI13" t="s">
        <v>177</v>
      </c>
      <c r="AK13" t="s">
        <v>115</v>
      </c>
      <c r="AL13" t="s">
        <v>126</v>
      </c>
      <c r="AM13" t="s">
        <v>109</v>
      </c>
      <c r="AN13" t="s">
        <v>113</v>
      </c>
      <c r="AO13" t="s">
        <v>113</v>
      </c>
      <c r="AP13" t="s">
        <v>111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C13" t="s">
        <v>113</v>
      </c>
      <c r="BE13" t="s">
        <v>113</v>
      </c>
      <c r="BF13" t="s">
        <v>113</v>
      </c>
      <c r="BG13" t="s">
        <v>111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113</v>
      </c>
      <c r="BR13" t="s">
        <v>113</v>
      </c>
      <c r="BS13" t="s">
        <v>113</v>
      </c>
      <c r="BT13" t="s">
        <v>113</v>
      </c>
      <c r="BU13" t="s">
        <v>111</v>
      </c>
      <c r="BV13" t="s">
        <v>111</v>
      </c>
      <c r="BW13" t="s">
        <v>113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</row>
    <row r="14" spans="1:100" x14ac:dyDescent="0.3">
      <c r="A14" t="s">
        <v>116</v>
      </c>
      <c r="B14">
        <v>129122</v>
      </c>
      <c r="C14" t="s">
        <v>220</v>
      </c>
      <c r="D14" t="s">
        <v>101</v>
      </c>
      <c r="E14" t="s">
        <v>221</v>
      </c>
      <c r="F14" t="s">
        <v>221</v>
      </c>
      <c r="G14" t="s">
        <v>222</v>
      </c>
      <c r="I14" t="s">
        <v>121</v>
      </c>
      <c r="J14" t="s">
        <v>122</v>
      </c>
      <c r="K14" t="s">
        <v>109</v>
      </c>
      <c r="L14">
        <v>10016</v>
      </c>
      <c r="M14" t="s">
        <v>223</v>
      </c>
      <c r="N14" t="s">
        <v>224</v>
      </c>
      <c r="U14" t="s">
        <v>110</v>
      </c>
      <c r="V14" s="1">
        <v>41001</v>
      </c>
      <c r="X14" s="1">
        <v>42424</v>
      </c>
      <c r="Y14" s="2">
        <v>41183</v>
      </c>
      <c r="Z14" t="s">
        <v>225</v>
      </c>
      <c r="AA14" t="s">
        <v>113</v>
      </c>
      <c r="AB14" t="s">
        <v>113</v>
      </c>
      <c r="AD14" t="s">
        <v>113</v>
      </c>
      <c r="AF14" t="s">
        <v>111</v>
      </c>
      <c r="AG14" t="s">
        <v>111</v>
      </c>
      <c r="AH14" t="s">
        <v>113</v>
      </c>
      <c r="AI14" t="s">
        <v>177</v>
      </c>
      <c r="AK14" t="s">
        <v>115</v>
      </c>
      <c r="AL14" t="s">
        <v>126</v>
      </c>
      <c r="AM14" t="s">
        <v>109</v>
      </c>
      <c r="AN14" t="s">
        <v>113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C14" t="s">
        <v>113</v>
      </c>
      <c r="BE14" t="s">
        <v>113</v>
      </c>
      <c r="BF14" t="s">
        <v>111</v>
      </c>
      <c r="BG14" t="s">
        <v>111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111</v>
      </c>
      <c r="BR14" t="s">
        <v>113</v>
      </c>
      <c r="BS14" t="s">
        <v>113</v>
      </c>
      <c r="BT14" t="s">
        <v>111</v>
      </c>
      <c r="BU14" t="s">
        <v>113</v>
      </c>
      <c r="BV14" t="s">
        <v>111</v>
      </c>
      <c r="BW14" t="s">
        <v>113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</row>
    <row r="15" spans="1:100" x14ac:dyDescent="0.3">
      <c r="A15" t="s">
        <v>226</v>
      </c>
      <c r="B15">
        <v>129202</v>
      </c>
      <c r="C15" t="s">
        <v>227</v>
      </c>
      <c r="D15" t="s">
        <v>101</v>
      </c>
      <c r="E15" t="s">
        <v>228</v>
      </c>
      <c r="F15" t="s">
        <v>228</v>
      </c>
      <c r="M15" t="s">
        <v>229</v>
      </c>
      <c r="N15" t="s">
        <v>230</v>
      </c>
      <c r="U15" t="s">
        <v>110</v>
      </c>
      <c r="V15" s="1">
        <v>40998</v>
      </c>
      <c r="X15" s="1">
        <v>42093</v>
      </c>
      <c r="Y15" s="2">
        <v>41183</v>
      </c>
      <c r="Z15" t="s">
        <v>231</v>
      </c>
      <c r="AA15" t="s">
        <v>111</v>
      </c>
      <c r="AB15" t="s">
        <v>113</v>
      </c>
      <c r="AD15" t="s">
        <v>113</v>
      </c>
      <c r="AF15" t="s">
        <v>113</v>
      </c>
      <c r="AG15" t="s">
        <v>111</v>
      </c>
      <c r="AH15" t="s">
        <v>113</v>
      </c>
      <c r="AI15" t="s">
        <v>177</v>
      </c>
      <c r="AK15" t="s">
        <v>115</v>
      </c>
      <c r="AL15" t="s">
        <v>126</v>
      </c>
      <c r="AM15" t="s">
        <v>109</v>
      </c>
      <c r="AN15" t="s">
        <v>113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C15" t="s">
        <v>113</v>
      </c>
      <c r="BE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113</v>
      </c>
      <c r="BV15" t="s">
        <v>111</v>
      </c>
      <c r="BW15" t="s">
        <v>113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</row>
    <row r="16" spans="1:100" x14ac:dyDescent="0.3">
      <c r="A16" t="s">
        <v>136</v>
      </c>
      <c r="B16">
        <v>129678</v>
      </c>
      <c r="C16" t="s">
        <v>232</v>
      </c>
      <c r="D16" t="s">
        <v>101</v>
      </c>
      <c r="E16" t="s">
        <v>233</v>
      </c>
      <c r="F16" t="s">
        <v>233</v>
      </c>
      <c r="G16" t="s">
        <v>234</v>
      </c>
      <c r="H16" t="s">
        <v>235</v>
      </c>
      <c r="I16" t="s">
        <v>236</v>
      </c>
      <c r="J16" t="s">
        <v>142</v>
      </c>
      <c r="K16" t="s">
        <v>109</v>
      </c>
      <c r="L16">
        <v>19087</v>
      </c>
      <c r="M16" t="s">
        <v>237</v>
      </c>
      <c r="N16" t="s">
        <v>238</v>
      </c>
      <c r="U16" t="s">
        <v>110</v>
      </c>
      <c r="V16" s="1">
        <v>40998</v>
      </c>
      <c r="X16" s="1">
        <v>42090</v>
      </c>
      <c r="Y16" s="2">
        <v>41183</v>
      </c>
      <c r="Z16" t="s">
        <v>239</v>
      </c>
      <c r="AA16" t="s">
        <v>113</v>
      </c>
      <c r="AB16" t="s">
        <v>113</v>
      </c>
      <c r="AD16" t="s">
        <v>113</v>
      </c>
      <c r="AF16" t="s">
        <v>113</v>
      </c>
      <c r="AG16" t="s">
        <v>111</v>
      </c>
      <c r="AH16" t="s">
        <v>113</v>
      </c>
      <c r="AI16" t="s">
        <v>177</v>
      </c>
      <c r="AK16" t="s">
        <v>115</v>
      </c>
      <c r="AL16" t="s">
        <v>126</v>
      </c>
      <c r="AM16" t="s">
        <v>109</v>
      </c>
      <c r="AN16" t="s">
        <v>113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C16" t="s">
        <v>113</v>
      </c>
      <c r="BE16" t="s">
        <v>113</v>
      </c>
      <c r="BF16" t="s">
        <v>113</v>
      </c>
      <c r="BG16" t="s">
        <v>113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111</v>
      </c>
      <c r="BV16" t="s">
        <v>111</v>
      </c>
      <c r="BW16" t="s">
        <v>113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</row>
    <row r="17" spans="1:100" x14ac:dyDescent="0.3">
      <c r="A17" t="s">
        <v>116</v>
      </c>
      <c r="B17">
        <v>129683</v>
      </c>
      <c r="C17" t="s">
        <v>240</v>
      </c>
      <c r="D17" t="s">
        <v>101</v>
      </c>
      <c r="E17" t="s">
        <v>241</v>
      </c>
      <c r="F17" t="s">
        <v>241</v>
      </c>
      <c r="G17" t="s">
        <v>242</v>
      </c>
      <c r="I17" t="s">
        <v>121</v>
      </c>
      <c r="J17" t="s">
        <v>122</v>
      </c>
      <c r="K17" t="s">
        <v>109</v>
      </c>
      <c r="L17">
        <v>10022</v>
      </c>
      <c r="M17" t="s">
        <v>243</v>
      </c>
      <c r="N17" t="s">
        <v>244</v>
      </c>
      <c r="U17" t="s">
        <v>110</v>
      </c>
      <c r="V17" s="1">
        <v>42177</v>
      </c>
      <c r="X17" s="1">
        <v>42177</v>
      </c>
      <c r="Y17" s="2">
        <v>41183</v>
      </c>
      <c r="Z17" t="s">
        <v>245</v>
      </c>
      <c r="AA17" t="s">
        <v>113</v>
      </c>
      <c r="AB17" t="s">
        <v>113</v>
      </c>
      <c r="AD17" t="s">
        <v>113</v>
      </c>
      <c r="AF17" t="s">
        <v>113</v>
      </c>
      <c r="AG17" t="s">
        <v>111</v>
      </c>
      <c r="AH17" t="s">
        <v>113</v>
      </c>
      <c r="AI17" t="s">
        <v>147</v>
      </c>
      <c r="AK17" t="s">
        <v>115</v>
      </c>
      <c r="AL17" t="s">
        <v>122</v>
      </c>
      <c r="AM17" t="s">
        <v>109</v>
      </c>
      <c r="AN17" t="s">
        <v>113</v>
      </c>
      <c r="AO17" t="s">
        <v>113</v>
      </c>
      <c r="AP17" t="s">
        <v>113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C17" t="s">
        <v>113</v>
      </c>
      <c r="BE17" t="s">
        <v>113</v>
      </c>
      <c r="BF17" t="s">
        <v>113</v>
      </c>
      <c r="BG17" t="s">
        <v>111</v>
      </c>
      <c r="BH17" t="s">
        <v>113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111</v>
      </c>
      <c r="BV17" t="s">
        <v>111</v>
      </c>
      <c r="BW17" t="s">
        <v>113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</row>
    <row r="18" spans="1:100" x14ac:dyDescent="0.3">
      <c r="A18" t="s">
        <v>148</v>
      </c>
      <c r="B18">
        <v>129769</v>
      </c>
      <c r="C18" t="s">
        <v>246</v>
      </c>
      <c r="D18" t="s">
        <v>101</v>
      </c>
      <c r="E18" t="s">
        <v>247</v>
      </c>
      <c r="F18" t="s">
        <v>247</v>
      </c>
      <c r="G18" t="s">
        <v>248</v>
      </c>
      <c r="H18" t="s">
        <v>249</v>
      </c>
      <c r="I18" t="s">
        <v>250</v>
      </c>
      <c r="J18" t="s">
        <v>154</v>
      </c>
      <c r="K18" t="s">
        <v>109</v>
      </c>
      <c r="L18">
        <v>94949</v>
      </c>
      <c r="M18" t="s">
        <v>251</v>
      </c>
      <c r="N18" t="s">
        <v>252</v>
      </c>
      <c r="U18" t="s">
        <v>110</v>
      </c>
      <c r="V18" s="1">
        <v>41654</v>
      </c>
      <c r="X18" s="1">
        <v>42401</v>
      </c>
      <c r="Y18" s="2">
        <v>41183</v>
      </c>
      <c r="Z18" t="s">
        <v>253</v>
      </c>
      <c r="AA18" t="s">
        <v>113</v>
      </c>
      <c r="AB18" t="s">
        <v>113</v>
      </c>
      <c r="AD18" t="s">
        <v>113</v>
      </c>
      <c r="AF18" t="s">
        <v>113</v>
      </c>
      <c r="AG18" t="s">
        <v>111</v>
      </c>
      <c r="AH18" t="s">
        <v>113</v>
      </c>
      <c r="AI18" t="s">
        <v>177</v>
      </c>
      <c r="AK18" t="s">
        <v>115</v>
      </c>
      <c r="AL18" t="s">
        <v>126</v>
      </c>
      <c r="AM18" t="s">
        <v>109</v>
      </c>
      <c r="AN18" t="s">
        <v>113</v>
      </c>
      <c r="AO18" t="s">
        <v>113</v>
      </c>
      <c r="AP18" t="s">
        <v>111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C18" t="s">
        <v>113</v>
      </c>
      <c r="BE18" t="s">
        <v>113</v>
      </c>
      <c r="BF18" t="s">
        <v>113</v>
      </c>
      <c r="BG18" t="s">
        <v>113</v>
      </c>
      <c r="BH18" t="s">
        <v>113</v>
      </c>
      <c r="BI18" t="s">
        <v>113</v>
      </c>
      <c r="BJ18" t="s">
        <v>113</v>
      </c>
      <c r="BK18" t="s">
        <v>113</v>
      </c>
      <c r="BL18" t="s">
        <v>113</v>
      </c>
      <c r="BM18" t="s">
        <v>113</v>
      </c>
      <c r="BN18" t="s">
        <v>113</v>
      </c>
      <c r="BO18" t="s">
        <v>113</v>
      </c>
      <c r="BP18" t="s">
        <v>113</v>
      </c>
      <c r="BQ18" t="s">
        <v>113</v>
      </c>
      <c r="BR18" t="s">
        <v>113</v>
      </c>
      <c r="BS18" t="s">
        <v>113</v>
      </c>
      <c r="BT18" t="s">
        <v>113</v>
      </c>
      <c r="BU18" t="s">
        <v>113</v>
      </c>
      <c r="BV18" t="s">
        <v>111</v>
      </c>
      <c r="BW18" t="s">
        <v>113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113</v>
      </c>
      <c r="CK18" t="s">
        <v>113</v>
      </c>
      <c r="CL18" t="s">
        <v>113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</row>
    <row r="19" spans="1:100" x14ac:dyDescent="0.3">
      <c r="A19" t="s">
        <v>254</v>
      </c>
      <c r="B19">
        <v>130201</v>
      </c>
      <c r="C19" t="s">
        <v>255</v>
      </c>
      <c r="D19" t="s">
        <v>101</v>
      </c>
      <c r="E19" t="s">
        <v>256</v>
      </c>
      <c r="F19" t="s">
        <v>257</v>
      </c>
      <c r="M19" t="s">
        <v>258</v>
      </c>
      <c r="N19" t="s">
        <v>259</v>
      </c>
      <c r="O19" t="s">
        <v>260</v>
      </c>
      <c r="Q19" t="s">
        <v>261</v>
      </c>
      <c r="R19" t="s">
        <v>154</v>
      </c>
      <c r="S19" t="s">
        <v>109</v>
      </c>
      <c r="T19">
        <v>92024</v>
      </c>
      <c r="U19" t="s">
        <v>110</v>
      </c>
      <c r="V19" s="1">
        <v>41715</v>
      </c>
      <c r="X19" s="1">
        <v>42093</v>
      </c>
      <c r="Y19" s="2">
        <v>41183</v>
      </c>
      <c r="Z19" t="s">
        <v>262</v>
      </c>
      <c r="AA19" t="s">
        <v>113</v>
      </c>
      <c r="AB19" t="s">
        <v>113</v>
      </c>
      <c r="AD19" t="s">
        <v>113</v>
      </c>
      <c r="AF19" t="s">
        <v>113</v>
      </c>
      <c r="AG19" t="s">
        <v>111</v>
      </c>
      <c r="AH19" t="s">
        <v>113</v>
      </c>
      <c r="AI19" t="s">
        <v>177</v>
      </c>
      <c r="AK19" t="s">
        <v>115</v>
      </c>
      <c r="AL19" t="s">
        <v>126</v>
      </c>
      <c r="AM19" t="s">
        <v>109</v>
      </c>
      <c r="AN19" t="s">
        <v>113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C19" t="s">
        <v>113</v>
      </c>
      <c r="BE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111</v>
      </c>
      <c r="BW19" t="s">
        <v>113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</row>
    <row r="20" spans="1:100" x14ac:dyDescent="0.3">
      <c r="A20" t="s">
        <v>99</v>
      </c>
      <c r="B20">
        <v>130861</v>
      </c>
      <c r="C20" t="s">
        <v>263</v>
      </c>
      <c r="D20" t="s">
        <v>101</v>
      </c>
      <c r="E20" t="s">
        <v>264</v>
      </c>
      <c r="F20" t="s">
        <v>264</v>
      </c>
      <c r="G20" t="s">
        <v>265</v>
      </c>
      <c r="I20" t="s">
        <v>266</v>
      </c>
      <c r="J20" t="s">
        <v>134</v>
      </c>
      <c r="K20" t="s">
        <v>109</v>
      </c>
      <c r="L20" t="s">
        <v>267</v>
      </c>
      <c r="M20" t="s">
        <v>268</v>
      </c>
      <c r="N20" t="s">
        <v>269</v>
      </c>
      <c r="U20" t="s">
        <v>110</v>
      </c>
      <c r="V20" s="1">
        <v>41369</v>
      </c>
      <c r="X20" s="1">
        <v>42079</v>
      </c>
      <c r="Y20" s="2">
        <v>41183</v>
      </c>
      <c r="Z20" t="s">
        <v>270</v>
      </c>
      <c r="AA20" t="s">
        <v>113</v>
      </c>
      <c r="AB20" t="s">
        <v>113</v>
      </c>
      <c r="AD20" t="s">
        <v>113</v>
      </c>
      <c r="AF20" t="s">
        <v>111</v>
      </c>
      <c r="AG20" t="s">
        <v>113</v>
      </c>
      <c r="AH20" t="s">
        <v>113</v>
      </c>
      <c r="AI20" t="s">
        <v>114</v>
      </c>
      <c r="AK20" t="s">
        <v>115</v>
      </c>
      <c r="AL20" t="s">
        <v>126</v>
      </c>
      <c r="AM20" t="s">
        <v>109</v>
      </c>
      <c r="AN20" t="s">
        <v>113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C20" t="s">
        <v>113</v>
      </c>
      <c r="BE20" t="s">
        <v>113</v>
      </c>
      <c r="BF20" t="s">
        <v>113</v>
      </c>
      <c r="BG20" t="s">
        <v>113</v>
      </c>
      <c r="BH20" t="s">
        <v>113</v>
      </c>
      <c r="BI20" t="s">
        <v>113</v>
      </c>
      <c r="BJ20" t="s">
        <v>113</v>
      </c>
      <c r="BK20" t="s">
        <v>113</v>
      </c>
      <c r="BL20" t="s">
        <v>113</v>
      </c>
      <c r="BM20" t="s">
        <v>113</v>
      </c>
      <c r="BN20" t="s">
        <v>113</v>
      </c>
      <c r="BO20" t="s">
        <v>113</v>
      </c>
      <c r="BP20" t="s">
        <v>113</v>
      </c>
      <c r="BQ20" t="s">
        <v>113</v>
      </c>
      <c r="BR20" t="s">
        <v>113</v>
      </c>
      <c r="BS20" t="s">
        <v>113</v>
      </c>
      <c r="BT20" t="s">
        <v>113</v>
      </c>
      <c r="BU20" t="s">
        <v>113</v>
      </c>
      <c r="BV20" t="s">
        <v>111</v>
      </c>
      <c r="BW20" t="s">
        <v>113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</row>
    <row r="21" spans="1:100" x14ac:dyDescent="0.3">
      <c r="A21" t="s">
        <v>254</v>
      </c>
      <c r="B21">
        <v>130922</v>
      </c>
      <c r="C21" t="s">
        <v>271</v>
      </c>
      <c r="D21" t="s">
        <v>101</v>
      </c>
      <c r="E21" t="s">
        <v>272</v>
      </c>
      <c r="F21" t="s">
        <v>273</v>
      </c>
      <c r="M21" t="s">
        <v>274</v>
      </c>
      <c r="N21" t="s">
        <v>275</v>
      </c>
      <c r="O21" t="s">
        <v>276</v>
      </c>
      <c r="Q21" t="s">
        <v>277</v>
      </c>
      <c r="R21" t="s">
        <v>154</v>
      </c>
      <c r="S21" t="s">
        <v>109</v>
      </c>
      <c r="T21">
        <v>92067</v>
      </c>
      <c r="U21" t="s">
        <v>110</v>
      </c>
      <c r="V21" s="1">
        <v>41255</v>
      </c>
      <c r="X21" s="1">
        <v>41255</v>
      </c>
      <c r="Y21" s="2">
        <v>41183</v>
      </c>
      <c r="Z21" t="s">
        <v>278</v>
      </c>
      <c r="AA21" t="s">
        <v>113</v>
      </c>
      <c r="AB21" t="s">
        <v>113</v>
      </c>
      <c r="AD21" t="s">
        <v>113</v>
      </c>
      <c r="AF21" t="s">
        <v>113</v>
      </c>
      <c r="AG21" t="s">
        <v>111</v>
      </c>
      <c r="AH21" t="s">
        <v>113</v>
      </c>
      <c r="AI21" t="s">
        <v>177</v>
      </c>
      <c r="AK21" t="s">
        <v>115</v>
      </c>
      <c r="AL21" t="s">
        <v>126</v>
      </c>
      <c r="AM21" t="s">
        <v>109</v>
      </c>
      <c r="AN21" t="s">
        <v>113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C21" t="s">
        <v>113</v>
      </c>
      <c r="BE21" t="s">
        <v>113</v>
      </c>
      <c r="BF21" t="s">
        <v>113</v>
      </c>
      <c r="BG21" t="s">
        <v>111</v>
      </c>
      <c r="BH21" t="s">
        <v>113</v>
      </c>
      <c r="BI21" t="s">
        <v>113</v>
      </c>
      <c r="BJ21" t="s">
        <v>113</v>
      </c>
      <c r="BK21" t="s">
        <v>111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111</v>
      </c>
      <c r="BU21" t="s">
        <v>113</v>
      </c>
      <c r="BV21" t="s">
        <v>111</v>
      </c>
      <c r="BW21" t="s">
        <v>113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</row>
    <row r="22" spans="1:100" x14ac:dyDescent="0.3">
      <c r="A22" t="s">
        <v>178</v>
      </c>
      <c r="B22">
        <v>132493</v>
      </c>
      <c r="C22" t="s">
        <v>279</v>
      </c>
      <c r="D22" t="s">
        <v>101</v>
      </c>
      <c r="E22" t="s">
        <v>280</v>
      </c>
      <c r="F22" t="s">
        <v>280</v>
      </c>
      <c r="G22" t="s">
        <v>281</v>
      </c>
      <c r="H22" t="s">
        <v>282</v>
      </c>
      <c r="I22" t="s">
        <v>183</v>
      </c>
      <c r="J22" t="s">
        <v>184</v>
      </c>
      <c r="K22" t="s">
        <v>109</v>
      </c>
      <c r="L22">
        <v>75201</v>
      </c>
      <c r="M22" t="s">
        <v>283</v>
      </c>
      <c r="N22" t="s">
        <v>284</v>
      </c>
      <c r="U22" t="s">
        <v>110</v>
      </c>
      <c r="V22" s="1">
        <v>41779</v>
      </c>
      <c r="X22" s="1">
        <v>42061</v>
      </c>
      <c r="Y22" s="2">
        <v>41183</v>
      </c>
      <c r="Z22" t="s">
        <v>285</v>
      </c>
      <c r="AA22" t="s">
        <v>113</v>
      </c>
      <c r="AB22" t="s">
        <v>113</v>
      </c>
      <c r="AD22" t="s">
        <v>113</v>
      </c>
      <c r="AF22" t="s">
        <v>113</v>
      </c>
      <c r="AG22" t="s">
        <v>111</v>
      </c>
      <c r="AH22" t="s">
        <v>113</v>
      </c>
      <c r="AI22" t="s">
        <v>114</v>
      </c>
      <c r="AK22" t="s">
        <v>115</v>
      </c>
      <c r="AL22" t="s">
        <v>184</v>
      </c>
      <c r="AM22" t="s">
        <v>109</v>
      </c>
      <c r="AN22" t="s">
        <v>113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C22" t="s">
        <v>113</v>
      </c>
      <c r="BE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113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</row>
    <row r="23" spans="1:100" x14ac:dyDescent="0.3">
      <c r="A23" t="s">
        <v>178</v>
      </c>
      <c r="B23">
        <v>132845</v>
      </c>
      <c r="C23" t="s">
        <v>286</v>
      </c>
      <c r="D23" t="s">
        <v>101</v>
      </c>
      <c r="E23" t="s">
        <v>287</v>
      </c>
      <c r="F23" t="s">
        <v>287</v>
      </c>
      <c r="G23" t="s">
        <v>288</v>
      </c>
      <c r="H23" t="s">
        <v>289</v>
      </c>
      <c r="I23" t="s">
        <v>183</v>
      </c>
      <c r="J23" t="s">
        <v>184</v>
      </c>
      <c r="K23" t="s">
        <v>109</v>
      </c>
      <c r="L23" t="s">
        <v>290</v>
      </c>
      <c r="M23" t="s">
        <v>291</v>
      </c>
      <c r="N23" t="s">
        <v>292</v>
      </c>
      <c r="U23" t="s">
        <v>110</v>
      </c>
      <c r="V23" s="1">
        <v>41765</v>
      </c>
      <c r="X23" s="1">
        <v>42065</v>
      </c>
      <c r="Y23" s="2">
        <v>41183</v>
      </c>
      <c r="Z23" t="s">
        <v>293</v>
      </c>
      <c r="AA23" t="s">
        <v>113</v>
      </c>
      <c r="AB23" t="s">
        <v>113</v>
      </c>
      <c r="AD23" t="s">
        <v>113</v>
      </c>
      <c r="AF23" t="s">
        <v>113</v>
      </c>
      <c r="AG23" t="s">
        <v>111</v>
      </c>
      <c r="AH23" t="s">
        <v>113</v>
      </c>
      <c r="AI23" t="s">
        <v>147</v>
      </c>
      <c r="AK23" t="s">
        <v>115</v>
      </c>
      <c r="AL23" t="s">
        <v>184</v>
      </c>
      <c r="AM23" t="s">
        <v>109</v>
      </c>
      <c r="AN23" t="s">
        <v>113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C23" t="s">
        <v>113</v>
      </c>
      <c r="BE23" t="s">
        <v>113</v>
      </c>
      <c r="BF23" t="s">
        <v>113</v>
      </c>
      <c r="BG23" t="s">
        <v>113</v>
      </c>
      <c r="BH23" t="s">
        <v>113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113</v>
      </c>
      <c r="BV23" t="s">
        <v>111</v>
      </c>
      <c r="BW23" t="s">
        <v>113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</row>
    <row r="24" spans="1:100" x14ac:dyDescent="0.3">
      <c r="A24" t="s">
        <v>116</v>
      </c>
      <c r="B24">
        <v>134195</v>
      </c>
      <c r="C24" t="s">
        <v>294</v>
      </c>
      <c r="D24" t="s">
        <v>101</v>
      </c>
      <c r="E24" t="s">
        <v>295</v>
      </c>
      <c r="F24" t="s">
        <v>295</v>
      </c>
      <c r="G24" t="s">
        <v>296</v>
      </c>
      <c r="H24" t="s">
        <v>297</v>
      </c>
      <c r="I24" t="s">
        <v>121</v>
      </c>
      <c r="J24" t="s">
        <v>122</v>
      </c>
      <c r="K24" t="s">
        <v>109</v>
      </c>
      <c r="L24">
        <v>10177</v>
      </c>
      <c r="M24" t="s">
        <v>298</v>
      </c>
      <c r="N24" t="s">
        <v>299</v>
      </c>
      <c r="U24" t="s">
        <v>110</v>
      </c>
      <c r="V24" s="1">
        <v>42111</v>
      </c>
      <c r="X24" s="1">
        <v>42345</v>
      </c>
      <c r="Y24" s="2">
        <v>41183</v>
      </c>
      <c r="Z24" t="s">
        <v>300</v>
      </c>
      <c r="AA24" t="s">
        <v>113</v>
      </c>
      <c r="AB24" t="s">
        <v>113</v>
      </c>
      <c r="AD24" t="s">
        <v>113</v>
      </c>
      <c r="AF24" t="s">
        <v>113</v>
      </c>
      <c r="AG24" t="s">
        <v>111</v>
      </c>
      <c r="AH24" t="s">
        <v>113</v>
      </c>
      <c r="AI24" t="s">
        <v>177</v>
      </c>
      <c r="AK24" t="s">
        <v>115</v>
      </c>
      <c r="AL24" t="s">
        <v>126</v>
      </c>
      <c r="AM24" t="s">
        <v>109</v>
      </c>
      <c r="AN24" t="s">
        <v>113</v>
      </c>
      <c r="AO24" t="s">
        <v>113</v>
      </c>
      <c r="AP24" t="s">
        <v>113</v>
      </c>
      <c r="AQ24" t="s">
        <v>113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C24" t="s">
        <v>113</v>
      </c>
      <c r="BE24" t="s">
        <v>113</v>
      </c>
      <c r="BF24" t="s">
        <v>113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111</v>
      </c>
      <c r="BV24" t="s">
        <v>111</v>
      </c>
      <c r="BW24" t="s">
        <v>113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</row>
    <row r="25" spans="1:100" x14ac:dyDescent="0.3">
      <c r="A25" t="s">
        <v>226</v>
      </c>
      <c r="B25">
        <v>134531</v>
      </c>
      <c r="C25" t="s">
        <v>301</v>
      </c>
      <c r="D25" t="s">
        <v>101</v>
      </c>
      <c r="E25" t="s">
        <v>302</v>
      </c>
      <c r="F25" t="s">
        <v>302</v>
      </c>
      <c r="G25" t="s">
        <v>303</v>
      </c>
      <c r="H25" t="s">
        <v>304</v>
      </c>
      <c r="I25" t="s">
        <v>305</v>
      </c>
      <c r="K25" t="s">
        <v>306</v>
      </c>
      <c r="L25" t="s">
        <v>307</v>
      </c>
      <c r="M25" t="s">
        <v>308</v>
      </c>
      <c r="N25" t="s">
        <v>309</v>
      </c>
      <c r="U25" t="s">
        <v>110</v>
      </c>
      <c r="V25" s="1">
        <v>40997</v>
      </c>
      <c r="X25" s="1">
        <v>42089</v>
      </c>
      <c r="Y25" s="2">
        <v>41183</v>
      </c>
      <c r="Z25" t="s">
        <v>310</v>
      </c>
      <c r="AA25" t="s">
        <v>111</v>
      </c>
      <c r="AB25" t="s">
        <v>113</v>
      </c>
      <c r="AD25" t="s">
        <v>113</v>
      </c>
      <c r="AF25" t="s">
        <v>113</v>
      </c>
      <c r="AG25" t="s">
        <v>111</v>
      </c>
      <c r="AH25" t="s">
        <v>113</v>
      </c>
      <c r="AI25" t="s">
        <v>114</v>
      </c>
      <c r="AK25" t="s">
        <v>115</v>
      </c>
      <c r="AM25" t="s">
        <v>306</v>
      </c>
      <c r="AN25" t="s">
        <v>113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C25" t="s">
        <v>113</v>
      </c>
      <c r="BE25" t="s">
        <v>113</v>
      </c>
      <c r="BF25" t="s">
        <v>113</v>
      </c>
      <c r="BG25" t="s">
        <v>111</v>
      </c>
      <c r="BH25" t="s">
        <v>113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113</v>
      </c>
      <c r="BS25" t="s">
        <v>113</v>
      </c>
      <c r="BT25" t="s">
        <v>113</v>
      </c>
      <c r="BU25" t="s">
        <v>111</v>
      </c>
      <c r="BV25" t="s">
        <v>111</v>
      </c>
      <c r="BW25" t="s">
        <v>113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</row>
    <row r="26" spans="1:100" x14ac:dyDescent="0.3">
      <c r="A26" t="s">
        <v>226</v>
      </c>
      <c r="B26">
        <v>134572</v>
      </c>
      <c r="C26" t="s">
        <v>311</v>
      </c>
      <c r="D26" t="s">
        <v>101</v>
      </c>
      <c r="E26" t="s">
        <v>312</v>
      </c>
      <c r="F26" t="s">
        <v>313</v>
      </c>
      <c r="G26" t="s">
        <v>314</v>
      </c>
      <c r="H26" t="s">
        <v>315</v>
      </c>
      <c r="I26" t="s">
        <v>316</v>
      </c>
      <c r="K26" t="s">
        <v>317</v>
      </c>
      <c r="L26">
        <v>46120</v>
      </c>
      <c r="M26">
        <f>972-9-954-8464</f>
        <v>-8455</v>
      </c>
      <c r="N26">
        <f>972-9-954-1012</f>
        <v>-1003</v>
      </c>
      <c r="U26" t="s">
        <v>110</v>
      </c>
      <c r="V26" s="1">
        <v>41850</v>
      </c>
      <c r="X26" s="1">
        <v>42220</v>
      </c>
      <c r="Y26" s="2">
        <v>41183</v>
      </c>
      <c r="Z26" t="s">
        <v>318</v>
      </c>
      <c r="AA26" t="s">
        <v>113</v>
      </c>
      <c r="AB26" t="s">
        <v>113</v>
      </c>
      <c r="AD26" t="s">
        <v>113</v>
      </c>
      <c r="AF26" t="s">
        <v>113</v>
      </c>
      <c r="AG26" t="s">
        <v>111</v>
      </c>
      <c r="AH26" t="s">
        <v>113</v>
      </c>
      <c r="AI26" t="s">
        <v>114</v>
      </c>
      <c r="AK26" t="s">
        <v>115</v>
      </c>
      <c r="AM26" t="s">
        <v>317</v>
      </c>
      <c r="AN26" t="s">
        <v>113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C26" t="s">
        <v>113</v>
      </c>
      <c r="BE26" t="s">
        <v>113</v>
      </c>
      <c r="BF26" t="s">
        <v>113</v>
      </c>
      <c r="BG26" t="s">
        <v>111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111</v>
      </c>
      <c r="BV26" t="s">
        <v>111</v>
      </c>
      <c r="BW26" t="s">
        <v>113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</row>
    <row r="27" spans="1:100" x14ac:dyDescent="0.3">
      <c r="A27" t="s">
        <v>254</v>
      </c>
      <c r="B27">
        <v>135086</v>
      </c>
      <c r="C27" t="s">
        <v>319</v>
      </c>
      <c r="D27" t="s">
        <v>101</v>
      </c>
      <c r="E27" t="s">
        <v>320</v>
      </c>
      <c r="F27" t="s">
        <v>320</v>
      </c>
      <c r="G27" t="s">
        <v>321</v>
      </c>
      <c r="H27" t="s">
        <v>322</v>
      </c>
      <c r="I27" t="s">
        <v>323</v>
      </c>
      <c r="J27" t="s">
        <v>154</v>
      </c>
      <c r="K27" t="s">
        <v>109</v>
      </c>
      <c r="L27">
        <v>92612</v>
      </c>
      <c r="M27" t="s">
        <v>324</v>
      </c>
      <c r="N27" t="s">
        <v>325</v>
      </c>
      <c r="U27" t="s">
        <v>110</v>
      </c>
      <c r="V27" s="1">
        <v>41792</v>
      </c>
      <c r="X27" s="1">
        <v>42080</v>
      </c>
      <c r="Y27" s="2">
        <v>41183</v>
      </c>
      <c r="Z27" t="s">
        <v>326</v>
      </c>
      <c r="AA27" t="s">
        <v>113</v>
      </c>
      <c r="AB27" t="s">
        <v>113</v>
      </c>
      <c r="AD27" t="s">
        <v>113</v>
      </c>
      <c r="AF27" t="s">
        <v>113</v>
      </c>
      <c r="AG27" t="s">
        <v>111</v>
      </c>
      <c r="AH27" t="s">
        <v>113</v>
      </c>
      <c r="AI27" t="s">
        <v>177</v>
      </c>
      <c r="AK27" t="s">
        <v>115</v>
      </c>
      <c r="AL27" t="s">
        <v>126</v>
      </c>
      <c r="AM27" t="s">
        <v>109</v>
      </c>
      <c r="AN27" t="s">
        <v>113</v>
      </c>
      <c r="AO27" t="s">
        <v>113</v>
      </c>
      <c r="AP27" t="s">
        <v>113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C27" t="s">
        <v>113</v>
      </c>
      <c r="BE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113</v>
      </c>
      <c r="BV27" t="s">
        <v>111</v>
      </c>
      <c r="BW27" t="s">
        <v>113</v>
      </c>
      <c r="BX27" t="s">
        <v>113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113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</row>
    <row r="28" spans="1:100" x14ac:dyDescent="0.3">
      <c r="A28" t="s">
        <v>116</v>
      </c>
      <c r="B28">
        <v>135760</v>
      </c>
      <c r="C28" t="s">
        <v>327</v>
      </c>
      <c r="D28" t="s">
        <v>101</v>
      </c>
      <c r="E28" t="s">
        <v>328</v>
      </c>
      <c r="F28" t="s">
        <v>328</v>
      </c>
      <c r="G28" t="s">
        <v>329</v>
      </c>
      <c r="H28" t="s">
        <v>330</v>
      </c>
      <c r="I28" t="s">
        <v>121</v>
      </c>
      <c r="J28" t="s">
        <v>122</v>
      </c>
      <c r="K28" t="s">
        <v>109</v>
      </c>
      <c r="L28">
        <v>10004</v>
      </c>
      <c r="M28" t="s">
        <v>331</v>
      </c>
      <c r="N28" t="s">
        <v>332</v>
      </c>
      <c r="U28" t="s">
        <v>110</v>
      </c>
      <c r="V28" s="1">
        <v>41725</v>
      </c>
      <c r="X28" s="1">
        <v>42094</v>
      </c>
      <c r="Y28" s="2">
        <v>41183</v>
      </c>
      <c r="Z28" t="s">
        <v>333</v>
      </c>
      <c r="AA28" t="s">
        <v>113</v>
      </c>
      <c r="AB28" t="s">
        <v>113</v>
      </c>
      <c r="AD28" t="s">
        <v>113</v>
      </c>
      <c r="AF28" t="s">
        <v>113</v>
      </c>
      <c r="AG28" t="s">
        <v>111</v>
      </c>
      <c r="AH28" t="s">
        <v>113</v>
      </c>
      <c r="AI28" t="s">
        <v>177</v>
      </c>
      <c r="AK28" t="s">
        <v>115</v>
      </c>
      <c r="AL28" t="s">
        <v>126</v>
      </c>
      <c r="AM28" t="s">
        <v>109</v>
      </c>
      <c r="AN28" t="s">
        <v>113</v>
      </c>
      <c r="AO28" t="s">
        <v>113</v>
      </c>
      <c r="AP28" t="s">
        <v>111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C28" t="s">
        <v>113</v>
      </c>
      <c r="BE28" t="s">
        <v>113</v>
      </c>
      <c r="BF28" t="s">
        <v>113</v>
      </c>
      <c r="BG28" t="s">
        <v>113</v>
      </c>
      <c r="BH28" t="s">
        <v>113</v>
      </c>
      <c r="BI28" t="s">
        <v>113</v>
      </c>
      <c r="BJ28" t="s">
        <v>113</v>
      </c>
      <c r="BK28" t="s">
        <v>113</v>
      </c>
      <c r="BL28" t="s">
        <v>113</v>
      </c>
      <c r="BM28" t="s">
        <v>113</v>
      </c>
      <c r="BN28" t="s">
        <v>113</v>
      </c>
      <c r="BO28" t="s">
        <v>113</v>
      </c>
      <c r="BP28" t="s">
        <v>113</v>
      </c>
      <c r="BQ28" t="s">
        <v>113</v>
      </c>
      <c r="BR28" t="s">
        <v>113</v>
      </c>
      <c r="BS28" t="s">
        <v>113</v>
      </c>
      <c r="BT28" t="s">
        <v>113</v>
      </c>
      <c r="BU28" t="s">
        <v>111</v>
      </c>
      <c r="BV28" t="s">
        <v>111</v>
      </c>
      <c r="BW28" t="s">
        <v>113</v>
      </c>
      <c r="BX28" t="s">
        <v>111</v>
      </c>
      <c r="BY28" t="s">
        <v>113</v>
      </c>
      <c r="BZ28" t="s">
        <v>113</v>
      </c>
      <c r="CA28" t="s">
        <v>113</v>
      </c>
      <c r="CB28" t="s">
        <v>113</v>
      </c>
      <c r="CC28" t="s">
        <v>113</v>
      </c>
      <c r="CD28" t="s">
        <v>113</v>
      </c>
      <c r="CE28" t="s">
        <v>113</v>
      </c>
      <c r="CF28" t="s">
        <v>113</v>
      </c>
      <c r="CG28" t="s">
        <v>113</v>
      </c>
      <c r="CH28" t="s">
        <v>113</v>
      </c>
      <c r="CI28" t="s">
        <v>113</v>
      </c>
      <c r="CJ28" t="s">
        <v>113</v>
      </c>
      <c r="CK28" t="s">
        <v>111</v>
      </c>
      <c r="CL28" t="s">
        <v>113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113</v>
      </c>
      <c r="CV28" t="s">
        <v>113</v>
      </c>
    </row>
    <row r="29" spans="1:100" x14ac:dyDescent="0.3">
      <c r="A29" t="s">
        <v>226</v>
      </c>
      <c r="B29">
        <v>135849</v>
      </c>
      <c r="C29" t="s">
        <v>334</v>
      </c>
      <c r="D29" t="s">
        <v>101</v>
      </c>
      <c r="E29" t="s">
        <v>335</v>
      </c>
      <c r="F29" t="s">
        <v>335</v>
      </c>
      <c r="G29" t="s">
        <v>336</v>
      </c>
      <c r="I29" t="s">
        <v>337</v>
      </c>
      <c r="K29" t="s">
        <v>338</v>
      </c>
      <c r="L29" t="s">
        <v>339</v>
      </c>
      <c r="M29" t="s">
        <v>340</v>
      </c>
      <c r="N29" t="s">
        <v>341</v>
      </c>
      <c r="U29" t="s">
        <v>110</v>
      </c>
      <c r="V29" s="1">
        <v>40983</v>
      </c>
      <c r="X29" s="1">
        <v>42230</v>
      </c>
      <c r="Y29" s="2">
        <v>41183</v>
      </c>
      <c r="Z29" t="s">
        <v>342</v>
      </c>
      <c r="AA29" t="s">
        <v>111</v>
      </c>
      <c r="AB29" t="s">
        <v>113</v>
      </c>
      <c r="AD29" t="s">
        <v>113</v>
      </c>
      <c r="AE29" t="s">
        <v>343</v>
      </c>
      <c r="AF29" t="s">
        <v>113</v>
      </c>
      <c r="AG29" t="s">
        <v>111</v>
      </c>
      <c r="AH29" t="s">
        <v>113</v>
      </c>
      <c r="AI29" t="s">
        <v>114</v>
      </c>
      <c r="AK29" t="s">
        <v>344</v>
      </c>
      <c r="AM29" t="s">
        <v>338</v>
      </c>
      <c r="AN29" t="s">
        <v>113</v>
      </c>
      <c r="AO29" t="s">
        <v>113</v>
      </c>
      <c r="AP29" t="s">
        <v>111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C29" t="s">
        <v>113</v>
      </c>
      <c r="BE29" t="s">
        <v>113</v>
      </c>
      <c r="BF29" t="s">
        <v>113</v>
      </c>
      <c r="BG29" t="s">
        <v>111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113</v>
      </c>
      <c r="BX29" t="s">
        <v>111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111</v>
      </c>
      <c r="CE29" t="s">
        <v>113</v>
      </c>
      <c r="CF29" t="s">
        <v>113</v>
      </c>
      <c r="CG29" t="s">
        <v>111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</row>
    <row r="30" spans="1:100" x14ac:dyDescent="0.3">
      <c r="A30" t="s">
        <v>205</v>
      </c>
      <c r="B30">
        <v>136105</v>
      </c>
      <c r="C30" t="s">
        <v>345</v>
      </c>
      <c r="D30" t="s">
        <v>101</v>
      </c>
      <c r="E30" t="s">
        <v>346</v>
      </c>
      <c r="F30" t="s">
        <v>346</v>
      </c>
      <c r="G30" t="s">
        <v>347</v>
      </c>
      <c r="H30" t="s">
        <v>348</v>
      </c>
      <c r="I30" t="s">
        <v>349</v>
      </c>
      <c r="J30" t="s">
        <v>350</v>
      </c>
      <c r="K30" t="s">
        <v>109</v>
      </c>
      <c r="L30">
        <v>60611</v>
      </c>
      <c r="M30" t="s">
        <v>351</v>
      </c>
      <c r="N30" t="s">
        <v>352</v>
      </c>
      <c r="U30" t="s">
        <v>110</v>
      </c>
      <c r="V30" s="1">
        <v>41282</v>
      </c>
      <c r="X30" s="1">
        <v>42402</v>
      </c>
      <c r="Y30" s="2">
        <v>41183</v>
      </c>
      <c r="Z30" t="s">
        <v>353</v>
      </c>
      <c r="AA30" t="s">
        <v>113</v>
      </c>
      <c r="AB30" t="s">
        <v>113</v>
      </c>
      <c r="AD30" t="s">
        <v>113</v>
      </c>
      <c r="AF30" t="s">
        <v>113</v>
      </c>
      <c r="AG30" t="s">
        <v>111</v>
      </c>
      <c r="AH30" t="s">
        <v>113</v>
      </c>
      <c r="AI30" t="s">
        <v>177</v>
      </c>
      <c r="AK30" t="s">
        <v>115</v>
      </c>
      <c r="AL30" t="s">
        <v>126</v>
      </c>
      <c r="AM30" t="s">
        <v>109</v>
      </c>
      <c r="AN30" t="s">
        <v>113</v>
      </c>
      <c r="AO30" t="s">
        <v>113</v>
      </c>
      <c r="AP30" t="s">
        <v>111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C30" t="s">
        <v>113</v>
      </c>
      <c r="BE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113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</row>
    <row r="31" spans="1:100" x14ac:dyDescent="0.3">
      <c r="A31" t="s">
        <v>148</v>
      </c>
      <c r="B31">
        <v>136154</v>
      </c>
      <c r="C31" t="s">
        <v>354</v>
      </c>
      <c r="D31" t="s">
        <v>101</v>
      </c>
      <c r="E31" t="s">
        <v>355</v>
      </c>
      <c r="F31" t="s">
        <v>356</v>
      </c>
      <c r="G31" t="s">
        <v>357</v>
      </c>
      <c r="H31" t="s">
        <v>358</v>
      </c>
      <c r="I31" t="s">
        <v>359</v>
      </c>
      <c r="J31" t="s">
        <v>154</v>
      </c>
      <c r="K31" t="s">
        <v>109</v>
      </c>
      <c r="L31">
        <v>95448</v>
      </c>
      <c r="M31" t="s">
        <v>360</v>
      </c>
      <c r="N31" t="s">
        <v>361</v>
      </c>
      <c r="U31" t="s">
        <v>110</v>
      </c>
      <c r="V31" s="1">
        <v>42158</v>
      </c>
      <c r="X31" s="1">
        <v>42424</v>
      </c>
      <c r="Y31" s="2">
        <v>41183</v>
      </c>
      <c r="Z31" t="s">
        <v>362</v>
      </c>
      <c r="AA31" t="s">
        <v>113</v>
      </c>
      <c r="AB31" t="s">
        <v>113</v>
      </c>
      <c r="AD31" t="s">
        <v>113</v>
      </c>
      <c r="AF31" t="s">
        <v>113</v>
      </c>
      <c r="AG31" t="s">
        <v>111</v>
      </c>
      <c r="AH31" t="s">
        <v>113</v>
      </c>
      <c r="AI31" t="s">
        <v>177</v>
      </c>
      <c r="AK31" t="s">
        <v>115</v>
      </c>
      <c r="AL31" t="s">
        <v>154</v>
      </c>
      <c r="AM31" t="s">
        <v>109</v>
      </c>
      <c r="AN31" t="s">
        <v>113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C31" t="s">
        <v>113</v>
      </c>
      <c r="BE31" t="s">
        <v>113</v>
      </c>
      <c r="BF31" t="s">
        <v>113</v>
      </c>
      <c r="BG31" t="s">
        <v>113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111</v>
      </c>
      <c r="BW31" t="s">
        <v>113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</row>
    <row r="32" spans="1:100" x14ac:dyDescent="0.3">
      <c r="A32" t="s">
        <v>99</v>
      </c>
      <c r="B32">
        <v>136165</v>
      </c>
      <c r="C32" t="s">
        <v>363</v>
      </c>
      <c r="D32" t="s">
        <v>101</v>
      </c>
      <c r="E32" t="s">
        <v>364</v>
      </c>
      <c r="F32" t="s">
        <v>364</v>
      </c>
      <c r="G32" t="s">
        <v>365</v>
      </c>
      <c r="H32" t="s">
        <v>366</v>
      </c>
      <c r="I32" t="s">
        <v>367</v>
      </c>
      <c r="J32" t="s">
        <v>134</v>
      </c>
      <c r="K32" t="s">
        <v>109</v>
      </c>
      <c r="L32" t="s">
        <v>368</v>
      </c>
      <c r="M32">
        <v>2033198201</v>
      </c>
      <c r="N32">
        <v>2033198210</v>
      </c>
      <c r="U32" t="s">
        <v>110</v>
      </c>
      <c r="V32" s="1">
        <v>40996</v>
      </c>
      <c r="X32" s="1">
        <v>42094</v>
      </c>
      <c r="Y32" s="2">
        <v>41183</v>
      </c>
      <c r="Z32" t="s">
        <v>369</v>
      </c>
      <c r="AA32" t="s">
        <v>113</v>
      </c>
      <c r="AB32" t="s">
        <v>113</v>
      </c>
      <c r="AD32" t="s">
        <v>113</v>
      </c>
      <c r="AF32" t="s">
        <v>113</v>
      </c>
      <c r="AG32" t="s">
        <v>111</v>
      </c>
      <c r="AH32" t="s">
        <v>113</v>
      </c>
      <c r="AI32" t="s">
        <v>177</v>
      </c>
      <c r="AK32" t="s">
        <v>115</v>
      </c>
      <c r="AL32" t="s">
        <v>126</v>
      </c>
      <c r="AM32" t="s">
        <v>109</v>
      </c>
      <c r="AN32" t="s">
        <v>113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C32" t="s">
        <v>113</v>
      </c>
      <c r="BE32" t="s">
        <v>113</v>
      </c>
      <c r="BF32" t="s">
        <v>113</v>
      </c>
      <c r="BG32" t="s">
        <v>113</v>
      </c>
      <c r="BH32" t="s">
        <v>113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113</v>
      </c>
      <c r="BV32" t="s">
        <v>111</v>
      </c>
      <c r="BW32" t="s">
        <v>113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</row>
    <row r="33" spans="1:100" x14ac:dyDescent="0.3">
      <c r="A33" t="s">
        <v>226</v>
      </c>
      <c r="B33">
        <v>136522</v>
      </c>
      <c r="C33" t="s">
        <v>370</v>
      </c>
      <c r="D33" t="s">
        <v>101</v>
      </c>
      <c r="E33" t="s">
        <v>371</v>
      </c>
      <c r="F33" t="s">
        <v>371</v>
      </c>
      <c r="G33" t="s">
        <v>372</v>
      </c>
      <c r="H33" t="s">
        <v>373</v>
      </c>
      <c r="I33" t="s">
        <v>337</v>
      </c>
      <c r="K33" t="s">
        <v>338</v>
      </c>
      <c r="L33" t="s">
        <v>374</v>
      </c>
      <c r="M33">
        <f>44-207-938-5700</f>
        <v>-6801</v>
      </c>
      <c r="N33">
        <f>44-207-938-5701</f>
        <v>-6802</v>
      </c>
      <c r="U33" t="s">
        <v>110</v>
      </c>
      <c r="V33" s="1">
        <v>40997</v>
      </c>
      <c r="X33" s="1">
        <v>42194</v>
      </c>
      <c r="Y33" s="2">
        <v>41183</v>
      </c>
      <c r="Z33" t="s">
        <v>375</v>
      </c>
      <c r="AA33" t="s">
        <v>111</v>
      </c>
      <c r="AB33" t="s">
        <v>113</v>
      </c>
      <c r="AD33" t="s">
        <v>113</v>
      </c>
      <c r="AF33" t="s">
        <v>113</v>
      </c>
      <c r="AG33" t="s">
        <v>111</v>
      </c>
      <c r="AH33" t="s">
        <v>113</v>
      </c>
      <c r="AI33" t="s">
        <v>376</v>
      </c>
      <c r="AK33" t="s">
        <v>377</v>
      </c>
      <c r="AM33" t="s">
        <v>338</v>
      </c>
      <c r="AN33" t="s">
        <v>113</v>
      </c>
      <c r="AO33" t="s">
        <v>113</v>
      </c>
      <c r="AP33" t="s">
        <v>113</v>
      </c>
      <c r="AQ33" t="s">
        <v>113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C33" t="s">
        <v>113</v>
      </c>
      <c r="BE33" t="s">
        <v>113</v>
      </c>
      <c r="BF33" t="s">
        <v>113</v>
      </c>
      <c r="BG33" t="s">
        <v>111</v>
      </c>
      <c r="BH33" t="s">
        <v>113</v>
      </c>
      <c r="BI33" t="s">
        <v>113</v>
      </c>
      <c r="BJ33" t="s">
        <v>113</v>
      </c>
      <c r="BK33" t="s">
        <v>113</v>
      </c>
      <c r="BL33" t="s">
        <v>113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111</v>
      </c>
      <c r="BV33" t="s">
        <v>111</v>
      </c>
      <c r="BW33" t="s">
        <v>113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</row>
    <row r="34" spans="1:100" x14ac:dyDescent="0.3">
      <c r="A34" t="s">
        <v>226</v>
      </c>
      <c r="B34">
        <v>136936</v>
      </c>
      <c r="C34" t="s">
        <v>378</v>
      </c>
      <c r="D34" t="s">
        <v>101</v>
      </c>
      <c r="E34" t="s">
        <v>379</v>
      </c>
      <c r="F34" t="s">
        <v>379</v>
      </c>
      <c r="G34" t="s">
        <v>380</v>
      </c>
      <c r="I34" t="s">
        <v>337</v>
      </c>
      <c r="K34" t="s">
        <v>338</v>
      </c>
      <c r="L34" t="s">
        <v>381</v>
      </c>
      <c r="M34" t="s">
        <v>382</v>
      </c>
      <c r="N34" t="s">
        <v>383</v>
      </c>
      <c r="U34" t="s">
        <v>110</v>
      </c>
      <c r="V34" s="1">
        <v>40953</v>
      </c>
      <c r="X34" s="1">
        <v>42093</v>
      </c>
      <c r="Y34" s="2">
        <v>41183</v>
      </c>
      <c r="Z34" t="s">
        <v>384</v>
      </c>
      <c r="AA34" t="s">
        <v>111</v>
      </c>
      <c r="AB34" t="s">
        <v>113</v>
      </c>
      <c r="AD34" t="s">
        <v>113</v>
      </c>
      <c r="AE34" t="s">
        <v>385</v>
      </c>
      <c r="AF34" t="s">
        <v>113</v>
      </c>
      <c r="AG34" t="s">
        <v>111</v>
      </c>
      <c r="AH34" t="s">
        <v>113</v>
      </c>
      <c r="AI34" t="s">
        <v>376</v>
      </c>
      <c r="AK34" t="s">
        <v>115</v>
      </c>
      <c r="AM34" t="s">
        <v>338</v>
      </c>
      <c r="AN34" t="s">
        <v>113</v>
      </c>
      <c r="AO34" t="s">
        <v>113</v>
      </c>
      <c r="AP34" t="s">
        <v>111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C34" t="s">
        <v>113</v>
      </c>
      <c r="BE34" t="s">
        <v>113</v>
      </c>
      <c r="BF34" t="s">
        <v>113</v>
      </c>
      <c r="BG34" t="s">
        <v>111</v>
      </c>
      <c r="BH34" t="s">
        <v>113</v>
      </c>
      <c r="BI34" t="s">
        <v>113</v>
      </c>
      <c r="BJ34" t="s">
        <v>113</v>
      </c>
      <c r="BK34" t="s">
        <v>111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113</v>
      </c>
      <c r="BV34" t="s">
        <v>111</v>
      </c>
      <c r="BW34" t="s">
        <v>113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</row>
    <row r="35" spans="1:100" x14ac:dyDescent="0.3">
      <c r="A35" t="s">
        <v>178</v>
      </c>
      <c r="B35">
        <v>137355</v>
      </c>
      <c r="C35" t="s">
        <v>386</v>
      </c>
      <c r="D35" t="s">
        <v>101</v>
      </c>
      <c r="E35" t="s">
        <v>387</v>
      </c>
      <c r="F35" t="s">
        <v>387</v>
      </c>
      <c r="G35" t="s">
        <v>388</v>
      </c>
      <c r="I35" t="s">
        <v>183</v>
      </c>
      <c r="J35" t="s">
        <v>184</v>
      </c>
      <c r="K35" t="s">
        <v>109</v>
      </c>
      <c r="L35" t="s">
        <v>389</v>
      </c>
      <c r="M35" t="s">
        <v>390</v>
      </c>
      <c r="N35" t="s">
        <v>391</v>
      </c>
      <c r="U35" t="s">
        <v>110</v>
      </c>
      <c r="V35" s="1">
        <v>42145</v>
      </c>
      <c r="X35" s="1">
        <v>42145</v>
      </c>
      <c r="Y35" s="2">
        <v>41183</v>
      </c>
      <c r="Z35" t="s">
        <v>392</v>
      </c>
      <c r="AA35" t="s">
        <v>111</v>
      </c>
      <c r="AB35" t="s">
        <v>113</v>
      </c>
      <c r="AD35" t="s">
        <v>113</v>
      </c>
      <c r="AF35" t="s">
        <v>113</v>
      </c>
      <c r="AG35" t="s">
        <v>111</v>
      </c>
      <c r="AH35" t="s">
        <v>113</v>
      </c>
      <c r="AI35" t="s">
        <v>393</v>
      </c>
      <c r="AK35" t="s">
        <v>115</v>
      </c>
      <c r="AL35" t="s">
        <v>126</v>
      </c>
      <c r="AM35" t="s">
        <v>109</v>
      </c>
      <c r="AN35" t="s">
        <v>113</v>
      </c>
      <c r="AO35" t="s">
        <v>113</v>
      </c>
      <c r="AP35" t="s">
        <v>113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C35" t="s">
        <v>113</v>
      </c>
      <c r="BE35" t="s">
        <v>113</v>
      </c>
      <c r="BF35" t="s">
        <v>113</v>
      </c>
      <c r="BG35" t="s">
        <v>113</v>
      </c>
      <c r="BH35" t="s">
        <v>113</v>
      </c>
      <c r="BI35" t="s">
        <v>113</v>
      </c>
      <c r="BJ35" t="s">
        <v>113</v>
      </c>
      <c r="BK35" t="s">
        <v>113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111</v>
      </c>
      <c r="BV35" t="s">
        <v>111</v>
      </c>
      <c r="BW35" t="s">
        <v>113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</row>
    <row r="36" spans="1:100" x14ac:dyDescent="0.3">
      <c r="A36" t="s">
        <v>116</v>
      </c>
      <c r="B36">
        <v>137666</v>
      </c>
      <c r="C36" t="s">
        <v>394</v>
      </c>
      <c r="D36" t="s">
        <v>101</v>
      </c>
      <c r="E36" t="s">
        <v>395</v>
      </c>
      <c r="F36" t="s">
        <v>395</v>
      </c>
      <c r="G36" t="s">
        <v>396</v>
      </c>
      <c r="I36" t="s">
        <v>121</v>
      </c>
      <c r="J36" t="s">
        <v>122</v>
      </c>
      <c r="K36" t="s">
        <v>109</v>
      </c>
      <c r="L36">
        <v>10022</v>
      </c>
      <c r="M36" t="s">
        <v>397</v>
      </c>
      <c r="N36" t="s">
        <v>398</v>
      </c>
      <c r="U36" t="s">
        <v>110</v>
      </c>
      <c r="V36" s="1">
        <v>42093</v>
      </c>
      <c r="X36" s="1">
        <v>42410</v>
      </c>
      <c r="Y36" s="2">
        <v>41183</v>
      </c>
      <c r="Z36" t="s">
        <v>399</v>
      </c>
      <c r="AA36" t="s">
        <v>113</v>
      </c>
      <c r="AB36" t="s">
        <v>113</v>
      </c>
      <c r="AD36" t="s">
        <v>113</v>
      </c>
      <c r="AE36" t="s">
        <v>400</v>
      </c>
      <c r="AF36" t="s">
        <v>113</v>
      </c>
      <c r="AG36" t="s">
        <v>111</v>
      </c>
      <c r="AH36" t="s">
        <v>113</v>
      </c>
      <c r="AI36" t="s">
        <v>177</v>
      </c>
      <c r="AK36" t="s">
        <v>115</v>
      </c>
      <c r="AL36" t="s">
        <v>126</v>
      </c>
      <c r="AM36" t="s">
        <v>109</v>
      </c>
      <c r="AN36" t="s">
        <v>113</v>
      </c>
      <c r="AO36" t="s">
        <v>113</v>
      </c>
      <c r="AP36" t="s">
        <v>111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C36" t="s">
        <v>113</v>
      </c>
      <c r="BE36" t="s">
        <v>113</v>
      </c>
      <c r="BF36" t="s">
        <v>113</v>
      </c>
      <c r="BG36" t="s">
        <v>111</v>
      </c>
      <c r="BH36" t="s">
        <v>113</v>
      </c>
      <c r="BI36" t="s">
        <v>113</v>
      </c>
      <c r="BJ36" t="s">
        <v>113</v>
      </c>
      <c r="BK36" t="s">
        <v>111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111</v>
      </c>
      <c r="BV36" t="s">
        <v>111</v>
      </c>
      <c r="BW36" t="s">
        <v>113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</row>
    <row r="37" spans="1:100" x14ac:dyDescent="0.3">
      <c r="A37" t="s">
        <v>116</v>
      </c>
      <c r="B37">
        <v>137755</v>
      </c>
      <c r="C37" t="s">
        <v>401</v>
      </c>
      <c r="D37" t="s">
        <v>101</v>
      </c>
      <c r="E37" t="s">
        <v>402</v>
      </c>
      <c r="F37" t="s">
        <v>402</v>
      </c>
      <c r="M37" t="s">
        <v>403</v>
      </c>
      <c r="N37" t="s">
        <v>404</v>
      </c>
      <c r="O37" t="s">
        <v>405</v>
      </c>
      <c r="Q37" t="s">
        <v>406</v>
      </c>
      <c r="R37" t="s">
        <v>122</v>
      </c>
      <c r="S37" t="s">
        <v>109</v>
      </c>
      <c r="T37">
        <v>10538</v>
      </c>
      <c r="U37" t="s">
        <v>110</v>
      </c>
      <c r="V37" s="1">
        <v>41411</v>
      </c>
      <c r="X37" s="1">
        <v>42089</v>
      </c>
      <c r="Y37" s="2">
        <v>41183</v>
      </c>
      <c r="Z37" t="s">
        <v>407</v>
      </c>
      <c r="AA37" t="s">
        <v>113</v>
      </c>
      <c r="AB37" t="s">
        <v>113</v>
      </c>
      <c r="AD37" t="s">
        <v>113</v>
      </c>
      <c r="AF37" t="s">
        <v>113</v>
      </c>
      <c r="AG37" t="s">
        <v>111</v>
      </c>
      <c r="AH37" t="s">
        <v>113</v>
      </c>
      <c r="AI37" t="s">
        <v>177</v>
      </c>
      <c r="AK37" t="s">
        <v>115</v>
      </c>
      <c r="AL37" t="s">
        <v>126</v>
      </c>
      <c r="AM37" t="s">
        <v>109</v>
      </c>
      <c r="AN37" t="s">
        <v>113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C37" t="s">
        <v>113</v>
      </c>
      <c r="BE37" t="s">
        <v>113</v>
      </c>
      <c r="BF37" t="s">
        <v>113</v>
      </c>
      <c r="BG37" t="s">
        <v>111</v>
      </c>
      <c r="BH37" t="s">
        <v>113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111</v>
      </c>
      <c r="BV37" t="s">
        <v>111</v>
      </c>
      <c r="BW37" t="s">
        <v>113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</row>
    <row r="38" spans="1:100" x14ac:dyDescent="0.3">
      <c r="A38" t="s">
        <v>226</v>
      </c>
      <c r="B38">
        <v>137855</v>
      </c>
      <c r="C38" t="s">
        <v>408</v>
      </c>
      <c r="D38" t="s">
        <v>101</v>
      </c>
      <c r="E38" t="s">
        <v>409</v>
      </c>
      <c r="F38" t="s">
        <v>410</v>
      </c>
      <c r="G38" t="s">
        <v>411</v>
      </c>
      <c r="I38" t="s">
        <v>412</v>
      </c>
      <c r="K38" t="s">
        <v>413</v>
      </c>
      <c r="L38" t="s">
        <v>414</v>
      </c>
      <c r="M38">
        <v>74956623030</v>
      </c>
      <c r="N38">
        <v>74956623397</v>
      </c>
      <c r="U38" t="s">
        <v>110</v>
      </c>
      <c r="V38" s="1">
        <v>40990</v>
      </c>
      <c r="X38" s="1">
        <v>42088</v>
      </c>
      <c r="Y38" s="2">
        <v>41183</v>
      </c>
      <c r="Z38" t="s">
        <v>415</v>
      </c>
      <c r="AA38" t="s">
        <v>111</v>
      </c>
      <c r="AB38" t="s">
        <v>113</v>
      </c>
      <c r="AD38" t="s">
        <v>113</v>
      </c>
      <c r="AF38" t="s">
        <v>113</v>
      </c>
      <c r="AG38" t="s">
        <v>111</v>
      </c>
      <c r="AH38" t="s">
        <v>113</v>
      </c>
      <c r="AI38" t="s">
        <v>114</v>
      </c>
      <c r="AK38" t="s">
        <v>115</v>
      </c>
      <c r="AM38" t="s">
        <v>413</v>
      </c>
      <c r="AN38" t="s">
        <v>113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C38" t="s">
        <v>113</v>
      </c>
      <c r="BE38" t="s">
        <v>113</v>
      </c>
      <c r="BF38" t="s">
        <v>113</v>
      </c>
      <c r="BG38" t="s">
        <v>111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113</v>
      </c>
      <c r="BV38" t="s">
        <v>111</v>
      </c>
      <c r="BW38" t="s">
        <v>113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</row>
    <row r="39" spans="1:100" x14ac:dyDescent="0.3">
      <c r="A39" t="s">
        <v>99</v>
      </c>
      <c r="B39">
        <v>138096</v>
      </c>
      <c r="C39" t="s">
        <v>416</v>
      </c>
      <c r="D39" t="s">
        <v>101</v>
      </c>
      <c r="E39" t="s">
        <v>417</v>
      </c>
      <c r="F39" t="s">
        <v>417</v>
      </c>
      <c r="G39" t="s">
        <v>418</v>
      </c>
      <c r="H39" t="s">
        <v>419</v>
      </c>
      <c r="I39" t="s">
        <v>420</v>
      </c>
      <c r="J39" t="s">
        <v>108</v>
      </c>
      <c r="K39" t="s">
        <v>109</v>
      </c>
      <c r="L39">
        <v>2110</v>
      </c>
      <c r="M39" t="s">
        <v>421</v>
      </c>
      <c r="N39" t="s">
        <v>422</v>
      </c>
      <c r="U39" t="s">
        <v>110</v>
      </c>
      <c r="V39" s="1">
        <v>40996</v>
      </c>
      <c r="X39" s="1">
        <v>42066</v>
      </c>
      <c r="Y39" s="2">
        <v>41183</v>
      </c>
      <c r="Z39" t="s">
        <v>423</v>
      </c>
      <c r="AA39" t="s">
        <v>113</v>
      </c>
      <c r="AB39" t="s">
        <v>113</v>
      </c>
      <c r="AD39" t="s">
        <v>113</v>
      </c>
      <c r="AF39" t="s">
        <v>113</v>
      </c>
      <c r="AG39" t="s">
        <v>111</v>
      </c>
      <c r="AH39" t="s">
        <v>113</v>
      </c>
      <c r="AI39" t="s">
        <v>177</v>
      </c>
      <c r="AK39" t="s">
        <v>115</v>
      </c>
      <c r="AL39" t="s">
        <v>126</v>
      </c>
      <c r="AM39" t="s">
        <v>109</v>
      </c>
      <c r="AN39" t="s">
        <v>113</v>
      </c>
      <c r="AO39" t="s">
        <v>113</v>
      </c>
      <c r="AP39" t="s">
        <v>113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C39" t="s">
        <v>113</v>
      </c>
      <c r="BE39" t="s">
        <v>113</v>
      </c>
      <c r="BF39" t="s">
        <v>113</v>
      </c>
      <c r="BG39" t="s">
        <v>113</v>
      </c>
      <c r="BH39" t="s">
        <v>113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111</v>
      </c>
      <c r="BV39" t="s">
        <v>111</v>
      </c>
      <c r="BW39" t="s">
        <v>113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</row>
    <row r="40" spans="1:100" x14ac:dyDescent="0.3">
      <c r="A40" t="s">
        <v>205</v>
      </c>
      <c r="B40">
        <v>138117</v>
      </c>
      <c r="C40" t="s">
        <v>424</v>
      </c>
      <c r="D40" t="s">
        <v>101</v>
      </c>
      <c r="E40" t="s">
        <v>425</v>
      </c>
      <c r="F40" t="s">
        <v>425</v>
      </c>
      <c r="G40" t="s">
        <v>426</v>
      </c>
      <c r="H40" t="s">
        <v>427</v>
      </c>
      <c r="I40" t="s">
        <v>349</v>
      </c>
      <c r="J40" t="s">
        <v>350</v>
      </c>
      <c r="K40" t="s">
        <v>109</v>
      </c>
      <c r="L40">
        <v>60606</v>
      </c>
      <c r="M40" t="s">
        <v>428</v>
      </c>
      <c r="N40" t="s">
        <v>429</v>
      </c>
      <c r="U40" t="s">
        <v>110</v>
      </c>
      <c r="V40" s="1">
        <v>41065</v>
      </c>
      <c r="X40" s="1">
        <v>42089</v>
      </c>
      <c r="Y40" s="2">
        <v>41183</v>
      </c>
      <c r="Z40" t="s">
        <v>430</v>
      </c>
      <c r="AA40" t="s">
        <v>113</v>
      </c>
      <c r="AB40" t="s">
        <v>113</v>
      </c>
      <c r="AD40" t="s">
        <v>113</v>
      </c>
      <c r="AF40" t="s">
        <v>113</v>
      </c>
      <c r="AG40" t="s">
        <v>111</v>
      </c>
      <c r="AH40" t="s">
        <v>113</v>
      </c>
      <c r="AI40" t="s">
        <v>177</v>
      </c>
      <c r="AK40" t="s">
        <v>115</v>
      </c>
      <c r="AL40" t="s">
        <v>350</v>
      </c>
      <c r="AM40" t="s">
        <v>109</v>
      </c>
      <c r="AN40" t="s">
        <v>113</v>
      </c>
      <c r="AO40" t="s">
        <v>113</v>
      </c>
      <c r="AP40" t="s">
        <v>111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C40" t="s">
        <v>111</v>
      </c>
      <c r="BD40" t="s">
        <v>113</v>
      </c>
      <c r="BE40" t="s">
        <v>113</v>
      </c>
      <c r="BF40" t="s">
        <v>111</v>
      </c>
      <c r="BG40" t="s">
        <v>113</v>
      </c>
      <c r="BH40" t="s">
        <v>111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113</v>
      </c>
      <c r="BU40" t="s">
        <v>111</v>
      </c>
      <c r="BV40" t="s">
        <v>111</v>
      </c>
      <c r="BW40" t="s">
        <v>113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</row>
    <row r="41" spans="1:100" x14ac:dyDescent="0.3">
      <c r="A41" t="s">
        <v>116</v>
      </c>
      <c r="B41">
        <v>138482</v>
      </c>
      <c r="C41" t="s">
        <v>431</v>
      </c>
      <c r="D41" t="s">
        <v>101</v>
      </c>
      <c r="E41" t="s">
        <v>432</v>
      </c>
      <c r="F41" t="s">
        <v>432</v>
      </c>
      <c r="G41" t="s">
        <v>433</v>
      </c>
      <c r="H41" t="s">
        <v>434</v>
      </c>
      <c r="I41" t="s">
        <v>122</v>
      </c>
      <c r="J41" t="s">
        <v>122</v>
      </c>
      <c r="K41" t="s">
        <v>109</v>
      </c>
      <c r="L41">
        <v>10017</v>
      </c>
      <c r="M41" t="s">
        <v>435</v>
      </c>
      <c r="N41" t="s">
        <v>436</v>
      </c>
      <c r="U41" t="s">
        <v>110</v>
      </c>
      <c r="V41" s="1">
        <v>40998</v>
      </c>
      <c r="X41" s="1">
        <v>42079</v>
      </c>
      <c r="Y41" s="2">
        <v>41183</v>
      </c>
      <c r="Z41" t="s">
        <v>437</v>
      </c>
      <c r="AA41" t="s">
        <v>113</v>
      </c>
      <c r="AB41" t="s">
        <v>113</v>
      </c>
      <c r="AD41" t="s">
        <v>113</v>
      </c>
      <c r="AF41" t="s">
        <v>113</v>
      </c>
      <c r="AG41" t="s">
        <v>111</v>
      </c>
      <c r="AH41" t="s">
        <v>113</v>
      </c>
      <c r="AI41" t="s">
        <v>177</v>
      </c>
      <c r="AK41" t="s">
        <v>115</v>
      </c>
      <c r="AL41" t="s">
        <v>126</v>
      </c>
      <c r="AM41" t="s">
        <v>109</v>
      </c>
      <c r="AN41" t="s">
        <v>113</v>
      </c>
      <c r="AO41" t="s">
        <v>113</v>
      </c>
      <c r="AP41" t="s">
        <v>113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C41" t="s">
        <v>113</v>
      </c>
      <c r="BE41" t="s">
        <v>113</v>
      </c>
      <c r="BF41" t="s">
        <v>113</v>
      </c>
      <c r="BG41" t="s">
        <v>113</v>
      </c>
      <c r="BH41" t="s">
        <v>113</v>
      </c>
      <c r="BI41" t="s">
        <v>113</v>
      </c>
      <c r="BJ41" t="s">
        <v>113</v>
      </c>
      <c r="BK41" t="s">
        <v>113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113</v>
      </c>
      <c r="BV41" t="s">
        <v>111</v>
      </c>
      <c r="BW41" t="s">
        <v>113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</row>
    <row r="42" spans="1:100" x14ac:dyDescent="0.3">
      <c r="A42" t="s">
        <v>226</v>
      </c>
      <c r="B42">
        <v>138492</v>
      </c>
      <c r="C42" t="s">
        <v>438</v>
      </c>
      <c r="D42" t="s">
        <v>101</v>
      </c>
      <c r="E42" t="s">
        <v>439</v>
      </c>
      <c r="F42" t="s">
        <v>439</v>
      </c>
      <c r="G42" t="s">
        <v>440</v>
      </c>
      <c r="H42" t="s">
        <v>441</v>
      </c>
      <c r="I42" t="s">
        <v>337</v>
      </c>
      <c r="K42" t="s">
        <v>338</v>
      </c>
      <c r="L42" t="s">
        <v>442</v>
      </c>
      <c r="M42">
        <f>44-2038181680</f>
        <v>-2038181636</v>
      </c>
      <c r="N42">
        <f>44-2074341161</f>
        <v>-2074341117</v>
      </c>
      <c r="U42" t="s">
        <v>110</v>
      </c>
      <c r="V42" s="1">
        <v>40998</v>
      </c>
      <c r="X42" s="1">
        <v>42094</v>
      </c>
      <c r="Y42" s="2">
        <v>41183</v>
      </c>
      <c r="Z42" t="s">
        <v>443</v>
      </c>
      <c r="AA42" t="s">
        <v>111</v>
      </c>
      <c r="AB42" t="s">
        <v>113</v>
      </c>
      <c r="AD42" t="s">
        <v>113</v>
      </c>
      <c r="AF42" t="s">
        <v>113</v>
      </c>
      <c r="AG42" t="s">
        <v>111</v>
      </c>
      <c r="AH42" t="s">
        <v>113</v>
      </c>
      <c r="AI42" t="s">
        <v>376</v>
      </c>
      <c r="AK42" t="s">
        <v>115</v>
      </c>
      <c r="AM42" t="s">
        <v>338</v>
      </c>
      <c r="AN42" t="s">
        <v>113</v>
      </c>
      <c r="AO42" t="s">
        <v>113</v>
      </c>
      <c r="AP42" t="s">
        <v>111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C42" t="s">
        <v>113</v>
      </c>
      <c r="BE42" t="s">
        <v>113</v>
      </c>
      <c r="BF42" t="s">
        <v>113</v>
      </c>
      <c r="BG42" t="s">
        <v>111</v>
      </c>
      <c r="BH42" t="s">
        <v>113</v>
      </c>
      <c r="BI42" t="s">
        <v>113</v>
      </c>
      <c r="BJ42" t="s">
        <v>113</v>
      </c>
      <c r="BK42" t="s">
        <v>111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111</v>
      </c>
      <c r="BV42" t="s">
        <v>111</v>
      </c>
      <c r="BW42" t="s">
        <v>113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</row>
    <row r="43" spans="1:100" x14ac:dyDescent="0.3">
      <c r="A43" t="s">
        <v>226</v>
      </c>
      <c r="B43">
        <v>138648</v>
      </c>
      <c r="C43" t="s">
        <v>444</v>
      </c>
      <c r="D43" t="s">
        <v>101</v>
      </c>
      <c r="E43" t="s">
        <v>445</v>
      </c>
      <c r="F43" t="s">
        <v>445</v>
      </c>
      <c r="G43" t="s">
        <v>446</v>
      </c>
      <c r="H43" t="s">
        <v>447</v>
      </c>
      <c r="I43" t="s">
        <v>448</v>
      </c>
      <c r="K43" t="s">
        <v>449</v>
      </c>
      <c r="L43">
        <v>68602</v>
      </c>
      <c r="M43" t="s">
        <v>450</v>
      </c>
      <c r="N43" t="s">
        <v>451</v>
      </c>
      <c r="U43" t="s">
        <v>110</v>
      </c>
      <c r="V43" s="1">
        <v>41067</v>
      </c>
      <c r="X43" s="1">
        <v>42046</v>
      </c>
      <c r="Y43" s="2">
        <v>41183</v>
      </c>
      <c r="Z43" t="s">
        <v>452</v>
      </c>
      <c r="AA43" t="s">
        <v>111</v>
      </c>
      <c r="AB43" t="s">
        <v>113</v>
      </c>
      <c r="AD43" t="s">
        <v>113</v>
      </c>
      <c r="AF43" t="s">
        <v>113</v>
      </c>
      <c r="AG43" t="s">
        <v>111</v>
      </c>
      <c r="AH43" t="s">
        <v>113</v>
      </c>
      <c r="AI43" t="s">
        <v>114</v>
      </c>
      <c r="AK43" t="s">
        <v>115</v>
      </c>
      <c r="AM43" t="s">
        <v>449</v>
      </c>
      <c r="AN43" t="s">
        <v>113</v>
      </c>
      <c r="AO43" t="s">
        <v>113</v>
      </c>
      <c r="AP43" t="s">
        <v>113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C43" t="s">
        <v>113</v>
      </c>
      <c r="BE43" t="s">
        <v>113</v>
      </c>
      <c r="BF43" t="s">
        <v>113</v>
      </c>
      <c r="BG43" t="s">
        <v>111</v>
      </c>
      <c r="BH43" t="s">
        <v>113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111</v>
      </c>
      <c r="BW43" t="s">
        <v>113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</row>
    <row r="44" spans="1:100" x14ac:dyDescent="0.3">
      <c r="A44" t="s">
        <v>226</v>
      </c>
      <c r="B44">
        <v>138749</v>
      </c>
      <c r="C44" t="s">
        <v>453</v>
      </c>
      <c r="D44" t="s">
        <v>101</v>
      </c>
      <c r="E44" t="s">
        <v>454</v>
      </c>
      <c r="F44" t="s">
        <v>454</v>
      </c>
      <c r="G44" t="s">
        <v>446</v>
      </c>
      <c r="H44" t="s">
        <v>447</v>
      </c>
      <c r="I44" t="s">
        <v>448</v>
      </c>
      <c r="K44" t="s">
        <v>449</v>
      </c>
      <c r="L44">
        <v>68602</v>
      </c>
      <c r="M44" t="s">
        <v>450</v>
      </c>
      <c r="N44" t="s">
        <v>451</v>
      </c>
      <c r="U44" t="s">
        <v>110</v>
      </c>
      <c r="V44" s="1">
        <v>41067</v>
      </c>
      <c r="X44" s="1">
        <v>42046</v>
      </c>
      <c r="Y44" s="2">
        <v>41183</v>
      </c>
      <c r="Z44" t="s">
        <v>452</v>
      </c>
      <c r="AA44" t="s">
        <v>113</v>
      </c>
      <c r="AB44" t="s">
        <v>113</v>
      </c>
      <c r="AD44" t="s">
        <v>113</v>
      </c>
      <c r="AF44" t="s">
        <v>113</v>
      </c>
      <c r="AG44" t="s">
        <v>111</v>
      </c>
      <c r="AH44" t="s">
        <v>113</v>
      </c>
      <c r="AI44" t="s">
        <v>114</v>
      </c>
      <c r="AK44" t="s">
        <v>115</v>
      </c>
      <c r="AM44" t="s">
        <v>455</v>
      </c>
      <c r="AN44" t="s">
        <v>113</v>
      </c>
      <c r="AO44" t="s">
        <v>113</v>
      </c>
      <c r="AP44" t="s">
        <v>113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C44" t="s">
        <v>113</v>
      </c>
      <c r="BE44" t="s">
        <v>113</v>
      </c>
      <c r="BF44" t="s">
        <v>113</v>
      </c>
      <c r="BG44" t="s">
        <v>111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111</v>
      </c>
      <c r="BW44" t="s">
        <v>113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</row>
    <row r="45" spans="1:100" x14ac:dyDescent="0.3">
      <c r="A45" t="s">
        <v>226</v>
      </c>
      <c r="B45">
        <v>139003</v>
      </c>
      <c r="C45" t="s">
        <v>456</v>
      </c>
      <c r="D45" t="s">
        <v>101</v>
      </c>
      <c r="E45" t="s">
        <v>457</v>
      </c>
      <c r="F45" t="s">
        <v>457</v>
      </c>
      <c r="G45" t="s">
        <v>458</v>
      </c>
      <c r="H45" t="s">
        <v>459</v>
      </c>
      <c r="I45" t="s">
        <v>460</v>
      </c>
      <c r="K45" t="s">
        <v>455</v>
      </c>
      <c r="L45" t="s">
        <v>461</v>
      </c>
      <c r="M45" t="s">
        <v>462</v>
      </c>
      <c r="N45" t="s">
        <v>463</v>
      </c>
      <c r="O45" t="s">
        <v>464</v>
      </c>
      <c r="Q45" t="s">
        <v>337</v>
      </c>
      <c r="S45" t="s">
        <v>338</v>
      </c>
      <c r="T45" t="s">
        <v>465</v>
      </c>
      <c r="U45" t="s">
        <v>110</v>
      </c>
      <c r="V45" s="1">
        <v>40998</v>
      </c>
      <c r="X45" s="1">
        <v>42184</v>
      </c>
      <c r="Y45" s="2">
        <v>41183</v>
      </c>
      <c r="Z45" t="s">
        <v>466</v>
      </c>
      <c r="AA45" t="s">
        <v>111</v>
      </c>
      <c r="AB45" t="s">
        <v>113</v>
      </c>
      <c r="AD45" t="s">
        <v>113</v>
      </c>
      <c r="AF45" t="s">
        <v>113</v>
      </c>
      <c r="AG45" t="s">
        <v>111</v>
      </c>
      <c r="AH45" t="s">
        <v>113</v>
      </c>
      <c r="AI45" t="s">
        <v>467</v>
      </c>
      <c r="AJ45" t="s">
        <v>468</v>
      </c>
      <c r="AK45" t="s">
        <v>344</v>
      </c>
      <c r="AM45" t="s">
        <v>455</v>
      </c>
      <c r="AN45" t="s">
        <v>113</v>
      </c>
      <c r="AO45" t="s">
        <v>113</v>
      </c>
      <c r="AP45" t="s">
        <v>111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C45" t="s">
        <v>113</v>
      </c>
      <c r="BE45" t="s">
        <v>113</v>
      </c>
      <c r="BF45" t="s">
        <v>113</v>
      </c>
      <c r="BG45" t="s">
        <v>111</v>
      </c>
      <c r="BH45" t="s">
        <v>113</v>
      </c>
      <c r="BI45" t="s">
        <v>113</v>
      </c>
      <c r="BJ45" t="s">
        <v>113</v>
      </c>
      <c r="BK45" t="s">
        <v>111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111</v>
      </c>
      <c r="BW45" t="s">
        <v>113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</row>
    <row r="46" spans="1:100" x14ac:dyDescent="0.3">
      <c r="A46" t="s">
        <v>254</v>
      </c>
      <c r="B46">
        <v>139020</v>
      </c>
      <c r="C46" t="s">
        <v>469</v>
      </c>
      <c r="D46" t="s">
        <v>101</v>
      </c>
      <c r="E46" t="s">
        <v>470</v>
      </c>
      <c r="F46" t="s">
        <v>470</v>
      </c>
      <c r="G46" t="s">
        <v>471</v>
      </c>
      <c r="H46" t="s">
        <v>152</v>
      </c>
      <c r="I46" t="s">
        <v>323</v>
      </c>
      <c r="J46" t="s">
        <v>154</v>
      </c>
      <c r="K46" t="s">
        <v>109</v>
      </c>
      <c r="L46">
        <v>92617</v>
      </c>
      <c r="M46" t="s">
        <v>472</v>
      </c>
      <c r="N46" t="s">
        <v>473</v>
      </c>
      <c r="U46" t="s">
        <v>110</v>
      </c>
      <c r="V46" s="1">
        <v>42402</v>
      </c>
      <c r="X46" s="1">
        <v>42403</v>
      </c>
      <c r="Y46" s="2">
        <v>41183</v>
      </c>
      <c r="Z46" t="s">
        <v>474</v>
      </c>
      <c r="AA46" t="s">
        <v>113</v>
      </c>
      <c r="AB46" t="s">
        <v>113</v>
      </c>
      <c r="AD46" t="s">
        <v>113</v>
      </c>
      <c r="AF46" t="s">
        <v>113</v>
      </c>
      <c r="AG46" t="s">
        <v>111</v>
      </c>
      <c r="AH46" t="s">
        <v>113</v>
      </c>
      <c r="AI46" t="s">
        <v>177</v>
      </c>
      <c r="AK46" t="s">
        <v>115</v>
      </c>
      <c r="AL46" t="s">
        <v>126</v>
      </c>
      <c r="AM46" t="s">
        <v>109</v>
      </c>
      <c r="AN46" t="s">
        <v>113</v>
      </c>
      <c r="AO46" t="s">
        <v>113</v>
      </c>
      <c r="AP46" t="s">
        <v>113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C46" t="s">
        <v>113</v>
      </c>
      <c r="BE46" t="s">
        <v>113</v>
      </c>
      <c r="BF46" t="s">
        <v>113</v>
      </c>
      <c r="BG46" t="s">
        <v>113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111</v>
      </c>
      <c r="BV46" t="s">
        <v>111</v>
      </c>
      <c r="BW46" t="s">
        <v>113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</row>
    <row r="47" spans="1:100" x14ac:dyDescent="0.3">
      <c r="A47" t="s">
        <v>226</v>
      </c>
      <c r="B47">
        <v>139241</v>
      </c>
      <c r="C47" t="s">
        <v>475</v>
      </c>
      <c r="D47" t="s">
        <v>101</v>
      </c>
      <c r="E47" t="s">
        <v>476</v>
      </c>
      <c r="F47" t="s">
        <v>476</v>
      </c>
      <c r="G47" t="s">
        <v>477</v>
      </c>
      <c r="H47" t="s">
        <v>478</v>
      </c>
      <c r="I47" t="s">
        <v>479</v>
      </c>
      <c r="K47" t="s">
        <v>480</v>
      </c>
      <c r="M47" t="s">
        <v>481</v>
      </c>
      <c r="N47" t="s">
        <v>482</v>
      </c>
      <c r="U47" t="s">
        <v>110</v>
      </c>
      <c r="V47" s="1">
        <v>41701</v>
      </c>
      <c r="X47" s="1">
        <v>42429</v>
      </c>
      <c r="Y47" s="2">
        <v>41183</v>
      </c>
      <c r="Z47" t="s">
        <v>483</v>
      </c>
      <c r="AA47" t="s">
        <v>111</v>
      </c>
      <c r="AB47" t="s">
        <v>113</v>
      </c>
      <c r="AD47" t="s">
        <v>113</v>
      </c>
      <c r="AF47" t="s">
        <v>113</v>
      </c>
      <c r="AG47" t="s">
        <v>111</v>
      </c>
      <c r="AH47" t="s">
        <v>113</v>
      </c>
      <c r="AI47" t="s">
        <v>114</v>
      </c>
      <c r="AK47" t="s">
        <v>115</v>
      </c>
      <c r="AM47" t="s">
        <v>480</v>
      </c>
      <c r="AN47" t="s">
        <v>113</v>
      </c>
      <c r="AO47" t="s">
        <v>113</v>
      </c>
      <c r="AP47" t="s">
        <v>111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C47" t="s">
        <v>113</v>
      </c>
      <c r="BE47" t="s">
        <v>113</v>
      </c>
      <c r="BF47" t="s">
        <v>113</v>
      </c>
      <c r="BG47" t="s">
        <v>111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111</v>
      </c>
      <c r="BV47" t="s">
        <v>111</v>
      </c>
      <c r="BW47" t="s">
        <v>113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</row>
    <row r="48" spans="1:100" x14ac:dyDescent="0.3">
      <c r="A48" t="s">
        <v>226</v>
      </c>
      <c r="B48">
        <v>139756</v>
      </c>
      <c r="C48" t="s">
        <v>484</v>
      </c>
      <c r="D48" t="s">
        <v>101</v>
      </c>
      <c r="E48" t="s">
        <v>485</v>
      </c>
      <c r="F48" t="s">
        <v>485</v>
      </c>
      <c r="G48" t="s">
        <v>486</v>
      </c>
      <c r="I48" t="s">
        <v>487</v>
      </c>
      <c r="K48" t="s">
        <v>488</v>
      </c>
      <c r="L48" t="s">
        <v>489</v>
      </c>
      <c r="M48" t="s">
        <v>490</v>
      </c>
      <c r="N48" t="s">
        <v>491</v>
      </c>
      <c r="U48" t="s">
        <v>110</v>
      </c>
      <c r="V48" s="1">
        <v>40998</v>
      </c>
      <c r="X48" s="1">
        <v>42389</v>
      </c>
      <c r="Y48" s="2">
        <v>41183</v>
      </c>
      <c r="Z48" t="s">
        <v>492</v>
      </c>
      <c r="AA48" t="s">
        <v>111</v>
      </c>
      <c r="AB48" t="s">
        <v>113</v>
      </c>
      <c r="AD48" t="s">
        <v>113</v>
      </c>
      <c r="AF48" t="s">
        <v>113</v>
      </c>
      <c r="AG48" t="s">
        <v>111</v>
      </c>
      <c r="AH48" t="s">
        <v>113</v>
      </c>
      <c r="AI48" t="s">
        <v>114</v>
      </c>
      <c r="AK48" t="s">
        <v>493</v>
      </c>
      <c r="AM48" t="s">
        <v>488</v>
      </c>
      <c r="AN48" t="s">
        <v>111</v>
      </c>
      <c r="AO48" t="s">
        <v>113</v>
      </c>
      <c r="AP48" t="s">
        <v>113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C48" t="s">
        <v>113</v>
      </c>
      <c r="BE48" t="s">
        <v>113</v>
      </c>
      <c r="BF48" t="s">
        <v>113</v>
      </c>
      <c r="BG48" t="s">
        <v>111</v>
      </c>
      <c r="BH48" t="s">
        <v>113</v>
      </c>
      <c r="BI48" t="s">
        <v>113</v>
      </c>
      <c r="BJ48" t="s">
        <v>113</v>
      </c>
      <c r="BK48" t="s">
        <v>113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113</v>
      </c>
      <c r="BX48" t="s">
        <v>111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111</v>
      </c>
      <c r="CJ48" t="s">
        <v>113</v>
      </c>
      <c r="CK48" t="s">
        <v>111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</row>
    <row r="49" spans="1:100" x14ac:dyDescent="0.3">
      <c r="A49" t="s">
        <v>148</v>
      </c>
      <c r="B49">
        <v>139891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498</v>
      </c>
      <c r="J49" t="s">
        <v>154</v>
      </c>
      <c r="K49" t="s">
        <v>109</v>
      </c>
      <c r="L49">
        <v>94965</v>
      </c>
      <c r="M49" t="s">
        <v>499</v>
      </c>
      <c r="O49" t="s">
        <v>500</v>
      </c>
      <c r="Q49" t="s">
        <v>501</v>
      </c>
      <c r="R49" t="s">
        <v>162</v>
      </c>
      <c r="S49" t="s">
        <v>109</v>
      </c>
      <c r="T49">
        <v>97709</v>
      </c>
      <c r="U49" t="s">
        <v>110</v>
      </c>
      <c r="V49" s="1">
        <v>42087</v>
      </c>
      <c r="X49" s="1">
        <v>42087</v>
      </c>
      <c r="Y49" s="2">
        <v>41183</v>
      </c>
      <c r="Z49" t="s">
        <v>502</v>
      </c>
      <c r="AA49" t="s">
        <v>113</v>
      </c>
      <c r="AB49" t="s">
        <v>113</v>
      </c>
      <c r="AD49" t="s">
        <v>113</v>
      </c>
      <c r="AF49" t="s">
        <v>113</v>
      </c>
      <c r="AG49" t="s">
        <v>111</v>
      </c>
      <c r="AH49" t="s">
        <v>113</v>
      </c>
      <c r="AI49" t="s">
        <v>177</v>
      </c>
      <c r="AK49" t="s">
        <v>115</v>
      </c>
      <c r="AL49" t="s">
        <v>154</v>
      </c>
      <c r="AM49" t="s">
        <v>109</v>
      </c>
      <c r="AN49" t="s">
        <v>113</v>
      </c>
      <c r="AO49" t="s">
        <v>113</v>
      </c>
      <c r="AP49" t="s">
        <v>113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C49" t="s">
        <v>113</v>
      </c>
      <c r="BE49" t="s">
        <v>113</v>
      </c>
      <c r="BF49" t="s">
        <v>113</v>
      </c>
      <c r="BG49" t="s">
        <v>113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113</v>
      </c>
      <c r="BV49" t="s">
        <v>111</v>
      </c>
      <c r="BW49" t="s">
        <v>113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</row>
    <row r="50" spans="1:100" x14ac:dyDescent="0.3">
      <c r="A50" t="s">
        <v>148</v>
      </c>
      <c r="B50">
        <v>140089</v>
      </c>
      <c r="C50" t="s">
        <v>503</v>
      </c>
      <c r="D50" t="s">
        <v>101</v>
      </c>
      <c r="E50" t="s">
        <v>504</v>
      </c>
      <c r="F50" t="s">
        <v>504</v>
      </c>
      <c r="G50" t="s">
        <v>505</v>
      </c>
      <c r="I50" t="s">
        <v>153</v>
      </c>
      <c r="J50" t="s">
        <v>154</v>
      </c>
      <c r="K50" t="s">
        <v>109</v>
      </c>
      <c r="L50">
        <v>94105</v>
      </c>
      <c r="M50" t="s">
        <v>506</v>
      </c>
      <c r="N50" t="s">
        <v>507</v>
      </c>
      <c r="U50" t="s">
        <v>110</v>
      </c>
      <c r="V50" s="1">
        <v>41001</v>
      </c>
      <c r="X50" s="1">
        <v>42388</v>
      </c>
      <c r="Y50" s="2">
        <v>41183</v>
      </c>
      <c r="Z50" t="s">
        <v>508</v>
      </c>
      <c r="AA50" t="s">
        <v>113</v>
      </c>
      <c r="AB50" t="s">
        <v>113</v>
      </c>
      <c r="AD50" t="s">
        <v>113</v>
      </c>
      <c r="AF50" t="s">
        <v>113</v>
      </c>
      <c r="AG50" t="s">
        <v>111</v>
      </c>
      <c r="AH50" t="s">
        <v>113</v>
      </c>
      <c r="AI50" t="s">
        <v>177</v>
      </c>
      <c r="AK50" t="s">
        <v>115</v>
      </c>
      <c r="AL50" t="s">
        <v>126</v>
      </c>
      <c r="AM50" t="s">
        <v>109</v>
      </c>
      <c r="AN50" t="s">
        <v>113</v>
      </c>
      <c r="AO50" t="s">
        <v>113</v>
      </c>
      <c r="AP50" t="s">
        <v>111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C50" t="s">
        <v>113</v>
      </c>
      <c r="BE50" t="s">
        <v>113</v>
      </c>
      <c r="BF50" t="s">
        <v>113</v>
      </c>
      <c r="BG50" t="s">
        <v>111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111</v>
      </c>
      <c r="BV50" t="s">
        <v>111</v>
      </c>
      <c r="BW50" t="s">
        <v>113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</row>
    <row r="51" spans="1:100" x14ac:dyDescent="0.3">
      <c r="A51" t="s">
        <v>116</v>
      </c>
      <c r="B51">
        <v>142411</v>
      </c>
      <c r="C51" t="s">
        <v>509</v>
      </c>
      <c r="D51" t="s">
        <v>101</v>
      </c>
      <c r="E51" t="s">
        <v>510</v>
      </c>
      <c r="F51" t="s">
        <v>510</v>
      </c>
      <c r="G51" t="s">
        <v>511</v>
      </c>
      <c r="I51" t="s">
        <v>512</v>
      </c>
      <c r="J51" t="s">
        <v>513</v>
      </c>
      <c r="K51" t="s">
        <v>109</v>
      </c>
      <c r="L51">
        <v>7645</v>
      </c>
      <c r="M51" t="s">
        <v>514</v>
      </c>
      <c r="N51" t="s">
        <v>515</v>
      </c>
      <c r="U51" t="s">
        <v>110</v>
      </c>
      <c r="V51" s="1">
        <v>41361</v>
      </c>
      <c r="X51" s="1">
        <v>42094</v>
      </c>
      <c r="Y51" s="2">
        <v>41183</v>
      </c>
      <c r="Z51" t="s">
        <v>516</v>
      </c>
      <c r="AA51" t="s">
        <v>113</v>
      </c>
      <c r="AB51" t="s">
        <v>113</v>
      </c>
      <c r="AD51" t="s">
        <v>113</v>
      </c>
      <c r="AF51" t="s">
        <v>111</v>
      </c>
      <c r="AG51" t="s">
        <v>111</v>
      </c>
      <c r="AH51" t="s">
        <v>113</v>
      </c>
      <c r="AI51" t="s">
        <v>177</v>
      </c>
      <c r="AK51" t="s">
        <v>115</v>
      </c>
      <c r="AL51" t="s">
        <v>513</v>
      </c>
      <c r="AM51" t="s">
        <v>109</v>
      </c>
      <c r="AN51" t="s">
        <v>113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C51" t="s">
        <v>113</v>
      </c>
      <c r="BE51" t="s">
        <v>113</v>
      </c>
      <c r="BF51" t="s">
        <v>111</v>
      </c>
      <c r="BG51" t="s">
        <v>111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111</v>
      </c>
      <c r="BV51" t="s">
        <v>111</v>
      </c>
      <c r="BW51" t="s">
        <v>113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</row>
    <row r="52" spans="1:100" x14ac:dyDescent="0.3">
      <c r="A52" t="s">
        <v>517</v>
      </c>
      <c r="B52">
        <v>144254</v>
      </c>
      <c r="C52" t="s">
        <v>518</v>
      </c>
      <c r="D52" t="s">
        <v>101</v>
      </c>
      <c r="E52" t="s">
        <v>519</v>
      </c>
      <c r="F52" t="s">
        <v>519</v>
      </c>
      <c r="G52" t="s">
        <v>520</v>
      </c>
      <c r="H52" t="s">
        <v>521</v>
      </c>
      <c r="I52" t="s">
        <v>522</v>
      </c>
      <c r="J52" t="s">
        <v>523</v>
      </c>
      <c r="K52" t="s">
        <v>109</v>
      </c>
      <c r="L52">
        <v>30342</v>
      </c>
      <c r="M52" t="s">
        <v>524</v>
      </c>
      <c r="N52" t="s">
        <v>525</v>
      </c>
      <c r="U52" t="s">
        <v>110</v>
      </c>
      <c r="V52" s="1">
        <v>40994</v>
      </c>
      <c r="X52" s="1">
        <v>42403</v>
      </c>
      <c r="Y52" s="2">
        <v>41183</v>
      </c>
      <c r="Z52" t="s">
        <v>526</v>
      </c>
      <c r="AA52" t="s">
        <v>113</v>
      </c>
      <c r="AB52" t="s">
        <v>113</v>
      </c>
      <c r="AD52" t="s">
        <v>113</v>
      </c>
      <c r="AF52" t="s">
        <v>113</v>
      </c>
      <c r="AG52" t="s">
        <v>111</v>
      </c>
      <c r="AH52" t="s">
        <v>113</v>
      </c>
      <c r="AI52" t="s">
        <v>177</v>
      </c>
      <c r="AK52" t="s">
        <v>115</v>
      </c>
      <c r="AL52" t="s">
        <v>126</v>
      </c>
      <c r="AM52" t="s">
        <v>109</v>
      </c>
      <c r="AN52" t="s">
        <v>113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C52" t="s">
        <v>113</v>
      </c>
      <c r="BE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111</v>
      </c>
      <c r="BV52" t="s">
        <v>111</v>
      </c>
      <c r="BW52" t="s">
        <v>113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</row>
    <row r="53" spans="1:100" x14ac:dyDescent="0.3">
      <c r="A53" t="s">
        <v>517</v>
      </c>
      <c r="B53">
        <v>144674</v>
      </c>
      <c r="C53" t="s">
        <v>527</v>
      </c>
      <c r="D53" t="s">
        <v>101</v>
      </c>
      <c r="E53" t="s">
        <v>528</v>
      </c>
      <c r="F53" t="s">
        <v>528</v>
      </c>
      <c r="G53" t="s">
        <v>529</v>
      </c>
      <c r="H53" t="s">
        <v>530</v>
      </c>
      <c r="I53" t="s">
        <v>522</v>
      </c>
      <c r="J53" t="s">
        <v>523</v>
      </c>
      <c r="K53" t="s">
        <v>109</v>
      </c>
      <c r="L53">
        <v>30309</v>
      </c>
      <c r="M53" t="s">
        <v>531</v>
      </c>
      <c r="N53" t="s">
        <v>532</v>
      </c>
      <c r="U53" t="s">
        <v>110</v>
      </c>
      <c r="V53" s="1">
        <v>42019</v>
      </c>
      <c r="X53" s="1">
        <v>42417</v>
      </c>
      <c r="Y53" s="2">
        <v>41183</v>
      </c>
      <c r="Z53" t="s">
        <v>533</v>
      </c>
      <c r="AA53" t="s">
        <v>113</v>
      </c>
      <c r="AB53" t="s">
        <v>113</v>
      </c>
      <c r="AD53" t="s">
        <v>113</v>
      </c>
      <c r="AF53" t="s">
        <v>113</v>
      </c>
      <c r="AG53" t="s">
        <v>111</v>
      </c>
      <c r="AH53" t="s">
        <v>113</v>
      </c>
      <c r="AI53" t="s">
        <v>177</v>
      </c>
      <c r="AK53" t="s">
        <v>115</v>
      </c>
      <c r="AL53" t="s">
        <v>126</v>
      </c>
      <c r="AM53" t="s">
        <v>109</v>
      </c>
      <c r="AN53" t="s">
        <v>113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C53" t="s">
        <v>113</v>
      </c>
      <c r="BE53" t="s">
        <v>113</v>
      </c>
      <c r="BF53" t="s">
        <v>113</v>
      </c>
      <c r="BG53" t="s">
        <v>113</v>
      </c>
      <c r="BH53" t="s">
        <v>113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113</v>
      </c>
      <c r="BV53" t="s">
        <v>111</v>
      </c>
      <c r="BW53" t="s">
        <v>113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</row>
    <row r="54" spans="1:100" x14ac:dyDescent="0.3">
      <c r="A54" t="s">
        <v>148</v>
      </c>
      <c r="B54">
        <v>144878</v>
      </c>
      <c r="C54" t="s">
        <v>534</v>
      </c>
      <c r="D54" t="s">
        <v>101</v>
      </c>
      <c r="E54" t="s">
        <v>535</v>
      </c>
      <c r="F54" t="s">
        <v>535</v>
      </c>
      <c r="G54" t="s">
        <v>536</v>
      </c>
      <c r="H54" t="s">
        <v>537</v>
      </c>
      <c r="I54" t="s">
        <v>153</v>
      </c>
      <c r="J54" t="s">
        <v>154</v>
      </c>
      <c r="K54" t="s">
        <v>109</v>
      </c>
      <c r="L54">
        <v>94104</v>
      </c>
      <c r="M54" t="s">
        <v>538</v>
      </c>
      <c r="N54" t="s">
        <v>539</v>
      </c>
      <c r="U54" t="s">
        <v>110</v>
      </c>
      <c r="V54" s="1">
        <v>41911</v>
      </c>
      <c r="X54" s="1">
        <v>42087</v>
      </c>
      <c r="Y54" s="2">
        <v>41183</v>
      </c>
      <c r="Z54" t="s">
        <v>540</v>
      </c>
      <c r="AA54" t="s">
        <v>113</v>
      </c>
      <c r="AB54" t="s">
        <v>113</v>
      </c>
      <c r="AD54" t="s">
        <v>113</v>
      </c>
      <c r="AF54" t="s">
        <v>111</v>
      </c>
      <c r="AG54" t="s">
        <v>113</v>
      </c>
      <c r="AH54" t="s">
        <v>113</v>
      </c>
      <c r="AI54" t="s">
        <v>177</v>
      </c>
      <c r="AK54" t="s">
        <v>115</v>
      </c>
      <c r="AL54" t="s">
        <v>126</v>
      </c>
      <c r="AM54" t="s">
        <v>109</v>
      </c>
      <c r="AN54" t="s">
        <v>113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C54" t="s">
        <v>113</v>
      </c>
      <c r="BE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111</v>
      </c>
      <c r="BV54" t="s">
        <v>111</v>
      </c>
      <c r="BW54" t="s">
        <v>113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</row>
    <row r="55" spans="1:100" x14ac:dyDescent="0.3">
      <c r="A55" t="s">
        <v>226</v>
      </c>
      <c r="B55">
        <v>145780</v>
      </c>
      <c r="C55" t="s">
        <v>541</v>
      </c>
      <c r="D55" t="s">
        <v>101</v>
      </c>
      <c r="E55" t="s">
        <v>542</v>
      </c>
      <c r="F55" t="s">
        <v>542</v>
      </c>
      <c r="G55" t="s">
        <v>543</v>
      </c>
      <c r="H55" t="s">
        <v>544</v>
      </c>
      <c r="I55" t="s">
        <v>448</v>
      </c>
      <c r="K55" t="s">
        <v>449</v>
      </c>
      <c r="L55">
        <v>59818</v>
      </c>
      <c r="M55" t="s">
        <v>545</v>
      </c>
      <c r="N55" t="s">
        <v>546</v>
      </c>
      <c r="U55" t="s">
        <v>110</v>
      </c>
      <c r="V55" s="1">
        <v>40953</v>
      </c>
      <c r="X55" s="1">
        <v>42081</v>
      </c>
      <c r="Y55" s="2">
        <v>41183</v>
      </c>
      <c r="Z55" t="s">
        <v>547</v>
      </c>
      <c r="AA55" t="s">
        <v>111</v>
      </c>
      <c r="AB55" t="s">
        <v>113</v>
      </c>
      <c r="AD55" t="s">
        <v>113</v>
      </c>
      <c r="AF55" t="s">
        <v>113</v>
      </c>
      <c r="AG55" t="s">
        <v>111</v>
      </c>
      <c r="AH55" t="s">
        <v>113</v>
      </c>
      <c r="AI55" t="s">
        <v>114</v>
      </c>
      <c r="AK55" t="s">
        <v>115</v>
      </c>
      <c r="AM55" t="s">
        <v>449</v>
      </c>
      <c r="AN55" t="s">
        <v>113</v>
      </c>
      <c r="AO55" t="s">
        <v>113</v>
      </c>
      <c r="AP55" t="s">
        <v>111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C55" t="s">
        <v>113</v>
      </c>
      <c r="BE55" t="s">
        <v>113</v>
      </c>
      <c r="BF55" t="s">
        <v>113</v>
      </c>
      <c r="BG55" t="s">
        <v>113</v>
      </c>
      <c r="BH55" t="s">
        <v>113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111</v>
      </c>
      <c r="BW55" t="s">
        <v>113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</row>
    <row r="56" spans="1:100" x14ac:dyDescent="0.3">
      <c r="A56" t="s">
        <v>148</v>
      </c>
      <c r="B56">
        <v>147054</v>
      </c>
      <c r="C56" t="s">
        <v>548</v>
      </c>
      <c r="D56" t="s">
        <v>101</v>
      </c>
      <c r="E56" t="s">
        <v>549</v>
      </c>
      <c r="F56" t="s">
        <v>549</v>
      </c>
      <c r="G56" t="s">
        <v>550</v>
      </c>
      <c r="H56" t="s">
        <v>551</v>
      </c>
      <c r="I56" t="s">
        <v>552</v>
      </c>
      <c r="J56" t="s">
        <v>162</v>
      </c>
      <c r="K56" t="s">
        <v>109</v>
      </c>
      <c r="L56">
        <v>97205</v>
      </c>
      <c r="M56" t="s">
        <v>553</v>
      </c>
      <c r="N56" t="s">
        <v>554</v>
      </c>
      <c r="U56" t="s">
        <v>110</v>
      </c>
      <c r="V56" s="1">
        <v>41425</v>
      </c>
      <c r="X56" s="1">
        <v>42411</v>
      </c>
      <c r="Y56" s="2">
        <v>41183</v>
      </c>
      <c r="Z56" t="s">
        <v>555</v>
      </c>
      <c r="AA56" t="s">
        <v>113</v>
      </c>
      <c r="AB56" t="s">
        <v>113</v>
      </c>
      <c r="AD56" t="s">
        <v>113</v>
      </c>
      <c r="AF56" t="s">
        <v>113</v>
      </c>
      <c r="AG56" t="s">
        <v>111</v>
      </c>
      <c r="AH56" t="s">
        <v>113</v>
      </c>
      <c r="AI56" t="s">
        <v>177</v>
      </c>
      <c r="AK56" t="s">
        <v>115</v>
      </c>
      <c r="AL56" t="s">
        <v>162</v>
      </c>
      <c r="AM56" t="s">
        <v>109</v>
      </c>
      <c r="AN56" t="s">
        <v>113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C56" t="s">
        <v>113</v>
      </c>
      <c r="BE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111</v>
      </c>
      <c r="BV56" t="s">
        <v>111</v>
      </c>
      <c r="BW56" t="s">
        <v>113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</row>
    <row r="57" spans="1:100" x14ac:dyDescent="0.3">
      <c r="A57" t="s">
        <v>254</v>
      </c>
      <c r="B57">
        <v>147864</v>
      </c>
      <c r="C57" t="s">
        <v>556</v>
      </c>
      <c r="D57" t="s">
        <v>101</v>
      </c>
      <c r="E57" t="s">
        <v>557</v>
      </c>
      <c r="F57" t="s">
        <v>557</v>
      </c>
      <c r="G57" t="s">
        <v>558</v>
      </c>
      <c r="I57" t="s">
        <v>559</v>
      </c>
      <c r="J57" t="s">
        <v>154</v>
      </c>
      <c r="K57" t="s">
        <v>109</v>
      </c>
      <c r="L57">
        <v>90036</v>
      </c>
      <c r="M57" t="s">
        <v>560</v>
      </c>
      <c r="N57" t="s">
        <v>561</v>
      </c>
      <c r="U57" t="s">
        <v>110</v>
      </c>
      <c r="V57" s="1">
        <v>42180</v>
      </c>
      <c r="X57" s="1">
        <v>42180</v>
      </c>
      <c r="Y57" s="2">
        <v>41183</v>
      </c>
      <c r="Z57" t="s">
        <v>562</v>
      </c>
      <c r="AA57" t="s">
        <v>113</v>
      </c>
      <c r="AB57" t="s">
        <v>113</v>
      </c>
      <c r="AD57" t="s">
        <v>113</v>
      </c>
      <c r="AF57" t="s">
        <v>113</v>
      </c>
      <c r="AG57" t="s">
        <v>111</v>
      </c>
      <c r="AH57" t="s">
        <v>113</v>
      </c>
      <c r="AI57" t="s">
        <v>177</v>
      </c>
      <c r="AK57" t="s">
        <v>115</v>
      </c>
      <c r="AL57" t="s">
        <v>154</v>
      </c>
      <c r="AM57" t="s">
        <v>109</v>
      </c>
      <c r="AN57" t="s">
        <v>113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C57" t="s">
        <v>113</v>
      </c>
      <c r="BE57" t="s">
        <v>113</v>
      </c>
      <c r="BF57" t="s">
        <v>113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111</v>
      </c>
      <c r="BW57" t="s">
        <v>113</v>
      </c>
      <c r="BX57" t="s">
        <v>111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111</v>
      </c>
      <c r="CE57" t="s">
        <v>113</v>
      </c>
      <c r="CF57" t="s">
        <v>111</v>
      </c>
      <c r="CG57" t="s">
        <v>111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</row>
    <row r="58" spans="1:100" x14ac:dyDescent="0.3">
      <c r="A58" t="s">
        <v>116</v>
      </c>
      <c r="B58">
        <v>148180</v>
      </c>
      <c r="C58" t="s">
        <v>563</v>
      </c>
      <c r="D58" t="s">
        <v>101</v>
      </c>
      <c r="E58" t="s">
        <v>564</v>
      </c>
      <c r="F58" t="s">
        <v>564</v>
      </c>
      <c r="G58" t="s">
        <v>565</v>
      </c>
      <c r="H58" t="s">
        <v>566</v>
      </c>
      <c r="I58" t="s">
        <v>567</v>
      </c>
      <c r="J58" t="s">
        <v>122</v>
      </c>
      <c r="K58" t="s">
        <v>109</v>
      </c>
      <c r="L58">
        <v>10020</v>
      </c>
      <c r="M58" t="s">
        <v>568</v>
      </c>
      <c r="N58" t="s">
        <v>569</v>
      </c>
      <c r="U58" t="s">
        <v>110</v>
      </c>
      <c r="V58" s="1">
        <v>41060</v>
      </c>
      <c r="X58" s="1">
        <v>42081</v>
      </c>
      <c r="Y58" s="2">
        <v>41183</v>
      </c>
      <c r="Z58" t="s">
        <v>570</v>
      </c>
      <c r="AA58" t="s">
        <v>113</v>
      </c>
      <c r="AB58" t="s">
        <v>113</v>
      </c>
      <c r="AD58" t="s">
        <v>113</v>
      </c>
      <c r="AF58" t="s">
        <v>113</v>
      </c>
      <c r="AG58" t="s">
        <v>111</v>
      </c>
      <c r="AH58" t="s">
        <v>113</v>
      </c>
      <c r="AI58" t="s">
        <v>147</v>
      </c>
      <c r="AK58" t="s">
        <v>115</v>
      </c>
      <c r="AL58" t="s">
        <v>126</v>
      </c>
      <c r="AM58" t="s">
        <v>109</v>
      </c>
      <c r="AN58" t="s">
        <v>113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C58" t="s">
        <v>113</v>
      </c>
      <c r="BE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111</v>
      </c>
      <c r="BV58" t="s">
        <v>111</v>
      </c>
      <c r="BW58" t="s">
        <v>113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</row>
    <row r="59" spans="1:100" x14ac:dyDescent="0.3">
      <c r="A59" t="s">
        <v>517</v>
      </c>
      <c r="B59">
        <v>149243</v>
      </c>
      <c r="C59" t="s">
        <v>571</v>
      </c>
      <c r="D59" t="s">
        <v>101</v>
      </c>
      <c r="E59" t="s">
        <v>572</v>
      </c>
      <c r="F59" t="s">
        <v>572</v>
      </c>
      <c r="G59" t="s">
        <v>573</v>
      </c>
      <c r="I59" t="s">
        <v>574</v>
      </c>
      <c r="J59" t="s">
        <v>523</v>
      </c>
      <c r="K59" t="s">
        <v>109</v>
      </c>
      <c r="L59">
        <v>31904</v>
      </c>
      <c r="M59" t="s">
        <v>575</v>
      </c>
      <c r="N59" t="s">
        <v>576</v>
      </c>
      <c r="U59" t="s">
        <v>110</v>
      </c>
      <c r="V59" s="1">
        <v>41185</v>
      </c>
      <c r="X59" s="1">
        <v>42095</v>
      </c>
      <c r="Y59" s="2">
        <v>41183</v>
      </c>
      <c r="Z59" t="s">
        <v>577</v>
      </c>
      <c r="AA59" t="s">
        <v>113</v>
      </c>
      <c r="AB59" t="s">
        <v>113</v>
      </c>
      <c r="AD59" t="s">
        <v>113</v>
      </c>
      <c r="AF59" t="s">
        <v>113</v>
      </c>
      <c r="AG59" t="s">
        <v>111</v>
      </c>
      <c r="AH59" t="s">
        <v>113</v>
      </c>
      <c r="AI59" t="s">
        <v>177</v>
      </c>
      <c r="AK59" t="s">
        <v>115</v>
      </c>
      <c r="AL59" t="s">
        <v>126</v>
      </c>
      <c r="AM59" t="s">
        <v>109</v>
      </c>
      <c r="AN59" t="s">
        <v>113</v>
      </c>
      <c r="AO59" t="s">
        <v>113</v>
      </c>
      <c r="AP59" t="s">
        <v>111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C59" t="s">
        <v>113</v>
      </c>
      <c r="BE59" t="s">
        <v>113</v>
      </c>
      <c r="BF59" t="s">
        <v>113</v>
      </c>
      <c r="BG59" t="s">
        <v>113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113</v>
      </c>
      <c r="BV59" t="s">
        <v>111</v>
      </c>
      <c r="BW59" t="s">
        <v>113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</row>
    <row r="60" spans="1:100" x14ac:dyDescent="0.3">
      <c r="A60" t="s">
        <v>116</v>
      </c>
      <c r="B60">
        <v>150021</v>
      </c>
      <c r="C60" t="s">
        <v>578</v>
      </c>
      <c r="D60" t="s">
        <v>101</v>
      </c>
      <c r="E60" t="s">
        <v>579</v>
      </c>
      <c r="F60" t="s">
        <v>579</v>
      </c>
      <c r="G60" t="s">
        <v>580</v>
      </c>
      <c r="H60" t="s">
        <v>581</v>
      </c>
      <c r="I60" t="s">
        <v>121</v>
      </c>
      <c r="J60" t="s">
        <v>122</v>
      </c>
      <c r="K60" t="s">
        <v>109</v>
      </c>
      <c r="L60">
        <v>10017</v>
      </c>
      <c r="M60" t="s">
        <v>582</v>
      </c>
      <c r="N60" t="s">
        <v>583</v>
      </c>
      <c r="U60" t="s">
        <v>110</v>
      </c>
      <c r="V60" s="1">
        <v>41058</v>
      </c>
      <c r="X60" s="1">
        <v>42034</v>
      </c>
      <c r="Y60" s="2">
        <v>41183</v>
      </c>
      <c r="Z60" t="s">
        <v>584</v>
      </c>
      <c r="AA60" t="s">
        <v>113</v>
      </c>
      <c r="AB60" t="s">
        <v>113</v>
      </c>
      <c r="AD60" t="s">
        <v>113</v>
      </c>
      <c r="AF60" t="s">
        <v>113</v>
      </c>
      <c r="AG60" t="s">
        <v>111</v>
      </c>
      <c r="AH60" t="s">
        <v>113</v>
      </c>
      <c r="AI60" t="s">
        <v>177</v>
      </c>
      <c r="AK60" t="s">
        <v>115</v>
      </c>
      <c r="AL60" t="s">
        <v>126</v>
      </c>
      <c r="AM60" t="s">
        <v>109</v>
      </c>
      <c r="AN60" t="s">
        <v>113</v>
      </c>
      <c r="AO60" t="s">
        <v>113</v>
      </c>
      <c r="AP60" t="s">
        <v>111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C60" t="s">
        <v>113</v>
      </c>
      <c r="BE60" t="s">
        <v>113</v>
      </c>
      <c r="BF60" t="s">
        <v>113</v>
      </c>
      <c r="BG60" t="s">
        <v>113</v>
      </c>
      <c r="BH60" t="s">
        <v>113</v>
      </c>
      <c r="BI60" t="s">
        <v>113</v>
      </c>
      <c r="BJ60" t="s">
        <v>113</v>
      </c>
      <c r="BK60" t="s">
        <v>111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111</v>
      </c>
      <c r="BV60" t="s">
        <v>111</v>
      </c>
      <c r="BW60" t="s">
        <v>113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</row>
    <row r="61" spans="1:100" x14ac:dyDescent="0.3">
      <c r="A61" t="s">
        <v>178</v>
      </c>
      <c r="B61">
        <v>150037</v>
      </c>
      <c r="C61" t="s">
        <v>585</v>
      </c>
      <c r="D61" t="s">
        <v>101</v>
      </c>
      <c r="E61" t="s">
        <v>586</v>
      </c>
      <c r="F61" t="s">
        <v>586</v>
      </c>
      <c r="G61" t="s">
        <v>587</v>
      </c>
      <c r="H61" t="s">
        <v>588</v>
      </c>
      <c r="I61" t="s">
        <v>183</v>
      </c>
      <c r="J61" t="s">
        <v>184</v>
      </c>
      <c r="K61" t="s">
        <v>109</v>
      </c>
      <c r="L61" t="s">
        <v>589</v>
      </c>
      <c r="M61" t="s">
        <v>590</v>
      </c>
      <c r="U61" t="s">
        <v>110</v>
      </c>
      <c r="V61" s="1">
        <v>42320</v>
      </c>
      <c r="X61" s="1">
        <v>42320</v>
      </c>
      <c r="Y61" s="2">
        <v>41183</v>
      </c>
      <c r="Z61" t="s">
        <v>591</v>
      </c>
      <c r="AA61" t="s">
        <v>113</v>
      </c>
      <c r="AB61" t="s">
        <v>113</v>
      </c>
      <c r="AD61" t="s">
        <v>113</v>
      </c>
      <c r="AF61" t="s">
        <v>113</v>
      </c>
      <c r="AG61" t="s">
        <v>111</v>
      </c>
      <c r="AH61" t="s">
        <v>113</v>
      </c>
      <c r="AI61" t="s">
        <v>177</v>
      </c>
      <c r="AK61" t="s">
        <v>115</v>
      </c>
      <c r="AL61" t="s">
        <v>126</v>
      </c>
      <c r="AM61" t="s">
        <v>109</v>
      </c>
      <c r="AN61" t="s">
        <v>113</v>
      </c>
      <c r="AO61" t="s">
        <v>113</v>
      </c>
      <c r="AP61" t="s">
        <v>111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C61" t="s">
        <v>113</v>
      </c>
      <c r="BE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113</v>
      </c>
      <c r="BV61" t="s">
        <v>111</v>
      </c>
      <c r="BW61" t="s">
        <v>113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</row>
    <row r="62" spans="1:100" x14ac:dyDescent="0.3">
      <c r="A62" t="s">
        <v>205</v>
      </c>
      <c r="B62">
        <v>150740</v>
      </c>
      <c r="C62" t="s">
        <v>592</v>
      </c>
      <c r="D62" t="s">
        <v>101</v>
      </c>
      <c r="E62" t="s">
        <v>593</v>
      </c>
      <c r="F62" t="s">
        <v>593</v>
      </c>
      <c r="G62" t="s">
        <v>594</v>
      </c>
      <c r="H62" t="s">
        <v>595</v>
      </c>
      <c r="I62" t="s">
        <v>349</v>
      </c>
      <c r="J62" t="s">
        <v>350</v>
      </c>
      <c r="K62" t="s">
        <v>109</v>
      </c>
      <c r="L62">
        <v>60603</v>
      </c>
      <c r="M62" t="s">
        <v>596</v>
      </c>
      <c r="N62" t="s">
        <v>597</v>
      </c>
      <c r="U62" t="s">
        <v>110</v>
      </c>
      <c r="V62" s="1">
        <v>42164</v>
      </c>
      <c r="X62" s="1">
        <v>42164</v>
      </c>
      <c r="Y62" s="2">
        <v>41183</v>
      </c>
      <c r="Z62" t="s">
        <v>598</v>
      </c>
      <c r="AA62" t="s">
        <v>113</v>
      </c>
      <c r="AB62" t="s">
        <v>113</v>
      </c>
      <c r="AD62" t="s">
        <v>113</v>
      </c>
      <c r="AF62" t="s">
        <v>113</v>
      </c>
      <c r="AG62" t="s">
        <v>111</v>
      </c>
      <c r="AH62" t="s">
        <v>113</v>
      </c>
      <c r="AI62" t="s">
        <v>177</v>
      </c>
      <c r="AK62" t="s">
        <v>115</v>
      </c>
      <c r="AL62" t="s">
        <v>350</v>
      </c>
      <c r="AM62" t="s">
        <v>109</v>
      </c>
      <c r="AN62" t="s">
        <v>113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C62" t="s">
        <v>113</v>
      </c>
      <c r="BE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111</v>
      </c>
      <c r="BV62" t="s">
        <v>111</v>
      </c>
      <c r="BW62" t="s">
        <v>113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</row>
    <row r="63" spans="1:100" x14ac:dyDescent="0.3">
      <c r="A63" t="s">
        <v>148</v>
      </c>
      <c r="B63">
        <v>150962</v>
      </c>
      <c r="C63" t="s">
        <v>599</v>
      </c>
      <c r="D63" t="s">
        <v>101</v>
      </c>
      <c r="E63" t="s">
        <v>600</v>
      </c>
      <c r="F63" t="s">
        <v>600</v>
      </c>
      <c r="G63" t="s">
        <v>601</v>
      </c>
      <c r="H63" t="s">
        <v>602</v>
      </c>
      <c r="I63" t="s">
        <v>603</v>
      </c>
      <c r="J63" t="s">
        <v>154</v>
      </c>
      <c r="K63" t="s">
        <v>109</v>
      </c>
      <c r="L63">
        <v>94025</v>
      </c>
      <c r="M63" t="s">
        <v>604</v>
      </c>
      <c r="N63" t="s">
        <v>605</v>
      </c>
      <c r="U63" t="s">
        <v>110</v>
      </c>
      <c r="V63" s="1">
        <v>42033</v>
      </c>
      <c r="X63" s="1">
        <v>42033</v>
      </c>
      <c r="Y63" s="2">
        <v>41183</v>
      </c>
      <c r="Z63" t="s">
        <v>606</v>
      </c>
      <c r="AA63" t="s">
        <v>113</v>
      </c>
      <c r="AB63" t="s">
        <v>113</v>
      </c>
      <c r="AD63" t="s">
        <v>113</v>
      </c>
      <c r="AF63" t="s">
        <v>113</v>
      </c>
      <c r="AG63" t="s">
        <v>111</v>
      </c>
      <c r="AH63" t="s">
        <v>113</v>
      </c>
      <c r="AI63" t="s">
        <v>147</v>
      </c>
      <c r="AK63" t="s">
        <v>115</v>
      </c>
      <c r="AL63" t="s">
        <v>126</v>
      </c>
      <c r="AM63" t="s">
        <v>109</v>
      </c>
      <c r="AN63" t="s">
        <v>113</v>
      </c>
      <c r="AO63" t="s">
        <v>113</v>
      </c>
      <c r="AP63" t="s">
        <v>111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C63" t="s">
        <v>113</v>
      </c>
      <c r="BE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113</v>
      </c>
      <c r="BV63" t="s">
        <v>111</v>
      </c>
      <c r="BW63" t="s">
        <v>113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</row>
    <row r="64" spans="1:100" x14ac:dyDescent="0.3">
      <c r="A64" t="s">
        <v>99</v>
      </c>
      <c r="B64">
        <v>152725</v>
      </c>
      <c r="C64" t="s">
        <v>607</v>
      </c>
      <c r="D64" t="s">
        <v>101</v>
      </c>
      <c r="E64" t="s">
        <v>608</v>
      </c>
      <c r="F64" t="s">
        <v>608</v>
      </c>
      <c r="G64" t="s">
        <v>609</v>
      </c>
      <c r="I64" t="s">
        <v>610</v>
      </c>
      <c r="J64" t="s">
        <v>134</v>
      </c>
      <c r="K64" t="s">
        <v>109</v>
      </c>
      <c r="L64">
        <v>6840</v>
      </c>
      <c r="M64" t="s">
        <v>611</v>
      </c>
      <c r="N64" t="s">
        <v>612</v>
      </c>
      <c r="U64" t="s">
        <v>110</v>
      </c>
      <c r="V64" s="1">
        <v>41157</v>
      </c>
      <c r="X64" s="1">
        <v>42093</v>
      </c>
      <c r="Y64" s="2">
        <v>41183</v>
      </c>
      <c r="Z64" t="s">
        <v>613</v>
      </c>
      <c r="AA64" t="s">
        <v>113</v>
      </c>
      <c r="AB64" t="s">
        <v>113</v>
      </c>
      <c r="AD64" t="s">
        <v>113</v>
      </c>
      <c r="AF64" t="s">
        <v>113</v>
      </c>
      <c r="AG64" t="s">
        <v>111</v>
      </c>
      <c r="AH64" t="s">
        <v>113</v>
      </c>
      <c r="AI64" t="s">
        <v>177</v>
      </c>
      <c r="AK64" t="s">
        <v>115</v>
      </c>
      <c r="AL64" t="s">
        <v>126</v>
      </c>
      <c r="AM64" t="s">
        <v>109</v>
      </c>
      <c r="AN64" t="s">
        <v>113</v>
      </c>
      <c r="AO64" t="s">
        <v>113</v>
      </c>
      <c r="AP64" t="s">
        <v>113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C64" t="s">
        <v>113</v>
      </c>
      <c r="BE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111</v>
      </c>
      <c r="BV64" t="s">
        <v>111</v>
      </c>
      <c r="BW64" t="s">
        <v>113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</row>
    <row r="65" spans="1:100" x14ac:dyDescent="0.3">
      <c r="A65" t="s">
        <v>148</v>
      </c>
      <c r="B65">
        <v>153022</v>
      </c>
      <c r="C65" t="s">
        <v>614</v>
      </c>
      <c r="D65" t="s">
        <v>101</v>
      </c>
      <c r="E65" t="s">
        <v>615</v>
      </c>
      <c r="F65" t="s">
        <v>615</v>
      </c>
      <c r="G65" t="s">
        <v>616</v>
      </c>
      <c r="H65" t="s">
        <v>617</v>
      </c>
      <c r="I65" t="s">
        <v>153</v>
      </c>
      <c r="J65" t="s">
        <v>154</v>
      </c>
      <c r="K65" t="s">
        <v>109</v>
      </c>
      <c r="L65">
        <v>94129</v>
      </c>
      <c r="M65" t="s">
        <v>618</v>
      </c>
      <c r="U65" t="s">
        <v>110</v>
      </c>
      <c r="V65" s="1">
        <v>42100</v>
      </c>
      <c r="X65" s="1">
        <v>42100</v>
      </c>
      <c r="Y65" s="2">
        <v>41183</v>
      </c>
      <c r="Z65" t="s">
        <v>619</v>
      </c>
      <c r="AA65" t="s">
        <v>113</v>
      </c>
      <c r="AB65" t="s">
        <v>113</v>
      </c>
      <c r="AD65" t="s">
        <v>113</v>
      </c>
      <c r="AF65" t="s">
        <v>113</v>
      </c>
      <c r="AG65" t="s">
        <v>111</v>
      </c>
      <c r="AH65" t="s">
        <v>113</v>
      </c>
      <c r="AI65" t="s">
        <v>177</v>
      </c>
      <c r="AK65" t="s">
        <v>115</v>
      </c>
      <c r="AL65" t="s">
        <v>154</v>
      </c>
      <c r="AM65" t="s">
        <v>109</v>
      </c>
      <c r="AN65" t="s">
        <v>113</v>
      </c>
      <c r="AO65" t="s">
        <v>113</v>
      </c>
      <c r="AP65" t="s">
        <v>111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C65" t="s">
        <v>113</v>
      </c>
      <c r="BE65" t="s">
        <v>113</v>
      </c>
      <c r="BF65" t="s">
        <v>111</v>
      </c>
      <c r="BG65" t="s">
        <v>113</v>
      </c>
      <c r="BH65" t="s">
        <v>113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113</v>
      </c>
      <c r="BV65" t="s">
        <v>111</v>
      </c>
      <c r="BW65" t="s">
        <v>113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</row>
    <row r="66" spans="1:100" x14ac:dyDescent="0.3">
      <c r="A66" t="s">
        <v>205</v>
      </c>
      <c r="B66">
        <v>153656</v>
      </c>
      <c r="C66" t="s">
        <v>620</v>
      </c>
      <c r="D66" t="s">
        <v>101</v>
      </c>
      <c r="E66" t="s">
        <v>621</v>
      </c>
      <c r="F66" t="s">
        <v>621</v>
      </c>
      <c r="G66" t="s">
        <v>622</v>
      </c>
      <c r="H66" t="s">
        <v>623</v>
      </c>
      <c r="I66" t="s">
        <v>624</v>
      </c>
      <c r="J66" t="s">
        <v>625</v>
      </c>
      <c r="K66" t="s">
        <v>109</v>
      </c>
      <c r="L66">
        <v>55416</v>
      </c>
      <c r="M66" t="s">
        <v>626</v>
      </c>
      <c r="U66" t="s">
        <v>110</v>
      </c>
      <c r="V66" s="1">
        <v>40997</v>
      </c>
      <c r="X66" s="1">
        <v>42202</v>
      </c>
      <c r="Y66" s="2">
        <v>41183</v>
      </c>
      <c r="Z66" t="s">
        <v>627</v>
      </c>
      <c r="AA66" t="s">
        <v>113</v>
      </c>
      <c r="AB66" t="s">
        <v>113</v>
      </c>
      <c r="AD66" t="s">
        <v>113</v>
      </c>
      <c r="AF66" t="s">
        <v>113</v>
      </c>
      <c r="AG66" t="s">
        <v>111</v>
      </c>
      <c r="AH66" t="s">
        <v>113</v>
      </c>
      <c r="AI66" t="s">
        <v>177</v>
      </c>
      <c r="AK66" t="s">
        <v>115</v>
      </c>
      <c r="AL66" t="s">
        <v>126</v>
      </c>
      <c r="AM66" t="s">
        <v>109</v>
      </c>
      <c r="AN66" t="s">
        <v>113</v>
      </c>
      <c r="AO66" t="s">
        <v>113</v>
      </c>
      <c r="AP66" t="s">
        <v>113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C66" t="s">
        <v>113</v>
      </c>
      <c r="BE66" t="s">
        <v>113</v>
      </c>
      <c r="BF66" t="s">
        <v>113</v>
      </c>
      <c r="BG66" t="s">
        <v>111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111</v>
      </c>
      <c r="BV66" t="s">
        <v>111</v>
      </c>
      <c r="BW66" t="s">
        <v>113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</row>
    <row r="67" spans="1:100" x14ac:dyDescent="0.3">
      <c r="A67" t="s">
        <v>116</v>
      </c>
      <c r="B67">
        <v>154807</v>
      </c>
      <c r="C67" t="s">
        <v>628</v>
      </c>
      <c r="D67" t="s">
        <v>101</v>
      </c>
      <c r="E67" t="s">
        <v>629</v>
      </c>
      <c r="F67" t="s">
        <v>629</v>
      </c>
      <c r="M67" t="s">
        <v>630</v>
      </c>
      <c r="N67" t="s">
        <v>631</v>
      </c>
      <c r="U67" t="s">
        <v>110</v>
      </c>
      <c r="V67" s="1">
        <v>41694</v>
      </c>
      <c r="X67" s="1">
        <v>42429</v>
      </c>
      <c r="Y67" s="2">
        <v>41183</v>
      </c>
      <c r="Z67" t="s">
        <v>632</v>
      </c>
      <c r="AA67" t="s">
        <v>113</v>
      </c>
      <c r="AB67" t="s">
        <v>113</v>
      </c>
      <c r="AD67" t="s">
        <v>113</v>
      </c>
      <c r="AF67" t="s">
        <v>113</v>
      </c>
      <c r="AG67" t="s">
        <v>111</v>
      </c>
      <c r="AH67" t="s">
        <v>113</v>
      </c>
      <c r="AI67" t="s">
        <v>177</v>
      </c>
      <c r="AK67" t="s">
        <v>115</v>
      </c>
      <c r="AL67" t="s">
        <v>126</v>
      </c>
      <c r="AM67" t="s">
        <v>109</v>
      </c>
      <c r="AN67" t="s">
        <v>113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C67" t="s">
        <v>113</v>
      </c>
      <c r="BE67" t="s">
        <v>113</v>
      </c>
      <c r="BF67" t="s">
        <v>113</v>
      </c>
      <c r="BG67" t="s">
        <v>113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111</v>
      </c>
      <c r="BV67" t="s">
        <v>111</v>
      </c>
      <c r="BW67" t="s">
        <v>113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</row>
    <row r="68" spans="1:100" x14ac:dyDescent="0.3">
      <c r="A68" t="s">
        <v>148</v>
      </c>
      <c r="B68">
        <v>155225</v>
      </c>
      <c r="C68" t="s">
        <v>633</v>
      </c>
      <c r="D68" t="s">
        <v>101</v>
      </c>
      <c r="E68" t="s">
        <v>634</v>
      </c>
      <c r="F68" t="s">
        <v>634</v>
      </c>
      <c r="G68" t="s">
        <v>635</v>
      </c>
      <c r="H68" t="s">
        <v>636</v>
      </c>
      <c r="I68" t="s">
        <v>153</v>
      </c>
      <c r="J68" t="s">
        <v>154</v>
      </c>
      <c r="K68" t="s">
        <v>109</v>
      </c>
      <c r="L68">
        <v>94111</v>
      </c>
      <c r="M68" t="s">
        <v>637</v>
      </c>
      <c r="N68" t="s">
        <v>638</v>
      </c>
      <c r="U68" t="s">
        <v>110</v>
      </c>
      <c r="V68" s="1">
        <v>42345</v>
      </c>
      <c r="X68" s="1">
        <v>42345</v>
      </c>
      <c r="Y68" s="2">
        <v>41183</v>
      </c>
      <c r="Z68" t="s">
        <v>639</v>
      </c>
      <c r="AA68" t="s">
        <v>113</v>
      </c>
      <c r="AB68" t="s">
        <v>113</v>
      </c>
      <c r="AD68" t="s">
        <v>113</v>
      </c>
      <c r="AF68" t="s">
        <v>113</v>
      </c>
      <c r="AG68" t="s">
        <v>111</v>
      </c>
      <c r="AH68" t="s">
        <v>113</v>
      </c>
      <c r="AI68" t="s">
        <v>177</v>
      </c>
      <c r="AK68" t="s">
        <v>115</v>
      </c>
      <c r="AL68" t="s">
        <v>154</v>
      </c>
      <c r="AM68" t="s">
        <v>109</v>
      </c>
      <c r="AN68" t="s">
        <v>113</v>
      </c>
      <c r="AO68" t="s">
        <v>113</v>
      </c>
      <c r="AP68" t="s">
        <v>111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C68" t="s">
        <v>113</v>
      </c>
      <c r="BE68" t="s">
        <v>113</v>
      </c>
      <c r="BF68" t="s">
        <v>113</v>
      </c>
      <c r="BG68" t="s">
        <v>113</v>
      </c>
      <c r="BH68" t="s">
        <v>113</v>
      </c>
      <c r="BI68" t="s">
        <v>113</v>
      </c>
      <c r="BJ68" t="s">
        <v>113</v>
      </c>
      <c r="BK68" t="s">
        <v>111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111</v>
      </c>
      <c r="BV68" t="s">
        <v>111</v>
      </c>
      <c r="BW68" t="s">
        <v>113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</row>
    <row r="69" spans="1:100" x14ac:dyDescent="0.3">
      <c r="A69" t="s">
        <v>226</v>
      </c>
      <c r="B69">
        <v>155299</v>
      </c>
      <c r="C69" t="s">
        <v>640</v>
      </c>
      <c r="D69" t="s">
        <v>101</v>
      </c>
      <c r="E69" t="s">
        <v>641</v>
      </c>
      <c r="F69" t="s">
        <v>641</v>
      </c>
      <c r="G69" t="s">
        <v>642</v>
      </c>
      <c r="H69" t="s">
        <v>643</v>
      </c>
      <c r="I69" t="s">
        <v>644</v>
      </c>
      <c r="K69" t="s">
        <v>488</v>
      </c>
      <c r="L69" t="s">
        <v>645</v>
      </c>
      <c r="M69" t="s">
        <v>646</v>
      </c>
      <c r="N69" t="s">
        <v>647</v>
      </c>
      <c r="U69" t="s">
        <v>110</v>
      </c>
      <c r="V69" s="1">
        <v>40938</v>
      </c>
      <c r="X69" s="1">
        <v>42093</v>
      </c>
      <c r="Y69" s="2">
        <v>41183</v>
      </c>
      <c r="Z69" t="s">
        <v>648</v>
      </c>
      <c r="AA69" t="s">
        <v>111</v>
      </c>
      <c r="AB69" t="s">
        <v>113</v>
      </c>
      <c r="AD69" t="s">
        <v>113</v>
      </c>
      <c r="AF69" t="s">
        <v>113</v>
      </c>
      <c r="AG69" t="s">
        <v>111</v>
      </c>
      <c r="AH69" t="s">
        <v>113</v>
      </c>
      <c r="AI69" t="s">
        <v>114</v>
      </c>
      <c r="AK69" t="s">
        <v>115</v>
      </c>
      <c r="AM69" t="s">
        <v>488</v>
      </c>
      <c r="AN69" t="s">
        <v>113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C69" t="s">
        <v>113</v>
      </c>
      <c r="BE69" t="s">
        <v>113</v>
      </c>
      <c r="BF69" t="s">
        <v>113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111</v>
      </c>
      <c r="BW69" t="s">
        <v>113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</row>
    <row r="70" spans="1:100" x14ac:dyDescent="0.3">
      <c r="A70" t="s">
        <v>148</v>
      </c>
      <c r="B70">
        <v>155462</v>
      </c>
      <c r="C70" t="s">
        <v>649</v>
      </c>
      <c r="D70" t="s">
        <v>101</v>
      </c>
      <c r="E70" t="s">
        <v>650</v>
      </c>
      <c r="F70" t="s">
        <v>650</v>
      </c>
      <c r="G70" t="s">
        <v>651</v>
      </c>
      <c r="H70" t="s">
        <v>652</v>
      </c>
      <c r="I70" t="s">
        <v>153</v>
      </c>
      <c r="J70" t="s">
        <v>154</v>
      </c>
      <c r="K70" t="s">
        <v>109</v>
      </c>
      <c r="L70">
        <v>94129</v>
      </c>
      <c r="M70" t="s">
        <v>653</v>
      </c>
      <c r="N70" t="s">
        <v>654</v>
      </c>
      <c r="U70" t="s">
        <v>110</v>
      </c>
      <c r="V70" s="1">
        <v>40997</v>
      </c>
      <c r="X70" s="1">
        <v>42093</v>
      </c>
      <c r="Y70" s="2">
        <v>41183</v>
      </c>
      <c r="Z70" t="s">
        <v>655</v>
      </c>
      <c r="AA70" t="s">
        <v>113</v>
      </c>
      <c r="AB70" t="s">
        <v>113</v>
      </c>
      <c r="AD70" t="s">
        <v>111</v>
      </c>
      <c r="AF70" t="s">
        <v>111</v>
      </c>
      <c r="AG70" t="s">
        <v>113</v>
      </c>
      <c r="AH70" t="s">
        <v>113</v>
      </c>
      <c r="AI70" t="s">
        <v>177</v>
      </c>
      <c r="AK70" t="s">
        <v>115</v>
      </c>
      <c r="AL70" t="s">
        <v>126</v>
      </c>
      <c r="AM70" t="s">
        <v>109</v>
      </c>
      <c r="AN70" t="s">
        <v>113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C70" t="s">
        <v>113</v>
      </c>
      <c r="BE70" t="s">
        <v>113</v>
      </c>
      <c r="BF70" t="s">
        <v>113</v>
      </c>
      <c r="BG70" t="s">
        <v>111</v>
      </c>
      <c r="BH70" t="s">
        <v>113</v>
      </c>
      <c r="BI70" t="s">
        <v>113</v>
      </c>
      <c r="BJ70" t="s">
        <v>113</v>
      </c>
      <c r="BK70" t="s">
        <v>111</v>
      </c>
      <c r="BL70" t="s">
        <v>113</v>
      </c>
      <c r="BM70" t="s">
        <v>113</v>
      </c>
      <c r="BN70" t="s">
        <v>113</v>
      </c>
      <c r="BO70" t="s">
        <v>113</v>
      </c>
      <c r="BP70" t="s">
        <v>111</v>
      </c>
      <c r="BQ70" t="s">
        <v>113</v>
      </c>
      <c r="BR70" t="s">
        <v>113</v>
      </c>
      <c r="BS70" t="s">
        <v>113</v>
      </c>
      <c r="BT70" t="s">
        <v>113</v>
      </c>
      <c r="BU70" t="s">
        <v>111</v>
      </c>
      <c r="BV70" t="s">
        <v>111</v>
      </c>
      <c r="BW70" t="s">
        <v>113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</row>
    <row r="71" spans="1:100" x14ac:dyDescent="0.3">
      <c r="A71" t="s">
        <v>205</v>
      </c>
      <c r="B71">
        <v>155667</v>
      </c>
      <c r="C71" t="s">
        <v>656</v>
      </c>
      <c r="D71" t="s">
        <v>101</v>
      </c>
      <c r="E71" t="s">
        <v>657</v>
      </c>
      <c r="F71" t="s">
        <v>657</v>
      </c>
      <c r="G71" t="s">
        <v>658</v>
      </c>
      <c r="H71" t="s">
        <v>659</v>
      </c>
      <c r="I71" t="s">
        <v>349</v>
      </c>
      <c r="J71" t="s">
        <v>350</v>
      </c>
      <c r="K71" t="s">
        <v>109</v>
      </c>
      <c r="L71">
        <v>60604</v>
      </c>
      <c r="M71" t="s">
        <v>660</v>
      </c>
      <c r="N71" t="s">
        <v>661</v>
      </c>
      <c r="U71" t="s">
        <v>110</v>
      </c>
      <c r="V71" s="1">
        <v>41584</v>
      </c>
      <c r="X71" s="1">
        <v>41589</v>
      </c>
      <c r="Y71" s="2">
        <v>41183</v>
      </c>
      <c r="Z71" t="s">
        <v>662</v>
      </c>
      <c r="AA71" t="s">
        <v>113</v>
      </c>
      <c r="AB71" t="s">
        <v>113</v>
      </c>
      <c r="AD71" t="s">
        <v>113</v>
      </c>
      <c r="AF71" t="s">
        <v>113</v>
      </c>
      <c r="AG71" t="s">
        <v>111</v>
      </c>
      <c r="AH71" t="s">
        <v>113</v>
      </c>
      <c r="AI71" t="s">
        <v>177</v>
      </c>
      <c r="AK71" t="s">
        <v>115</v>
      </c>
      <c r="AL71" t="s">
        <v>350</v>
      </c>
      <c r="AM71" t="s">
        <v>109</v>
      </c>
      <c r="AN71" t="s">
        <v>113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C71" t="s">
        <v>113</v>
      </c>
      <c r="BE71" t="s">
        <v>113</v>
      </c>
      <c r="BF71" t="s">
        <v>111</v>
      </c>
      <c r="BG71" t="s">
        <v>113</v>
      </c>
      <c r="BH71" t="s">
        <v>113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111</v>
      </c>
      <c r="BV71" t="s">
        <v>111</v>
      </c>
      <c r="BW71" t="s">
        <v>113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</row>
    <row r="72" spans="1:100" x14ac:dyDescent="0.3">
      <c r="A72" t="s">
        <v>226</v>
      </c>
      <c r="B72">
        <v>155872</v>
      </c>
      <c r="C72" t="s">
        <v>663</v>
      </c>
      <c r="D72" t="s">
        <v>101</v>
      </c>
      <c r="E72" t="s">
        <v>664</v>
      </c>
      <c r="F72" t="s">
        <v>664</v>
      </c>
      <c r="G72" t="s">
        <v>665</v>
      </c>
      <c r="I72" t="s">
        <v>337</v>
      </c>
      <c r="K72" t="s">
        <v>338</v>
      </c>
      <c r="L72" t="s">
        <v>666</v>
      </c>
      <c r="M72" t="s">
        <v>667</v>
      </c>
      <c r="N72" t="s">
        <v>668</v>
      </c>
      <c r="U72" t="s">
        <v>110</v>
      </c>
      <c r="V72" s="1">
        <v>40996</v>
      </c>
      <c r="X72" s="1">
        <v>42272</v>
      </c>
      <c r="Y72" s="2">
        <v>41183</v>
      </c>
      <c r="Z72" t="s">
        <v>669</v>
      </c>
      <c r="AA72" t="s">
        <v>111</v>
      </c>
      <c r="AB72" t="s">
        <v>113</v>
      </c>
      <c r="AD72" t="s">
        <v>113</v>
      </c>
      <c r="AF72" t="s">
        <v>113</v>
      </c>
      <c r="AG72" t="s">
        <v>111</v>
      </c>
      <c r="AH72" t="s">
        <v>113</v>
      </c>
      <c r="AI72" t="s">
        <v>114</v>
      </c>
      <c r="AK72" t="s">
        <v>670</v>
      </c>
      <c r="AM72" t="s">
        <v>338</v>
      </c>
      <c r="AN72" t="s">
        <v>113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C72" t="s">
        <v>113</v>
      </c>
      <c r="BE72" t="s">
        <v>113</v>
      </c>
      <c r="BF72" t="s">
        <v>113</v>
      </c>
      <c r="BG72" t="s">
        <v>111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111</v>
      </c>
      <c r="BV72" t="s">
        <v>111</v>
      </c>
      <c r="BW72" t="s">
        <v>113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</row>
    <row r="73" spans="1:100" x14ac:dyDescent="0.3">
      <c r="A73" t="s">
        <v>226</v>
      </c>
      <c r="B73">
        <v>155958</v>
      </c>
      <c r="C73" t="s">
        <v>671</v>
      </c>
      <c r="D73" t="s">
        <v>101</v>
      </c>
      <c r="E73" t="s">
        <v>672</v>
      </c>
      <c r="F73" t="s">
        <v>673</v>
      </c>
      <c r="G73" t="s">
        <v>674</v>
      </c>
      <c r="I73" t="s">
        <v>337</v>
      </c>
      <c r="K73" t="s">
        <v>338</v>
      </c>
      <c r="L73" t="s">
        <v>675</v>
      </c>
      <c r="M73" t="s">
        <v>676</v>
      </c>
      <c r="N73" t="s">
        <v>677</v>
      </c>
      <c r="U73" t="s">
        <v>110</v>
      </c>
      <c r="V73" s="1">
        <v>41922</v>
      </c>
      <c r="X73" s="1">
        <v>42093</v>
      </c>
      <c r="Y73" s="2">
        <v>41183</v>
      </c>
      <c r="Z73" t="s">
        <v>678</v>
      </c>
      <c r="AA73" t="s">
        <v>111</v>
      </c>
      <c r="AB73" t="s">
        <v>113</v>
      </c>
      <c r="AD73" t="s">
        <v>113</v>
      </c>
      <c r="AE73" t="s">
        <v>679</v>
      </c>
      <c r="AF73" t="s">
        <v>113</v>
      </c>
      <c r="AG73" t="s">
        <v>111</v>
      </c>
      <c r="AH73" t="s">
        <v>113</v>
      </c>
      <c r="AI73" t="s">
        <v>467</v>
      </c>
      <c r="AJ73" t="s">
        <v>680</v>
      </c>
      <c r="AK73" t="s">
        <v>115</v>
      </c>
      <c r="AM73" t="s">
        <v>338</v>
      </c>
      <c r="AN73" t="s">
        <v>113</v>
      </c>
      <c r="AO73" t="s">
        <v>113</v>
      </c>
      <c r="AP73" t="s">
        <v>111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C73" t="s">
        <v>113</v>
      </c>
      <c r="BE73" t="s">
        <v>113</v>
      </c>
      <c r="BF73" t="s">
        <v>111</v>
      </c>
      <c r="BG73" t="s">
        <v>111</v>
      </c>
      <c r="BH73" t="s">
        <v>113</v>
      </c>
      <c r="BI73" t="s">
        <v>113</v>
      </c>
      <c r="BJ73" t="s">
        <v>113</v>
      </c>
      <c r="BK73" t="s">
        <v>111</v>
      </c>
      <c r="BL73" t="s">
        <v>113</v>
      </c>
      <c r="BM73" t="s">
        <v>111</v>
      </c>
      <c r="BN73" t="s">
        <v>111</v>
      </c>
      <c r="BO73" t="s">
        <v>113</v>
      </c>
      <c r="BP73" t="s">
        <v>113</v>
      </c>
      <c r="BQ73" t="s">
        <v>111</v>
      </c>
      <c r="BR73" t="s">
        <v>111</v>
      </c>
      <c r="BS73" t="s">
        <v>111</v>
      </c>
      <c r="BT73" t="s">
        <v>111</v>
      </c>
      <c r="BU73" t="s">
        <v>111</v>
      </c>
      <c r="BV73" t="s">
        <v>111</v>
      </c>
      <c r="BW73" t="s">
        <v>113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</row>
    <row r="74" spans="1:100" x14ac:dyDescent="0.3">
      <c r="A74" t="s">
        <v>116</v>
      </c>
      <c r="B74">
        <v>156010</v>
      </c>
      <c r="C74" t="s">
        <v>681</v>
      </c>
      <c r="D74" t="s">
        <v>101</v>
      </c>
      <c r="E74" t="s">
        <v>682</v>
      </c>
      <c r="F74" t="s">
        <v>682</v>
      </c>
      <c r="G74" t="s">
        <v>683</v>
      </c>
      <c r="H74" t="s">
        <v>684</v>
      </c>
      <c r="I74" t="s">
        <v>121</v>
      </c>
      <c r="J74" t="s">
        <v>122</v>
      </c>
      <c r="K74" t="s">
        <v>109</v>
      </c>
      <c r="L74">
        <v>10010</v>
      </c>
      <c r="M74" t="s">
        <v>685</v>
      </c>
      <c r="N74" t="s">
        <v>686</v>
      </c>
      <c r="U74" t="s">
        <v>110</v>
      </c>
      <c r="V74" s="1">
        <v>41136</v>
      </c>
      <c r="X74" s="1">
        <v>42037</v>
      </c>
      <c r="Y74" s="2">
        <v>41183</v>
      </c>
      <c r="Z74" t="s">
        <v>687</v>
      </c>
      <c r="AA74" t="s">
        <v>113</v>
      </c>
      <c r="AB74" t="s">
        <v>113</v>
      </c>
      <c r="AD74" t="s">
        <v>113</v>
      </c>
      <c r="AF74" t="s">
        <v>113</v>
      </c>
      <c r="AG74" t="s">
        <v>111</v>
      </c>
      <c r="AH74" t="s">
        <v>113</v>
      </c>
      <c r="AI74" t="s">
        <v>177</v>
      </c>
      <c r="AK74" t="s">
        <v>115</v>
      </c>
      <c r="AL74" t="s">
        <v>126</v>
      </c>
      <c r="AM74" t="s">
        <v>109</v>
      </c>
      <c r="AN74" t="s">
        <v>113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C74" t="s">
        <v>113</v>
      </c>
      <c r="BE74" t="s">
        <v>113</v>
      </c>
      <c r="BF74" t="s">
        <v>113</v>
      </c>
      <c r="BG74" t="s">
        <v>113</v>
      </c>
      <c r="BH74" t="s">
        <v>113</v>
      </c>
      <c r="BI74" t="s">
        <v>113</v>
      </c>
      <c r="BJ74" t="s">
        <v>113</v>
      </c>
      <c r="BK74" t="s">
        <v>113</v>
      </c>
      <c r="BL74" t="s">
        <v>113</v>
      </c>
      <c r="BM74" t="s">
        <v>113</v>
      </c>
      <c r="BN74" t="s">
        <v>113</v>
      </c>
      <c r="BO74" t="s">
        <v>113</v>
      </c>
      <c r="BP74" t="s">
        <v>113</v>
      </c>
      <c r="BQ74" t="s">
        <v>113</v>
      </c>
      <c r="BR74" t="s">
        <v>113</v>
      </c>
      <c r="BS74" t="s">
        <v>113</v>
      </c>
      <c r="BT74" t="s">
        <v>113</v>
      </c>
      <c r="BU74" t="s">
        <v>111</v>
      </c>
      <c r="BV74" t="s">
        <v>111</v>
      </c>
      <c r="BW74" t="s">
        <v>113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</row>
    <row r="75" spans="1:100" x14ac:dyDescent="0.3">
      <c r="A75" t="s">
        <v>148</v>
      </c>
      <c r="B75">
        <v>156262</v>
      </c>
      <c r="C75" t="s">
        <v>688</v>
      </c>
      <c r="D75" t="s">
        <v>101</v>
      </c>
      <c r="E75" t="s">
        <v>689</v>
      </c>
      <c r="F75" t="s">
        <v>689</v>
      </c>
      <c r="G75" t="s">
        <v>690</v>
      </c>
      <c r="H75" t="s">
        <v>636</v>
      </c>
      <c r="I75" t="s">
        <v>201</v>
      </c>
      <c r="J75" t="s">
        <v>154</v>
      </c>
      <c r="K75" t="s">
        <v>109</v>
      </c>
      <c r="L75">
        <v>94301</v>
      </c>
      <c r="M75" t="s">
        <v>691</v>
      </c>
      <c r="N75" t="s">
        <v>692</v>
      </c>
      <c r="U75" t="s">
        <v>110</v>
      </c>
      <c r="V75" s="1">
        <v>40996</v>
      </c>
      <c r="X75" s="1">
        <v>42417</v>
      </c>
      <c r="Y75" s="2">
        <v>41183</v>
      </c>
      <c r="Z75" t="s">
        <v>693</v>
      </c>
      <c r="AA75" t="s">
        <v>113</v>
      </c>
      <c r="AB75" t="s">
        <v>113</v>
      </c>
      <c r="AD75" t="s">
        <v>113</v>
      </c>
      <c r="AF75" t="s">
        <v>111</v>
      </c>
      <c r="AG75" t="s">
        <v>113</v>
      </c>
      <c r="AH75" t="s">
        <v>113</v>
      </c>
      <c r="AI75" t="s">
        <v>177</v>
      </c>
      <c r="AK75" t="s">
        <v>115</v>
      </c>
      <c r="AL75" t="s">
        <v>126</v>
      </c>
      <c r="AM75" t="s">
        <v>109</v>
      </c>
      <c r="AN75" t="s">
        <v>113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C75" t="s">
        <v>113</v>
      </c>
      <c r="BE75" t="s">
        <v>113</v>
      </c>
      <c r="BF75" t="s">
        <v>113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111</v>
      </c>
      <c r="BV75" t="s">
        <v>111</v>
      </c>
      <c r="BW75" t="s">
        <v>113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</row>
    <row r="76" spans="1:100" x14ac:dyDescent="0.3">
      <c r="A76" t="s">
        <v>116</v>
      </c>
      <c r="B76">
        <v>156401</v>
      </c>
      <c r="C76" t="s">
        <v>694</v>
      </c>
      <c r="D76" t="s">
        <v>101</v>
      </c>
      <c r="E76" t="s">
        <v>695</v>
      </c>
      <c r="F76" t="s">
        <v>695</v>
      </c>
      <c r="G76" t="s">
        <v>696</v>
      </c>
      <c r="H76" t="s">
        <v>697</v>
      </c>
      <c r="I76" t="s">
        <v>121</v>
      </c>
      <c r="J76" t="s">
        <v>122</v>
      </c>
      <c r="K76" t="s">
        <v>109</v>
      </c>
      <c r="L76">
        <v>10022</v>
      </c>
      <c r="M76" t="s">
        <v>698</v>
      </c>
      <c r="N76" t="s">
        <v>699</v>
      </c>
      <c r="U76" t="s">
        <v>110</v>
      </c>
      <c r="V76" s="1">
        <v>42249</v>
      </c>
      <c r="X76" s="1">
        <v>42249</v>
      </c>
      <c r="Y76" s="2">
        <v>41183</v>
      </c>
      <c r="Z76" t="s">
        <v>700</v>
      </c>
      <c r="AA76" t="s">
        <v>113</v>
      </c>
      <c r="AB76" t="s">
        <v>113</v>
      </c>
      <c r="AD76" t="s">
        <v>113</v>
      </c>
      <c r="AF76" t="s">
        <v>113</v>
      </c>
      <c r="AG76" t="s">
        <v>111</v>
      </c>
      <c r="AH76" t="s">
        <v>113</v>
      </c>
      <c r="AI76" t="s">
        <v>177</v>
      </c>
      <c r="AK76" t="s">
        <v>115</v>
      </c>
      <c r="AL76" t="s">
        <v>126</v>
      </c>
      <c r="AM76" t="s">
        <v>109</v>
      </c>
      <c r="AN76" t="s">
        <v>113</v>
      </c>
      <c r="AO76" t="s">
        <v>113</v>
      </c>
      <c r="AP76" t="s">
        <v>111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C76" t="s">
        <v>113</v>
      </c>
      <c r="BE76" t="s">
        <v>113</v>
      </c>
      <c r="BF76" t="s">
        <v>113</v>
      </c>
      <c r="BG76" t="s">
        <v>113</v>
      </c>
      <c r="BH76" t="s">
        <v>113</v>
      </c>
      <c r="BI76" t="s">
        <v>113</v>
      </c>
      <c r="BJ76" t="s">
        <v>113</v>
      </c>
      <c r="BK76" t="s">
        <v>111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111</v>
      </c>
      <c r="BV76" t="s">
        <v>111</v>
      </c>
      <c r="BW76" t="s">
        <v>113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</row>
    <row r="77" spans="1:100" x14ac:dyDescent="0.3">
      <c r="A77" t="s">
        <v>178</v>
      </c>
      <c r="B77">
        <v>156468</v>
      </c>
      <c r="C77" t="s">
        <v>701</v>
      </c>
      <c r="D77" t="s">
        <v>101</v>
      </c>
      <c r="E77" t="s">
        <v>702</v>
      </c>
      <c r="F77" t="s">
        <v>703</v>
      </c>
      <c r="G77" t="s">
        <v>704</v>
      </c>
      <c r="H77" t="s">
        <v>705</v>
      </c>
      <c r="I77" t="s">
        <v>706</v>
      </c>
      <c r="J77" t="s">
        <v>184</v>
      </c>
      <c r="K77" t="s">
        <v>109</v>
      </c>
      <c r="L77">
        <v>77027</v>
      </c>
      <c r="M77" t="s">
        <v>707</v>
      </c>
      <c r="U77" t="s">
        <v>110</v>
      </c>
      <c r="V77" s="1">
        <v>42055</v>
      </c>
      <c r="X77" s="1">
        <v>42221</v>
      </c>
      <c r="Y77" s="2">
        <v>41183</v>
      </c>
      <c r="Z77" t="s">
        <v>708</v>
      </c>
      <c r="AA77" t="s">
        <v>113</v>
      </c>
      <c r="AB77" t="s">
        <v>113</v>
      </c>
      <c r="AD77" t="s">
        <v>113</v>
      </c>
      <c r="AF77" t="s">
        <v>113</v>
      </c>
      <c r="AG77" t="s">
        <v>111</v>
      </c>
      <c r="AH77" t="s">
        <v>113</v>
      </c>
      <c r="AI77" t="s">
        <v>177</v>
      </c>
      <c r="AK77" t="s">
        <v>115</v>
      </c>
      <c r="AL77" t="s">
        <v>184</v>
      </c>
      <c r="AM77" t="s">
        <v>109</v>
      </c>
      <c r="AN77" t="s">
        <v>113</v>
      </c>
      <c r="AO77" t="s">
        <v>113</v>
      </c>
      <c r="AP77" t="s">
        <v>113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C77" t="s">
        <v>113</v>
      </c>
      <c r="BE77" t="s">
        <v>113</v>
      </c>
      <c r="BF77" t="s">
        <v>113</v>
      </c>
      <c r="BG77" t="s">
        <v>113</v>
      </c>
      <c r="BH77" t="s">
        <v>113</v>
      </c>
      <c r="BI77" t="s">
        <v>113</v>
      </c>
      <c r="BJ77" t="s">
        <v>113</v>
      </c>
      <c r="BK77" t="s">
        <v>113</v>
      </c>
      <c r="BL77" t="s">
        <v>113</v>
      </c>
      <c r="BM77" t="s">
        <v>113</v>
      </c>
      <c r="BN77" t="s">
        <v>113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111</v>
      </c>
      <c r="BV77" t="s">
        <v>111</v>
      </c>
      <c r="BW77" t="s">
        <v>113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</row>
    <row r="78" spans="1:100" x14ac:dyDescent="0.3">
      <c r="A78" t="s">
        <v>254</v>
      </c>
      <c r="B78">
        <v>156595</v>
      </c>
      <c r="C78" t="s">
        <v>709</v>
      </c>
      <c r="D78" t="s">
        <v>101</v>
      </c>
      <c r="E78" t="s">
        <v>710</v>
      </c>
      <c r="F78" t="s">
        <v>711</v>
      </c>
      <c r="G78" t="s">
        <v>712</v>
      </c>
      <c r="H78" t="s">
        <v>713</v>
      </c>
      <c r="I78" t="s">
        <v>714</v>
      </c>
      <c r="J78" t="s">
        <v>154</v>
      </c>
      <c r="K78" t="s">
        <v>109</v>
      </c>
      <c r="L78">
        <v>90212</v>
      </c>
      <c r="M78" t="s">
        <v>715</v>
      </c>
      <c r="U78" t="s">
        <v>110</v>
      </c>
      <c r="V78" s="1">
        <v>40955</v>
      </c>
      <c r="X78" s="1">
        <v>42094</v>
      </c>
      <c r="Y78" s="2">
        <v>41183</v>
      </c>
      <c r="Z78" t="s">
        <v>716</v>
      </c>
      <c r="AA78" t="s">
        <v>113</v>
      </c>
      <c r="AB78" t="s">
        <v>113</v>
      </c>
      <c r="AD78" t="s">
        <v>113</v>
      </c>
      <c r="AF78" t="s">
        <v>111</v>
      </c>
      <c r="AG78" t="s">
        <v>113</v>
      </c>
      <c r="AH78" t="s">
        <v>113</v>
      </c>
      <c r="AI78" t="s">
        <v>177</v>
      </c>
      <c r="AK78" t="s">
        <v>115</v>
      </c>
      <c r="AL78" t="s">
        <v>126</v>
      </c>
      <c r="AM78" t="s">
        <v>109</v>
      </c>
      <c r="AN78" t="s">
        <v>113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C78" t="s">
        <v>113</v>
      </c>
      <c r="BE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111</v>
      </c>
      <c r="BV78" t="s">
        <v>111</v>
      </c>
      <c r="BW78" t="s">
        <v>113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</row>
    <row r="79" spans="1:100" x14ac:dyDescent="0.3">
      <c r="A79" t="s">
        <v>226</v>
      </c>
      <c r="B79">
        <v>156725</v>
      </c>
      <c r="C79" t="s">
        <v>717</v>
      </c>
      <c r="D79" t="s">
        <v>101</v>
      </c>
      <c r="E79" t="s">
        <v>718</v>
      </c>
      <c r="F79" t="s">
        <v>718</v>
      </c>
      <c r="G79" t="s">
        <v>719</v>
      </c>
      <c r="I79" t="s">
        <v>337</v>
      </c>
      <c r="K79" t="s">
        <v>338</v>
      </c>
      <c r="L79" t="s">
        <v>720</v>
      </c>
      <c r="M79" t="s">
        <v>721</v>
      </c>
      <c r="N79" t="s">
        <v>722</v>
      </c>
      <c r="U79" t="s">
        <v>110</v>
      </c>
      <c r="V79" s="1">
        <v>41262</v>
      </c>
      <c r="X79" s="1">
        <v>42324</v>
      </c>
      <c r="Y79" s="2">
        <v>41183</v>
      </c>
      <c r="Z79" t="s">
        <v>723</v>
      </c>
      <c r="AA79" t="s">
        <v>111</v>
      </c>
      <c r="AB79" t="s">
        <v>113</v>
      </c>
      <c r="AD79" t="s">
        <v>113</v>
      </c>
      <c r="AE79" t="s">
        <v>724</v>
      </c>
      <c r="AF79" t="s">
        <v>113</v>
      </c>
      <c r="AG79" t="s">
        <v>111</v>
      </c>
      <c r="AH79" t="s">
        <v>113</v>
      </c>
      <c r="AI79" t="s">
        <v>114</v>
      </c>
      <c r="AK79" t="s">
        <v>344</v>
      </c>
      <c r="AM79" t="s">
        <v>338</v>
      </c>
      <c r="AN79" t="s">
        <v>113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C79" t="s">
        <v>113</v>
      </c>
      <c r="BE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113</v>
      </c>
      <c r="BV79" t="s">
        <v>111</v>
      </c>
      <c r="BW79" t="s">
        <v>113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</row>
    <row r="80" spans="1:100" x14ac:dyDescent="0.3">
      <c r="A80" t="s">
        <v>116</v>
      </c>
      <c r="B80">
        <v>156726</v>
      </c>
      <c r="C80" t="s">
        <v>725</v>
      </c>
      <c r="D80" t="s">
        <v>101</v>
      </c>
      <c r="E80" t="s">
        <v>726</v>
      </c>
      <c r="F80" t="s">
        <v>726</v>
      </c>
      <c r="G80" t="s">
        <v>727</v>
      </c>
      <c r="H80" t="s">
        <v>728</v>
      </c>
      <c r="I80" t="s">
        <v>121</v>
      </c>
      <c r="J80" t="s">
        <v>122</v>
      </c>
      <c r="K80" t="s">
        <v>109</v>
      </c>
      <c r="L80">
        <v>10017</v>
      </c>
      <c r="M80" t="s">
        <v>729</v>
      </c>
      <c r="N80" t="s">
        <v>730</v>
      </c>
      <c r="U80" t="s">
        <v>110</v>
      </c>
      <c r="V80" s="1">
        <v>42047</v>
      </c>
      <c r="X80" s="1">
        <v>42047</v>
      </c>
      <c r="Y80" s="2">
        <v>41183</v>
      </c>
      <c r="Z80" t="s">
        <v>731</v>
      </c>
      <c r="AA80" t="s">
        <v>113</v>
      </c>
      <c r="AB80" t="s">
        <v>113</v>
      </c>
      <c r="AD80" t="s">
        <v>113</v>
      </c>
      <c r="AF80" t="s">
        <v>113</v>
      </c>
      <c r="AG80" t="s">
        <v>111</v>
      </c>
      <c r="AH80" t="s">
        <v>113</v>
      </c>
      <c r="AI80" t="s">
        <v>177</v>
      </c>
      <c r="AK80" t="s">
        <v>115</v>
      </c>
      <c r="AL80" t="s">
        <v>126</v>
      </c>
      <c r="AM80" t="s">
        <v>109</v>
      </c>
      <c r="AN80" t="s">
        <v>113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C80" t="s">
        <v>113</v>
      </c>
      <c r="BE80" t="s">
        <v>113</v>
      </c>
      <c r="BF80" t="s">
        <v>113</v>
      </c>
      <c r="BG80" t="s">
        <v>111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111</v>
      </c>
      <c r="BV80" t="s">
        <v>111</v>
      </c>
      <c r="BW80" t="s">
        <v>113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</row>
    <row r="81" spans="1:100" x14ac:dyDescent="0.3">
      <c r="A81" t="s">
        <v>148</v>
      </c>
      <c r="B81">
        <v>156823</v>
      </c>
      <c r="C81" t="s">
        <v>732</v>
      </c>
      <c r="D81" t="s">
        <v>101</v>
      </c>
      <c r="E81" t="s">
        <v>733</v>
      </c>
      <c r="F81" t="s">
        <v>734</v>
      </c>
      <c r="G81" t="s">
        <v>735</v>
      </c>
      <c r="H81" t="s">
        <v>736</v>
      </c>
      <c r="I81" t="s">
        <v>737</v>
      </c>
      <c r="J81" t="s">
        <v>154</v>
      </c>
      <c r="K81" t="s">
        <v>109</v>
      </c>
      <c r="L81">
        <v>94549</v>
      </c>
      <c r="M81" t="s">
        <v>738</v>
      </c>
      <c r="N81" t="s">
        <v>739</v>
      </c>
      <c r="U81" t="s">
        <v>110</v>
      </c>
      <c r="V81" s="1">
        <v>40998</v>
      </c>
      <c r="X81" s="1">
        <v>42094</v>
      </c>
      <c r="Y81" s="2">
        <v>41183</v>
      </c>
      <c r="Z81" t="s">
        <v>740</v>
      </c>
      <c r="AA81" t="s">
        <v>113</v>
      </c>
      <c r="AB81" t="s">
        <v>113</v>
      </c>
      <c r="AD81" t="s">
        <v>113</v>
      </c>
      <c r="AF81" t="s">
        <v>111</v>
      </c>
      <c r="AG81" t="s">
        <v>111</v>
      </c>
      <c r="AH81" t="s">
        <v>113</v>
      </c>
      <c r="AI81" t="s">
        <v>177</v>
      </c>
      <c r="AK81" t="s">
        <v>115</v>
      </c>
      <c r="AL81" t="s">
        <v>126</v>
      </c>
      <c r="AM81" t="s">
        <v>109</v>
      </c>
      <c r="AN81" t="s">
        <v>113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C81" t="s">
        <v>113</v>
      </c>
      <c r="BE81" t="s">
        <v>113</v>
      </c>
      <c r="BF81" t="s">
        <v>113</v>
      </c>
      <c r="BG81" t="s">
        <v>111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111</v>
      </c>
      <c r="BV81" t="s">
        <v>111</v>
      </c>
      <c r="BW81" t="s">
        <v>113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</row>
    <row r="82" spans="1:100" x14ac:dyDescent="0.3">
      <c r="A82" t="s">
        <v>136</v>
      </c>
      <c r="B82">
        <v>156923</v>
      </c>
      <c r="C82" t="s">
        <v>741</v>
      </c>
      <c r="D82" t="s">
        <v>101</v>
      </c>
      <c r="E82" t="s">
        <v>742</v>
      </c>
      <c r="F82" t="s">
        <v>742</v>
      </c>
      <c r="G82" t="s">
        <v>743</v>
      </c>
      <c r="H82" t="s">
        <v>744</v>
      </c>
      <c r="I82" t="s">
        <v>745</v>
      </c>
      <c r="J82" t="s">
        <v>746</v>
      </c>
      <c r="K82" t="s">
        <v>109</v>
      </c>
      <c r="L82" t="s">
        <v>747</v>
      </c>
      <c r="M82" t="s">
        <v>748</v>
      </c>
      <c r="N82" t="s">
        <v>749</v>
      </c>
      <c r="U82" t="s">
        <v>110</v>
      </c>
      <c r="V82" s="1">
        <v>40997</v>
      </c>
      <c r="X82" s="1">
        <v>42080</v>
      </c>
      <c r="Y82" s="2">
        <v>41183</v>
      </c>
      <c r="Z82" t="s">
        <v>750</v>
      </c>
      <c r="AA82" t="s">
        <v>113</v>
      </c>
      <c r="AB82" t="s">
        <v>113</v>
      </c>
      <c r="AD82" t="s">
        <v>113</v>
      </c>
      <c r="AF82" t="s">
        <v>111</v>
      </c>
      <c r="AG82" t="s">
        <v>113</v>
      </c>
      <c r="AH82" t="s">
        <v>113</v>
      </c>
      <c r="AI82" t="s">
        <v>114</v>
      </c>
      <c r="AK82" t="s">
        <v>115</v>
      </c>
      <c r="AL82" t="s">
        <v>746</v>
      </c>
      <c r="AM82" t="s">
        <v>109</v>
      </c>
      <c r="AN82" t="s">
        <v>113</v>
      </c>
      <c r="AO82" t="s">
        <v>113</v>
      </c>
      <c r="AP82" t="s">
        <v>113</v>
      </c>
      <c r="AQ82" t="s">
        <v>113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C82" t="s">
        <v>113</v>
      </c>
      <c r="BE82" t="s">
        <v>113</v>
      </c>
      <c r="BF82" t="s">
        <v>113</v>
      </c>
      <c r="BG82" t="s">
        <v>113</v>
      </c>
      <c r="BH82" t="s">
        <v>113</v>
      </c>
      <c r="BI82" t="s">
        <v>113</v>
      </c>
      <c r="BJ82" t="s">
        <v>113</v>
      </c>
      <c r="BK82" t="s">
        <v>113</v>
      </c>
      <c r="BL82" t="s">
        <v>113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111</v>
      </c>
      <c r="BV82" t="s">
        <v>111</v>
      </c>
      <c r="BW82" t="s">
        <v>113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</row>
    <row r="83" spans="1:100" x14ac:dyDescent="0.3">
      <c r="A83" t="s">
        <v>116</v>
      </c>
      <c r="B83">
        <v>156947</v>
      </c>
      <c r="C83" t="s">
        <v>751</v>
      </c>
      <c r="D83" t="s">
        <v>101</v>
      </c>
      <c r="E83" t="s">
        <v>752</v>
      </c>
      <c r="F83" t="s">
        <v>752</v>
      </c>
      <c r="G83" t="s">
        <v>753</v>
      </c>
      <c r="H83" t="s">
        <v>754</v>
      </c>
      <c r="I83" t="s">
        <v>121</v>
      </c>
      <c r="J83" t="s">
        <v>122</v>
      </c>
      <c r="K83" t="s">
        <v>109</v>
      </c>
      <c r="L83">
        <v>10022</v>
      </c>
      <c r="M83" t="s">
        <v>755</v>
      </c>
      <c r="N83" t="s">
        <v>756</v>
      </c>
      <c r="U83" t="s">
        <v>110</v>
      </c>
      <c r="V83" s="1">
        <v>40998</v>
      </c>
      <c r="X83" s="1">
        <v>42093</v>
      </c>
      <c r="Y83" s="2">
        <v>41183</v>
      </c>
      <c r="Z83" t="s">
        <v>757</v>
      </c>
      <c r="AA83" t="s">
        <v>113</v>
      </c>
      <c r="AB83" t="s">
        <v>113</v>
      </c>
      <c r="AD83" t="s">
        <v>113</v>
      </c>
      <c r="AF83" t="s">
        <v>111</v>
      </c>
      <c r="AG83" t="s">
        <v>113</v>
      </c>
      <c r="AH83" t="s">
        <v>111</v>
      </c>
      <c r="AI83" t="s">
        <v>177</v>
      </c>
      <c r="AK83" t="s">
        <v>115</v>
      </c>
      <c r="AL83" t="s">
        <v>126</v>
      </c>
      <c r="AM83" t="s">
        <v>109</v>
      </c>
      <c r="AN83" t="s">
        <v>113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C83" t="s">
        <v>111</v>
      </c>
      <c r="BD83" t="s">
        <v>113</v>
      </c>
      <c r="BE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111</v>
      </c>
      <c r="BV83" t="s">
        <v>111</v>
      </c>
      <c r="BW83" t="s">
        <v>113</v>
      </c>
      <c r="BX83" t="s">
        <v>113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</row>
    <row r="84" spans="1:100" x14ac:dyDescent="0.3">
      <c r="A84" t="s">
        <v>116</v>
      </c>
      <c r="B84">
        <v>156983</v>
      </c>
      <c r="C84" t="s">
        <v>758</v>
      </c>
      <c r="D84" t="s">
        <v>101</v>
      </c>
      <c r="E84" t="s">
        <v>759</v>
      </c>
      <c r="F84" t="s">
        <v>759</v>
      </c>
      <c r="G84" t="s">
        <v>760</v>
      </c>
      <c r="H84" t="s">
        <v>761</v>
      </c>
      <c r="I84" t="s">
        <v>762</v>
      </c>
      <c r="J84" t="s">
        <v>513</v>
      </c>
      <c r="K84" t="s">
        <v>109</v>
      </c>
      <c r="L84">
        <v>7024</v>
      </c>
      <c r="M84" t="s">
        <v>763</v>
      </c>
      <c r="N84" t="s">
        <v>764</v>
      </c>
      <c r="U84" t="s">
        <v>110</v>
      </c>
      <c r="V84" s="1">
        <v>42405</v>
      </c>
      <c r="X84" s="1">
        <v>42405</v>
      </c>
      <c r="Y84" s="2">
        <v>41183</v>
      </c>
      <c r="Z84" t="s">
        <v>765</v>
      </c>
      <c r="AA84" t="s">
        <v>113</v>
      </c>
      <c r="AB84" t="s">
        <v>113</v>
      </c>
      <c r="AD84" t="s">
        <v>113</v>
      </c>
      <c r="AF84" t="s">
        <v>113</v>
      </c>
      <c r="AG84" t="s">
        <v>111</v>
      </c>
      <c r="AH84" t="s">
        <v>113</v>
      </c>
      <c r="AI84" t="s">
        <v>177</v>
      </c>
      <c r="AK84" t="s">
        <v>115</v>
      </c>
      <c r="AL84" t="s">
        <v>126</v>
      </c>
      <c r="AM84" t="s">
        <v>109</v>
      </c>
      <c r="AN84" t="s">
        <v>113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C84" t="s">
        <v>113</v>
      </c>
      <c r="BE84" t="s">
        <v>113</v>
      </c>
      <c r="BF84" t="s">
        <v>113</v>
      </c>
      <c r="BG84" t="s">
        <v>111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111</v>
      </c>
      <c r="BV84" t="s">
        <v>111</v>
      </c>
      <c r="BW84" t="s">
        <v>113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111</v>
      </c>
      <c r="CJ84" t="s">
        <v>113</v>
      </c>
      <c r="CK84" t="s">
        <v>111</v>
      </c>
      <c r="CL84" t="s">
        <v>113</v>
      </c>
      <c r="CM84" t="s">
        <v>113</v>
      </c>
      <c r="CN84" t="s">
        <v>111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</row>
    <row r="85" spans="1:100" x14ac:dyDescent="0.3">
      <c r="A85" t="s">
        <v>226</v>
      </c>
      <c r="B85">
        <v>157014</v>
      </c>
      <c r="C85" t="s">
        <v>766</v>
      </c>
      <c r="D85" t="s">
        <v>101</v>
      </c>
      <c r="E85" t="s">
        <v>767</v>
      </c>
      <c r="F85" t="s">
        <v>767</v>
      </c>
      <c r="G85" t="s">
        <v>768</v>
      </c>
      <c r="H85" t="s">
        <v>769</v>
      </c>
      <c r="I85" t="s">
        <v>337</v>
      </c>
      <c r="K85" t="s">
        <v>338</v>
      </c>
      <c r="L85" t="s">
        <v>770</v>
      </c>
      <c r="M85" t="s">
        <v>771</v>
      </c>
      <c r="N85" t="s">
        <v>772</v>
      </c>
      <c r="U85" t="s">
        <v>110</v>
      </c>
      <c r="V85" s="1">
        <v>40989</v>
      </c>
      <c r="X85" s="1">
        <v>42184</v>
      </c>
      <c r="Y85" s="2">
        <v>41183</v>
      </c>
      <c r="Z85" t="s">
        <v>773</v>
      </c>
      <c r="AA85" t="s">
        <v>111</v>
      </c>
      <c r="AB85" t="s">
        <v>113</v>
      </c>
      <c r="AD85" t="s">
        <v>113</v>
      </c>
      <c r="AE85" t="s">
        <v>774</v>
      </c>
      <c r="AF85" t="s">
        <v>113</v>
      </c>
      <c r="AG85" t="s">
        <v>111</v>
      </c>
      <c r="AH85" t="s">
        <v>113</v>
      </c>
      <c r="AI85" t="s">
        <v>376</v>
      </c>
      <c r="AK85" t="s">
        <v>344</v>
      </c>
      <c r="AM85" t="s">
        <v>338</v>
      </c>
      <c r="AN85" t="s">
        <v>113</v>
      </c>
      <c r="AO85" t="s">
        <v>113</v>
      </c>
      <c r="AP85" t="s">
        <v>111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C85" t="s">
        <v>113</v>
      </c>
      <c r="BE85" t="s">
        <v>113</v>
      </c>
      <c r="BF85" t="s">
        <v>113</v>
      </c>
      <c r="BG85" t="s">
        <v>111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111</v>
      </c>
      <c r="BV85" t="s">
        <v>111</v>
      </c>
      <c r="BW85" t="s">
        <v>113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</row>
    <row r="86" spans="1:100" x14ac:dyDescent="0.3">
      <c r="A86" t="s">
        <v>226</v>
      </c>
      <c r="B86">
        <v>157111</v>
      </c>
      <c r="C86" t="s">
        <v>775</v>
      </c>
      <c r="D86" t="s">
        <v>101</v>
      </c>
      <c r="E86" t="s">
        <v>776</v>
      </c>
      <c r="F86" t="s">
        <v>776</v>
      </c>
      <c r="G86" t="s">
        <v>777</v>
      </c>
      <c r="I86" t="s">
        <v>337</v>
      </c>
      <c r="K86" t="s">
        <v>338</v>
      </c>
      <c r="L86" t="s">
        <v>778</v>
      </c>
      <c r="M86" t="s">
        <v>779</v>
      </c>
      <c r="N86" t="s">
        <v>780</v>
      </c>
      <c r="U86" t="s">
        <v>110</v>
      </c>
      <c r="V86" s="1">
        <v>40998</v>
      </c>
      <c r="X86" s="1">
        <v>42184</v>
      </c>
      <c r="Y86" s="2">
        <v>41183</v>
      </c>
      <c r="Z86" t="s">
        <v>781</v>
      </c>
      <c r="AA86" t="s">
        <v>111</v>
      </c>
      <c r="AB86" t="s">
        <v>113</v>
      </c>
      <c r="AD86" t="s">
        <v>113</v>
      </c>
      <c r="AF86" t="s">
        <v>113</v>
      </c>
      <c r="AG86" t="s">
        <v>111</v>
      </c>
      <c r="AH86" t="s">
        <v>113</v>
      </c>
      <c r="AI86" t="s">
        <v>376</v>
      </c>
      <c r="AK86" t="s">
        <v>344</v>
      </c>
      <c r="AM86" t="s">
        <v>338</v>
      </c>
      <c r="AN86" t="s">
        <v>113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C86" t="s">
        <v>113</v>
      </c>
      <c r="BE86" t="s">
        <v>113</v>
      </c>
      <c r="BF86" t="s">
        <v>113</v>
      </c>
      <c r="BG86" t="s">
        <v>111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111</v>
      </c>
      <c r="BV86" t="s">
        <v>111</v>
      </c>
      <c r="BW86" t="s">
        <v>113</v>
      </c>
      <c r="BX86" t="s">
        <v>113</v>
      </c>
      <c r="BY86" t="s">
        <v>113</v>
      </c>
      <c r="BZ86" t="s">
        <v>113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</row>
    <row r="87" spans="1:100" x14ac:dyDescent="0.3">
      <c r="A87" t="s">
        <v>226</v>
      </c>
      <c r="B87">
        <v>157257</v>
      </c>
      <c r="C87" t="s">
        <v>782</v>
      </c>
      <c r="D87" t="s">
        <v>101</v>
      </c>
      <c r="E87" t="s">
        <v>783</v>
      </c>
      <c r="F87" t="s">
        <v>783</v>
      </c>
      <c r="G87" t="s">
        <v>784</v>
      </c>
      <c r="I87" t="s">
        <v>337</v>
      </c>
      <c r="K87" t="s">
        <v>338</v>
      </c>
      <c r="L87" t="s">
        <v>785</v>
      </c>
      <c r="M87" t="s">
        <v>786</v>
      </c>
      <c r="N87" t="s">
        <v>787</v>
      </c>
      <c r="U87" t="s">
        <v>110</v>
      </c>
      <c r="V87" s="1">
        <v>41480</v>
      </c>
      <c r="X87" s="1">
        <v>42185</v>
      </c>
      <c r="Y87" s="2">
        <v>41183</v>
      </c>
      <c r="Z87" t="s">
        <v>788</v>
      </c>
      <c r="AA87" t="s">
        <v>111</v>
      </c>
      <c r="AB87" t="s">
        <v>113</v>
      </c>
      <c r="AD87" t="s">
        <v>113</v>
      </c>
      <c r="AF87" t="s">
        <v>113</v>
      </c>
      <c r="AG87" t="s">
        <v>111</v>
      </c>
      <c r="AH87" t="s">
        <v>113</v>
      </c>
      <c r="AI87" t="s">
        <v>376</v>
      </c>
      <c r="AK87" t="s">
        <v>344</v>
      </c>
      <c r="AM87" t="s">
        <v>338</v>
      </c>
      <c r="AN87" t="s">
        <v>113</v>
      </c>
      <c r="AO87" t="s">
        <v>113</v>
      </c>
      <c r="AP87" t="s">
        <v>111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C87" t="s">
        <v>113</v>
      </c>
      <c r="BE87" t="s">
        <v>113</v>
      </c>
      <c r="BF87" t="s">
        <v>113</v>
      </c>
      <c r="BG87" t="s">
        <v>113</v>
      </c>
      <c r="BH87" t="s">
        <v>113</v>
      </c>
      <c r="BI87" t="s">
        <v>113</v>
      </c>
      <c r="BJ87" t="s">
        <v>113</v>
      </c>
      <c r="BK87" t="s">
        <v>111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111</v>
      </c>
      <c r="BV87" t="s">
        <v>111</v>
      </c>
      <c r="BW87" t="s">
        <v>113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</row>
    <row r="88" spans="1:100" x14ac:dyDescent="0.3">
      <c r="A88" t="s">
        <v>136</v>
      </c>
      <c r="B88">
        <v>157285</v>
      </c>
      <c r="C88" t="s">
        <v>789</v>
      </c>
      <c r="D88" t="s">
        <v>101</v>
      </c>
      <c r="E88" t="s">
        <v>790</v>
      </c>
      <c r="F88" t="s">
        <v>790</v>
      </c>
      <c r="M88" t="s">
        <v>791</v>
      </c>
      <c r="N88" t="s">
        <v>792</v>
      </c>
      <c r="U88" t="s">
        <v>110</v>
      </c>
      <c r="V88" s="1">
        <v>40988</v>
      </c>
      <c r="X88" s="1">
        <v>42255</v>
      </c>
      <c r="Y88" s="2">
        <v>41183</v>
      </c>
      <c r="Z88" t="s">
        <v>793</v>
      </c>
      <c r="AA88" t="s">
        <v>113</v>
      </c>
      <c r="AB88" t="s">
        <v>113</v>
      </c>
      <c r="AD88" t="s">
        <v>113</v>
      </c>
      <c r="AF88" t="s">
        <v>113</v>
      </c>
      <c r="AG88" t="s">
        <v>111</v>
      </c>
      <c r="AH88" t="s">
        <v>113</v>
      </c>
      <c r="AI88" t="s">
        <v>177</v>
      </c>
      <c r="AK88" t="s">
        <v>115</v>
      </c>
      <c r="AL88" t="s">
        <v>126</v>
      </c>
      <c r="AM88" t="s">
        <v>109</v>
      </c>
      <c r="AN88" t="s">
        <v>113</v>
      </c>
      <c r="AO88" t="s">
        <v>113</v>
      </c>
      <c r="AP88" t="s">
        <v>111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C88" t="s">
        <v>113</v>
      </c>
      <c r="BE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113</v>
      </c>
      <c r="BV88" t="s">
        <v>111</v>
      </c>
      <c r="BW88" t="s">
        <v>113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</row>
    <row r="89" spans="1:100" x14ac:dyDescent="0.3">
      <c r="A89" t="s">
        <v>148</v>
      </c>
      <c r="B89">
        <v>157289</v>
      </c>
      <c r="C89" t="s">
        <v>794</v>
      </c>
      <c r="D89" t="s">
        <v>101</v>
      </c>
      <c r="E89" t="s">
        <v>795</v>
      </c>
      <c r="F89" t="s">
        <v>795</v>
      </c>
      <c r="G89" t="s">
        <v>796</v>
      </c>
      <c r="I89" t="s">
        <v>201</v>
      </c>
      <c r="J89" t="s">
        <v>154</v>
      </c>
      <c r="K89" t="s">
        <v>109</v>
      </c>
      <c r="L89" t="s">
        <v>797</v>
      </c>
      <c r="M89" t="s">
        <v>798</v>
      </c>
      <c r="N89" t="s">
        <v>799</v>
      </c>
      <c r="U89" t="s">
        <v>110</v>
      </c>
      <c r="V89" s="1">
        <v>40998</v>
      </c>
      <c r="X89" s="1">
        <v>42277</v>
      </c>
      <c r="Y89" s="2">
        <v>41183</v>
      </c>
      <c r="Z89" t="s">
        <v>800</v>
      </c>
      <c r="AA89" t="s">
        <v>113</v>
      </c>
      <c r="AB89" t="s">
        <v>113</v>
      </c>
      <c r="AD89" t="s">
        <v>113</v>
      </c>
      <c r="AF89" t="s">
        <v>111</v>
      </c>
      <c r="AG89" t="s">
        <v>113</v>
      </c>
      <c r="AH89" t="s">
        <v>113</v>
      </c>
      <c r="AI89" t="s">
        <v>114</v>
      </c>
      <c r="AK89" t="s">
        <v>670</v>
      </c>
      <c r="AL89" t="s">
        <v>126</v>
      </c>
      <c r="AM89" t="s">
        <v>109</v>
      </c>
      <c r="AN89" t="s">
        <v>113</v>
      </c>
      <c r="AO89" t="s">
        <v>113</v>
      </c>
      <c r="AP89" t="s">
        <v>113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C89" t="s">
        <v>113</v>
      </c>
      <c r="BE89" t="s">
        <v>113</v>
      </c>
      <c r="BF89" t="s">
        <v>113</v>
      </c>
      <c r="BG89" t="s">
        <v>113</v>
      </c>
      <c r="BH89" t="s">
        <v>113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111</v>
      </c>
      <c r="BV89" t="s">
        <v>111</v>
      </c>
      <c r="BW89" t="s">
        <v>113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</row>
    <row r="90" spans="1:100" x14ac:dyDescent="0.3">
      <c r="A90" t="s">
        <v>99</v>
      </c>
      <c r="B90">
        <v>157320</v>
      </c>
      <c r="C90" t="s">
        <v>801</v>
      </c>
      <c r="D90" t="s">
        <v>101</v>
      </c>
      <c r="E90" t="s">
        <v>802</v>
      </c>
      <c r="F90" t="s">
        <v>802</v>
      </c>
      <c r="G90" t="s">
        <v>803</v>
      </c>
      <c r="H90" t="s">
        <v>804</v>
      </c>
      <c r="I90" t="s">
        <v>805</v>
      </c>
      <c r="J90" t="s">
        <v>134</v>
      </c>
      <c r="K90" t="s">
        <v>109</v>
      </c>
      <c r="L90">
        <v>6831</v>
      </c>
      <c r="M90" t="s">
        <v>806</v>
      </c>
      <c r="U90" t="s">
        <v>110</v>
      </c>
      <c r="V90" s="1">
        <v>42061</v>
      </c>
      <c r="X90" s="1">
        <v>42094</v>
      </c>
      <c r="Y90" s="2">
        <v>41183</v>
      </c>
      <c r="Z90" t="s">
        <v>807</v>
      </c>
      <c r="AA90" t="s">
        <v>113</v>
      </c>
      <c r="AB90" t="s">
        <v>113</v>
      </c>
      <c r="AD90" t="s">
        <v>113</v>
      </c>
      <c r="AF90" t="s">
        <v>113</v>
      </c>
      <c r="AG90" t="s">
        <v>111</v>
      </c>
      <c r="AH90" t="s">
        <v>113</v>
      </c>
      <c r="AI90" t="s">
        <v>177</v>
      </c>
      <c r="AK90" t="s">
        <v>115</v>
      </c>
      <c r="AL90" t="s">
        <v>126</v>
      </c>
      <c r="AM90" t="s">
        <v>109</v>
      </c>
      <c r="AN90" t="s">
        <v>113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C90" t="s">
        <v>113</v>
      </c>
      <c r="BE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111</v>
      </c>
      <c r="BW90" t="s">
        <v>113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</row>
    <row r="91" spans="1:100" x14ac:dyDescent="0.3">
      <c r="A91" t="s">
        <v>226</v>
      </c>
      <c r="B91">
        <v>157358</v>
      </c>
      <c r="C91" t="s">
        <v>808</v>
      </c>
      <c r="D91" t="s">
        <v>101</v>
      </c>
      <c r="E91" t="s">
        <v>809</v>
      </c>
      <c r="F91" t="s">
        <v>809</v>
      </c>
      <c r="G91" t="s">
        <v>810</v>
      </c>
      <c r="I91" t="s">
        <v>448</v>
      </c>
      <c r="K91" t="s">
        <v>449</v>
      </c>
      <c r="L91">
        <v>68602</v>
      </c>
      <c r="M91" t="s">
        <v>811</v>
      </c>
      <c r="N91" t="s">
        <v>812</v>
      </c>
      <c r="U91" t="s">
        <v>110</v>
      </c>
      <c r="V91" s="1">
        <v>40942</v>
      </c>
      <c r="X91" s="1">
        <v>42080</v>
      </c>
      <c r="Y91" s="2">
        <v>41183</v>
      </c>
      <c r="Z91" t="s">
        <v>813</v>
      </c>
      <c r="AA91" t="s">
        <v>111</v>
      </c>
      <c r="AB91" t="s">
        <v>113</v>
      </c>
      <c r="AD91" t="s">
        <v>113</v>
      </c>
      <c r="AF91" t="s">
        <v>113</v>
      </c>
      <c r="AG91" t="s">
        <v>111</v>
      </c>
      <c r="AH91" t="s">
        <v>113</v>
      </c>
      <c r="AI91" t="s">
        <v>114</v>
      </c>
      <c r="AK91" t="s">
        <v>115</v>
      </c>
      <c r="AM91" t="s">
        <v>449</v>
      </c>
      <c r="AN91" t="s">
        <v>113</v>
      </c>
      <c r="AO91" t="s">
        <v>113</v>
      </c>
      <c r="AP91" t="s">
        <v>113</v>
      </c>
      <c r="AQ91" t="s">
        <v>113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C91" t="s">
        <v>113</v>
      </c>
      <c r="BE91" t="s">
        <v>113</v>
      </c>
      <c r="BF91" t="s">
        <v>113</v>
      </c>
      <c r="BG91" t="s">
        <v>111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111</v>
      </c>
      <c r="BW91" t="s">
        <v>113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</row>
    <row r="92" spans="1:100" x14ac:dyDescent="0.3">
      <c r="A92" t="s">
        <v>116</v>
      </c>
      <c r="B92">
        <v>157370</v>
      </c>
      <c r="C92" t="s">
        <v>814</v>
      </c>
      <c r="D92" t="s">
        <v>101</v>
      </c>
      <c r="E92" t="s">
        <v>815</v>
      </c>
      <c r="F92" t="s">
        <v>815</v>
      </c>
      <c r="G92" t="s">
        <v>816</v>
      </c>
      <c r="H92" t="s">
        <v>817</v>
      </c>
      <c r="I92" t="s">
        <v>121</v>
      </c>
      <c r="J92" t="s">
        <v>122</v>
      </c>
      <c r="K92" t="s">
        <v>109</v>
      </c>
      <c r="L92">
        <v>10005</v>
      </c>
      <c r="M92" t="s">
        <v>818</v>
      </c>
      <c r="N92" t="s">
        <v>819</v>
      </c>
      <c r="U92" t="s">
        <v>110</v>
      </c>
      <c r="V92" s="1">
        <v>41107</v>
      </c>
      <c r="X92" s="1">
        <v>41306</v>
      </c>
      <c r="Y92" s="2">
        <v>41183</v>
      </c>
      <c r="Z92" t="s">
        <v>820</v>
      </c>
      <c r="AA92" t="s">
        <v>113</v>
      </c>
      <c r="AB92" t="s">
        <v>113</v>
      </c>
      <c r="AD92" t="s">
        <v>113</v>
      </c>
      <c r="AF92" t="s">
        <v>113</v>
      </c>
      <c r="AG92" t="s">
        <v>111</v>
      </c>
      <c r="AH92" t="s">
        <v>113</v>
      </c>
      <c r="AI92" t="s">
        <v>177</v>
      </c>
      <c r="AK92" t="s">
        <v>115</v>
      </c>
      <c r="AL92" t="s">
        <v>122</v>
      </c>
      <c r="AM92" t="s">
        <v>109</v>
      </c>
      <c r="AN92" t="s">
        <v>113</v>
      </c>
      <c r="AO92" t="s">
        <v>113</v>
      </c>
      <c r="AP92" t="s">
        <v>113</v>
      </c>
      <c r="AQ92" t="s">
        <v>113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C92" t="s">
        <v>113</v>
      </c>
      <c r="BE92" t="s">
        <v>113</v>
      </c>
      <c r="BF92" t="s">
        <v>111</v>
      </c>
      <c r="BG92" t="s">
        <v>113</v>
      </c>
      <c r="BH92" t="s">
        <v>113</v>
      </c>
      <c r="BI92" t="s">
        <v>113</v>
      </c>
      <c r="BJ92" t="s">
        <v>113</v>
      </c>
      <c r="BK92" t="s">
        <v>113</v>
      </c>
      <c r="BL92" t="s">
        <v>113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113</v>
      </c>
      <c r="BX92" t="s">
        <v>113</v>
      </c>
      <c r="BY92" t="s">
        <v>113</v>
      </c>
      <c r="BZ92" t="s">
        <v>113</v>
      </c>
      <c r="CA92" t="s">
        <v>113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</row>
    <row r="93" spans="1:100" x14ac:dyDescent="0.3">
      <c r="A93" t="s">
        <v>148</v>
      </c>
      <c r="B93">
        <v>157373</v>
      </c>
      <c r="C93" t="s">
        <v>821</v>
      </c>
      <c r="D93" t="s">
        <v>101</v>
      </c>
      <c r="E93" t="s">
        <v>822</v>
      </c>
      <c r="F93" t="s">
        <v>822</v>
      </c>
      <c r="G93" t="s">
        <v>823</v>
      </c>
      <c r="H93" t="s">
        <v>824</v>
      </c>
      <c r="I93" t="s">
        <v>603</v>
      </c>
      <c r="J93" t="s">
        <v>154</v>
      </c>
      <c r="K93" t="s">
        <v>109</v>
      </c>
      <c r="L93" t="s">
        <v>825</v>
      </c>
      <c r="M93" t="s">
        <v>826</v>
      </c>
      <c r="N93" t="s">
        <v>827</v>
      </c>
      <c r="U93" t="s">
        <v>110</v>
      </c>
      <c r="V93" s="1">
        <v>40998</v>
      </c>
      <c r="X93" s="1">
        <v>42318</v>
      </c>
      <c r="Y93" s="2">
        <v>41183</v>
      </c>
      <c r="Z93" t="s">
        <v>828</v>
      </c>
      <c r="AA93" t="s">
        <v>113</v>
      </c>
      <c r="AB93" t="s">
        <v>113</v>
      </c>
      <c r="AD93" t="s">
        <v>113</v>
      </c>
      <c r="AF93" t="s">
        <v>111</v>
      </c>
      <c r="AG93" t="s">
        <v>113</v>
      </c>
      <c r="AH93" t="s">
        <v>113</v>
      </c>
      <c r="AI93" t="s">
        <v>177</v>
      </c>
      <c r="AK93" t="s">
        <v>115</v>
      </c>
      <c r="AL93" t="s">
        <v>126</v>
      </c>
      <c r="AM93" t="s">
        <v>109</v>
      </c>
      <c r="AN93" t="s">
        <v>113</v>
      </c>
      <c r="AO93" t="s">
        <v>113</v>
      </c>
      <c r="AP93" t="s">
        <v>111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C93" t="s">
        <v>113</v>
      </c>
      <c r="BE93" t="s">
        <v>113</v>
      </c>
      <c r="BF93" t="s">
        <v>113</v>
      </c>
      <c r="BG93" t="s">
        <v>111</v>
      </c>
      <c r="BH93" t="s">
        <v>113</v>
      </c>
      <c r="BI93" t="s">
        <v>113</v>
      </c>
      <c r="BJ93" t="s">
        <v>113</v>
      </c>
      <c r="BK93" t="s">
        <v>111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111</v>
      </c>
      <c r="BV93" t="s">
        <v>111</v>
      </c>
      <c r="BW93" t="s">
        <v>113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</row>
    <row r="94" spans="1:100" x14ac:dyDescent="0.3">
      <c r="A94" t="s">
        <v>116</v>
      </c>
      <c r="B94">
        <v>157385</v>
      </c>
      <c r="C94" t="s">
        <v>829</v>
      </c>
      <c r="D94" t="s">
        <v>101</v>
      </c>
      <c r="E94" t="s">
        <v>830</v>
      </c>
      <c r="F94" t="s">
        <v>830</v>
      </c>
      <c r="G94" t="s">
        <v>831</v>
      </c>
      <c r="H94" t="s">
        <v>832</v>
      </c>
      <c r="I94" t="s">
        <v>121</v>
      </c>
      <c r="J94" t="s">
        <v>122</v>
      </c>
      <c r="K94" t="s">
        <v>109</v>
      </c>
      <c r="L94">
        <v>10019</v>
      </c>
      <c r="M94" t="s">
        <v>833</v>
      </c>
      <c r="N94" t="s">
        <v>834</v>
      </c>
      <c r="U94" t="s">
        <v>110</v>
      </c>
      <c r="V94" s="1">
        <v>40947</v>
      </c>
      <c r="X94" s="1">
        <v>42093</v>
      </c>
      <c r="Y94" s="2">
        <v>41183</v>
      </c>
      <c r="Z94" t="s">
        <v>835</v>
      </c>
      <c r="AA94" t="s">
        <v>113</v>
      </c>
      <c r="AB94" t="s">
        <v>113</v>
      </c>
      <c r="AD94" t="s">
        <v>113</v>
      </c>
      <c r="AF94" t="s">
        <v>111</v>
      </c>
      <c r="AG94" t="s">
        <v>113</v>
      </c>
      <c r="AH94" t="s">
        <v>113</v>
      </c>
      <c r="AI94" t="s">
        <v>147</v>
      </c>
      <c r="AK94" t="s">
        <v>115</v>
      </c>
      <c r="AL94" t="s">
        <v>126</v>
      </c>
      <c r="AM94" t="s">
        <v>109</v>
      </c>
      <c r="AN94" t="s">
        <v>113</v>
      </c>
      <c r="AO94" t="s">
        <v>113</v>
      </c>
      <c r="AP94" t="s">
        <v>113</v>
      </c>
      <c r="AQ94" t="s">
        <v>113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C94" t="s">
        <v>113</v>
      </c>
      <c r="BE94" t="s">
        <v>113</v>
      </c>
      <c r="BF94" t="s">
        <v>113</v>
      </c>
      <c r="BG94" t="s">
        <v>111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111</v>
      </c>
      <c r="BV94" t="s">
        <v>111</v>
      </c>
      <c r="BW94" t="s">
        <v>113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</row>
    <row r="95" spans="1:100" x14ac:dyDescent="0.3">
      <c r="A95" t="s">
        <v>116</v>
      </c>
      <c r="B95">
        <v>157386</v>
      </c>
      <c r="C95" t="s">
        <v>836</v>
      </c>
      <c r="D95" t="s">
        <v>101</v>
      </c>
      <c r="E95" t="s">
        <v>837</v>
      </c>
      <c r="F95" t="s">
        <v>837</v>
      </c>
      <c r="G95" t="s">
        <v>838</v>
      </c>
      <c r="H95" t="s">
        <v>839</v>
      </c>
      <c r="I95" t="s">
        <v>121</v>
      </c>
      <c r="J95" t="s">
        <v>122</v>
      </c>
      <c r="K95" t="s">
        <v>109</v>
      </c>
      <c r="L95">
        <v>10022</v>
      </c>
      <c r="M95" t="s">
        <v>840</v>
      </c>
      <c r="N95" t="s">
        <v>841</v>
      </c>
      <c r="U95" t="s">
        <v>110</v>
      </c>
      <c r="V95" s="1">
        <v>41726</v>
      </c>
      <c r="X95" s="1">
        <v>42093</v>
      </c>
      <c r="Y95" s="2">
        <v>41183</v>
      </c>
      <c r="Z95" t="s">
        <v>842</v>
      </c>
      <c r="AA95" t="s">
        <v>113</v>
      </c>
      <c r="AB95" t="s">
        <v>113</v>
      </c>
      <c r="AD95" t="s">
        <v>113</v>
      </c>
      <c r="AF95" t="s">
        <v>113</v>
      </c>
      <c r="AG95" t="s">
        <v>111</v>
      </c>
      <c r="AH95" t="s">
        <v>113</v>
      </c>
      <c r="AI95" t="s">
        <v>177</v>
      </c>
      <c r="AK95" t="s">
        <v>115</v>
      </c>
      <c r="AL95" t="s">
        <v>126</v>
      </c>
      <c r="AM95" t="s">
        <v>109</v>
      </c>
      <c r="AN95" t="s">
        <v>113</v>
      </c>
      <c r="AO95" t="s">
        <v>113</v>
      </c>
      <c r="AP95" t="s">
        <v>113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C95" t="s">
        <v>113</v>
      </c>
      <c r="BE95" t="s">
        <v>113</v>
      </c>
      <c r="BF95" t="s">
        <v>113</v>
      </c>
      <c r="BG95" t="s">
        <v>113</v>
      </c>
      <c r="BH95" t="s">
        <v>113</v>
      </c>
      <c r="BI95" t="s">
        <v>113</v>
      </c>
      <c r="BJ95" t="s">
        <v>113</v>
      </c>
      <c r="BK95" t="s">
        <v>113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111</v>
      </c>
      <c r="BV95" t="s">
        <v>111</v>
      </c>
      <c r="BW95" t="s">
        <v>113</v>
      </c>
      <c r="BX95" t="s">
        <v>113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</row>
    <row r="96" spans="1:100" x14ac:dyDescent="0.3">
      <c r="A96" t="s">
        <v>148</v>
      </c>
      <c r="B96">
        <v>157404</v>
      </c>
      <c r="C96" t="s">
        <v>843</v>
      </c>
      <c r="D96" t="s">
        <v>101</v>
      </c>
      <c r="E96" t="s">
        <v>844</v>
      </c>
      <c r="F96" t="s">
        <v>845</v>
      </c>
      <c r="G96" t="s">
        <v>846</v>
      </c>
      <c r="H96" t="s">
        <v>847</v>
      </c>
      <c r="I96" t="s">
        <v>153</v>
      </c>
      <c r="J96" t="s">
        <v>154</v>
      </c>
      <c r="K96" t="s">
        <v>109</v>
      </c>
      <c r="L96">
        <v>94111</v>
      </c>
      <c r="M96" t="s">
        <v>848</v>
      </c>
      <c r="U96" t="s">
        <v>110</v>
      </c>
      <c r="V96" s="1">
        <v>42131</v>
      </c>
      <c r="X96" s="1">
        <v>42131</v>
      </c>
      <c r="Y96" s="2">
        <v>41183</v>
      </c>
      <c r="Z96" t="s">
        <v>849</v>
      </c>
      <c r="AA96" t="s">
        <v>113</v>
      </c>
      <c r="AB96" t="s">
        <v>113</v>
      </c>
      <c r="AD96" t="s">
        <v>113</v>
      </c>
      <c r="AF96" t="s">
        <v>113</v>
      </c>
      <c r="AG96" t="s">
        <v>111</v>
      </c>
      <c r="AH96" t="s">
        <v>113</v>
      </c>
      <c r="AI96" t="s">
        <v>177</v>
      </c>
      <c r="AK96" t="s">
        <v>115</v>
      </c>
      <c r="AL96" t="s">
        <v>126</v>
      </c>
      <c r="AM96" t="s">
        <v>109</v>
      </c>
      <c r="AN96" t="s">
        <v>113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C96" t="s">
        <v>113</v>
      </c>
      <c r="BE96" t="s">
        <v>113</v>
      </c>
      <c r="BF96" t="s">
        <v>113</v>
      </c>
      <c r="BG96" t="s">
        <v>111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111</v>
      </c>
      <c r="BV96" t="s">
        <v>111</v>
      </c>
      <c r="BW96" t="s">
        <v>113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</row>
    <row r="97" spans="1:100" x14ac:dyDescent="0.3">
      <c r="A97" t="s">
        <v>226</v>
      </c>
      <c r="B97">
        <v>157417</v>
      </c>
      <c r="C97" t="s">
        <v>850</v>
      </c>
      <c r="D97" t="s">
        <v>101</v>
      </c>
      <c r="E97" t="s">
        <v>851</v>
      </c>
      <c r="F97" t="s">
        <v>851</v>
      </c>
      <c r="G97" t="s">
        <v>852</v>
      </c>
      <c r="H97" t="s">
        <v>853</v>
      </c>
      <c r="I97" t="s">
        <v>337</v>
      </c>
      <c r="K97" t="s">
        <v>338</v>
      </c>
      <c r="L97" t="s">
        <v>854</v>
      </c>
      <c r="M97" t="s">
        <v>855</v>
      </c>
      <c r="N97" t="s">
        <v>856</v>
      </c>
      <c r="U97" t="s">
        <v>110</v>
      </c>
      <c r="V97" s="1">
        <v>41345</v>
      </c>
      <c r="X97" s="1">
        <v>42114</v>
      </c>
      <c r="Y97" s="2">
        <v>41183</v>
      </c>
      <c r="Z97" t="s">
        <v>857</v>
      </c>
      <c r="AA97" t="s">
        <v>111</v>
      </c>
      <c r="AB97" t="s">
        <v>113</v>
      </c>
      <c r="AD97" t="s">
        <v>113</v>
      </c>
      <c r="AF97" t="s">
        <v>113</v>
      </c>
      <c r="AG97" t="s">
        <v>111</v>
      </c>
      <c r="AH97" t="s">
        <v>113</v>
      </c>
      <c r="AI97" t="s">
        <v>376</v>
      </c>
      <c r="AK97" t="s">
        <v>344</v>
      </c>
      <c r="AM97" t="s">
        <v>338</v>
      </c>
      <c r="AN97" t="s">
        <v>113</v>
      </c>
      <c r="AO97" t="s">
        <v>113</v>
      </c>
      <c r="AP97" t="s">
        <v>111</v>
      </c>
      <c r="AQ97" t="s">
        <v>113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C97" t="s">
        <v>113</v>
      </c>
      <c r="BE97" t="s">
        <v>113</v>
      </c>
      <c r="BF97" t="s">
        <v>111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113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113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</row>
    <row r="98" spans="1:100" x14ac:dyDescent="0.3">
      <c r="A98" t="s">
        <v>178</v>
      </c>
      <c r="B98">
        <v>157420</v>
      </c>
      <c r="C98" t="s">
        <v>858</v>
      </c>
      <c r="D98" t="s">
        <v>101</v>
      </c>
      <c r="E98" t="s">
        <v>859</v>
      </c>
      <c r="F98" t="s">
        <v>859</v>
      </c>
      <c r="G98" t="s">
        <v>860</v>
      </c>
      <c r="I98" t="s">
        <v>861</v>
      </c>
      <c r="J98" t="s">
        <v>184</v>
      </c>
      <c r="K98" t="s">
        <v>109</v>
      </c>
      <c r="L98" t="s">
        <v>862</v>
      </c>
      <c r="M98" t="s">
        <v>863</v>
      </c>
      <c r="N98" t="s">
        <v>864</v>
      </c>
      <c r="U98" t="s">
        <v>110</v>
      </c>
      <c r="V98" s="1">
        <v>41260</v>
      </c>
      <c r="X98" s="1">
        <v>42095</v>
      </c>
      <c r="Y98" s="2">
        <v>41183</v>
      </c>
      <c r="Z98" t="s">
        <v>865</v>
      </c>
      <c r="AA98" t="s">
        <v>113</v>
      </c>
      <c r="AB98" t="s">
        <v>113</v>
      </c>
      <c r="AD98" t="s">
        <v>113</v>
      </c>
      <c r="AF98" t="s">
        <v>113</v>
      </c>
      <c r="AG98" t="s">
        <v>111</v>
      </c>
      <c r="AH98" t="s">
        <v>113</v>
      </c>
      <c r="AI98" t="s">
        <v>177</v>
      </c>
      <c r="AK98" t="s">
        <v>115</v>
      </c>
      <c r="AL98" t="s">
        <v>184</v>
      </c>
      <c r="AM98" t="s">
        <v>109</v>
      </c>
      <c r="AN98" t="s">
        <v>113</v>
      </c>
      <c r="AO98" t="s">
        <v>113</v>
      </c>
      <c r="AP98" t="s">
        <v>111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C98" t="s">
        <v>113</v>
      </c>
      <c r="BE98" t="s">
        <v>113</v>
      </c>
      <c r="BF98" t="s">
        <v>113</v>
      </c>
      <c r="BG98" t="s">
        <v>113</v>
      </c>
      <c r="BH98" t="s">
        <v>113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113</v>
      </c>
      <c r="BV98" t="s">
        <v>111</v>
      </c>
      <c r="BW98" t="s">
        <v>113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</row>
    <row r="99" spans="1:100" x14ac:dyDescent="0.3">
      <c r="A99" t="s">
        <v>226</v>
      </c>
      <c r="B99">
        <v>157571</v>
      </c>
      <c r="C99" t="s">
        <v>866</v>
      </c>
      <c r="D99" t="s">
        <v>101</v>
      </c>
      <c r="E99" t="s">
        <v>867</v>
      </c>
      <c r="F99" t="s">
        <v>867</v>
      </c>
      <c r="G99" t="s">
        <v>868</v>
      </c>
      <c r="H99" t="s">
        <v>869</v>
      </c>
      <c r="I99" t="s">
        <v>412</v>
      </c>
      <c r="K99" t="s">
        <v>413</v>
      </c>
      <c r="L99" t="s">
        <v>870</v>
      </c>
      <c r="M99" t="s">
        <v>871</v>
      </c>
      <c r="N99" t="s">
        <v>872</v>
      </c>
      <c r="O99" t="s">
        <v>873</v>
      </c>
      <c r="Q99" t="s">
        <v>412</v>
      </c>
      <c r="S99" t="s">
        <v>413</v>
      </c>
      <c r="T99" t="s">
        <v>874</v>
      </c>
      <c r="U99" t="s">
        <v>110</v>
      </c>
      <c r="V99" s="1">
        <v>40994</v>
      </c>
      <c r="X99" s="1">
        <v>42234</v>
      </c>
      <c r="Y99" s="2">
        <v>41183</v>
      </c>
      <c r="Z99" t="s">
        <v>875</v>
      </c>
      <c r="AA99" t="s">
        <v>111</v>
      </c>
      <c r="AB99" t="s">
        <v>113</v>
      </c>
      <c r="AD99" t="s">
        <v>113</v>
      </c>
      <c r="AE99" t="s">
        <v>876</v>
      </c>
      <c r="AF99" t="s">
        <v>113</v>
      </c>
      <c r="AG99" t="s">
        <v>111</v>
      </c>
      <c r="AH99" t="s">
        <v>113</v>
      </c>
      <c r="AI99" t="s">
        <v>114</v>
      </c>
      <c r="AK99" t="s">
        <v>115</v>
      </c>
      <c r="AM99" t="s">
        <v>413</v>
      </c>
      <c r="AN99" t="s">
        <v>111</v>
      </c>
      <c r="AO99" t="s">
        <v>113</v>
      </c>
      <c r="AP99" t="s">
        <v>111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C99" t="s">
        <v>113</v>
      </c>
      <c r="BE99" t="s">
        <v>113</v>
      </c>
      <c r="BF99" t="s">
        <v>111</v>
      </c>
      <c r="BG99" t="s">
        <v>111</v>
      </c>
      <c r="BH99" t="s">
        <v>113</v>
      </c>
      <c r="BI99" t="s">
        <v>113</v>
      </c>
      <c r="BJ99" t="s">
        <v>113</v>
      </c>
      <c r="BK99" t="s">
        <v>111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111</v>
      </c>
      <c r="BR99" t="s">
        <v>113</v>
      </c>
      <c r="BS99" t="s">
        <v>113</v>
      </c>
      <c r="BT99" t="s">
        <v>113</v>
      </c>
      <c r="BU99" t="s">
        <v>111</v>
      </c>
      <c r="BV99" t="s">
        <v>111</v>
      </c>
      <c r="BW99" t="s">
        <v>113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111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</row>
    <row r="100" spans="1:100" x14ac:dyDescent="0.3">
      <c r="A100" t="s">
        <v>226</v>
      </c>
      <c r="B100">
        <v>157693</v>
      </c>
      <c r="C100" t="s">
        <v>877</v>
      </c>
      <c r="D100" t="s">
        <v>101</v>
      </c>
      <c r="E100" t="s">
        <v>878</v>
      </c>
      <c r="F100" t="s">
        <v>878</v>
      </c>
      <c r="G100" t="s">
        <v>879</v>
      </c>
      <c r="H100" t="s">
        <v>880</v>
      </c>
      <c r="I100" t="s">
        <v>881</v>
      </c>
      <c r="K100" t="s">
        <v>480</v>
      </c>
      <c r="M100" t="s">
        <v>882</v>
      </c>
      <c r="N100" t="s">
        <v>883</v>
      </c>
      <c r="U100" t="s">
        <v>110</v>
      </c>
      <c r="V100" s="1">
        <v>40998</v>
      </c>
      <c r="X100" s="1">
        <v>40998</v>
      </c>
      <c r="Y100" s="2">
        <v>40848</v>
      </c>
      <c r="Z100" t="s">
        <v>884</v>
      </c>
      <c r="AA100" t="s">
        <v>111</v>
      </c>
      <c r="AB100" t="s">
        <v>113</v>
      </c>
      <c r="AD100" t="s">
        <v>113</v>
      </c>
      <c r="AF100" t="s">
        <v>113</v>
      </c>
      <c r="AG100" t="s">
        <v>111</v>
      </c>
      <c r="AH100" t="s">
        <v>113</v>
      </c>
      <c r="AI100" t="s">
        <v>114</v>
      </c>
      <c r="AK100" t="s">
        <v>115</v>
      </c>
      <c r="AM100" t="s">
        <v>480</v>
      </c>
      <c r="AN100" t="s">
        <v>113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C100" t="s">
        <v>113</v>
      </c>
      <c r="BE100" t="s">
        <v>113</v>
      </c>
      <c r="BF100" t="s">
        <v>113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111</v>
      </c>
      <c r="BW100" t="s">
        <v>113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</row>
    <row r="101" spans="1:100" x14ac:dyDescent="0.3">
      <c r="A101" t="s">
        <v>116</v>
      </c>
      <c r="B101">
        <v>157698</v>
      </c>
      <c r="C101" t="s">
        <v>885</v>
      </c>
      <c r="D101" t="s">
        <v>101</v>
      </c>
      <c r="E101" t="s">
        <v>886</v>
      </c>
      <c r="F101" t="s">
        <v>886</v>
      </c>
      <c r="G101" t="s">
        <v>887</v>
      </c>
      <c r="I101" t="s">
        <v>121</v>
      </c>
      <c r="J101" t="s">
        <v>122</v>
      </c>
      <c r="K101" t="s">
        <v>109</v>
      </c>
      <c r="L101">
        <v>10106</v>
      </c>
      <c r="M101" t="s">
        <v>888</v>
      </c>
      <c r="N101" t="s">
        <v>889</v>
      </c>
      <c r="U101" t="s">
        <v>110</v>
      </c>
      <c r="V101" s="1">
        <v>40961</v>
      </c>
      <c r="X101" s="1">
        <v>42089</v>
      </c>
      <c r="Y101" s="2">
        <v>41183</v>
      </c>
      <c r="Z101" t="s">
        <v>890</v>
      </c>
      <c r="AA101" t="s">
        <v>113</v>
      </c>
      <c r="AB101" t="s">
        <v>113</v>
      </c>
      <c r="AD101" t="s">
        <v>111</v>
      </c>
      <c r="AF101" t="s">
        <v>111</v>
      </c>
      <c r="AG101" t="s">
        <v>113</v>
      </c>
      <c r="AH101" t="s">
        <v>113</v>
      </c>
      <c r="AI101" t="s">
        <v>177</v>
      </c>
      <c r="AK101" t="s">
        <v>115</v>
      </c>
      <c r="AL101" t="s">
        <v>126</v>
      </c>
      <c r="AM101" t="s">
        <v>109</v>
      </c>
      <c r="AN101" t="s">
        <v>113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C101" t="s">
        <v>113</v>
      </c>
      <c r="BE101" t="s">
        <v>113</v>
      </c>
      <c r="BF101" t="s">
        <v>113</v>
      </c>
      <c r="BG101" t="s">
        <v>111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111</v>
      </c>
      <c r="BV101" t="s">
        <v>111</v>
      </c>
      <c r="BW101" t="s">
        <v>113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</row>
    <row r="102" spans="1:100" x14ac:dyDescent="0.3">
      <c r="A102" t="s">
        <v>136</v>
      </c>
      <c r="B102">
        <v>157715</v>
      </c>
      <c r="C102" t="s">
        <v>891</v>
      </c>
      <c r="D102" t="s">
        <v>101</v>
      </c>
      <c r="E102" t="s">
        <v>892</v>
      </c>
      <c r="F102" t="s">
        <v>893</v>
      </c>
      <c r="G102" t="s">
        <v>894</v>
      </c>
      <c r="H102" t="s">
        <v>895</v>
      </c>
      <c r="I102" t="s">
        <v>896</v>
      </c>
      <c r="J102" t="s">
        <v>897</v>
      </c>
      <c r="K102" t="s">
        <v>109</v>
      </c>
      <c r="L102">
        <v>20036</v>
      </c>
      <c r="M102" t="s">
        <v>898</v>
      </c>
      <c r="N102" t="s">
        <v>899</v>
      </c>
      <c r="U102" t="s">
        <v>110</v>
      </c>
      <c r="V102" s="1">
        <v>41516</v>
      </c>
      <c r="X102" s="1">
        <v>42094</v>
      </c>
      <c r="Y102" s="2">
        <v>41183</v>
      </c>
      <c r="Z102" t="s">
        <v>900</v>
      </c>
      <c r="AA102" t="s">
        <v>113</v>
      </c>
      <c r="AB102" t="s">
        <v>113</v>
      </c>
      <c r="AD102" t="s">
        <v>113</v>
      </c>
      <c r="AF102" t="s">
        <v>111</v>
      </c>
      <c r="AG102" t="s">
        <v>113</v>
      </c>
      <c r="AH102" t="s">
        <v>113</v>
      </c>
      <c r="AI102" t="s">
        <v>114</v>
      </c>
      <c r="AK102" t="s">
        <v>115</v>
      </c>
      <c r="AL102" t="s">
        <v>126</v>
      </c>
      <c r="AM102" t="s">
        <v>109</v>
      </c>
      <c r="AN102" t="s">
        <v>113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C102" t="s">
        <v>113</v>
      </c>
      <c r="BE102" t="s">
        <v>113</v>
      </c>
      <c r="BF102" t="s">
        <v>113</v>
      </c>
      <c r="BG102" t="s">
        <v>113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111</v>
      </c>
      <c r="BV102" t="s">
        <v>111</v>
      </c>
      <c r="BW102" t="s">
        <v>113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</row>
    <row r="103" spans="1:100" x14ac:dyDescent="0.3">
      <c r="A103" t="s">
        <v>226</v>
      </c>
      <c r="B103">
        <v>158053</v>
      </c>
      <c r="C103" t="s">
        <v>901</v>
      </c>
      <c r="D103" t="s">
        <v>101</v>
      </c>
      <c r="E103" t="s">
        <v>902</v>
      </c>
      <c r="F103" t="s">
        <v>902</v>
      </c>
      <c r="G103" t="s">
        <v>903</v>
      </c>
      <c r="I103" t="s">
        <v>337</v>
      </c>
      <c r="K103" t="s">
        <v>338</v>
      </c>
      <c r="L103" t="s">
        <v>904</v>
      </c>
      <c r="M103" t="s">
        <v>905</v>
      </c>
      <c r="N103" t="s">
        <v>906</v>
      </c>
      <c r="U103" t="s">
        <v>110</v>
      </c>
      <c r="V103" s="1">
        <v>40998</v>
      </c>
      <c r="X103" s="1">
        <v>42166</v>
      </c>
      <c r="Y103" s="2">
        <v>41183</v>
      </c>
      <c r="Z103" t="s">
        <v>907</v>
      </c>
      <c r="AA103" t="s">
        <v>111</v>
      </c>
      <c r="AB103" t="s">
        <v>113</v>
      </c>
      <c r="AD103" t="s">
        <v>113</v>
      </c>
      <c r="AF103" t="s">
        <v>113</v>
      </c>
      <c r="AG103" t="s">
        <v>111</v>
      </c>
      <c r="AH103" t="s">
        <v>113</v>
      </c>
      <c r="AI103" t="s">
        <v>114</v>
      </c>
      <c r="AK103" t="s">
        <v>344</v>
      </c>
      <c r="AM103" t="s">
        <v>338</v>
      </c>
      <c r="AN103" t="s">
        <v>113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C103" t="s">
        <v>113</v>
      </c>
      <c r="BE103" t="s">
        <v>113</v>
      </c>
      <c r="BF103" t="s">
        <v>113</v>
      </c>
      <c r="BG103" t="s">
        <v>111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111</v>
      </c>
      <c r="BV103" t="s">
        <v>111</v>
      </c>
      <c r="BW103" t="s">
        <v>113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</row>
    <row r="104" spans="1:100" x14ac:dyDescent="0.3">
      <c r="A104" t="s">
        <v>148</v>
      </c>
      <c r="B104">
        <v>158141</v>
      </c>
      <c r="C104" t="s">
        <v>908</v>
      </c>
      <c r="D104" t="s">
        <v>101</v>
      </c>
      <c r="E104" t="s">
        <v>909</v>
      </c>
      <c r="F104" t="s">
        <v>909</v>
      </c>
      <c r="G104" t="s">
        <v>910</v>
      </c>
      <c r="H104" t="s">
        <v>911</v>
      </c>
      <c r="I104" t="s">
        <v>912</v>
      </c>
      <c r="J104" t="s">
        <v>154</v>
      </c>
      <c r="K104" t="s">
        <v>109</v>
      </c>
      <c r="L104">
        <v>94010</v>
      </c>
      <c r="M104" t="s">
        <v>913</v>
      </c>
      <c r="N104" t="s">
        <v>914</v>
      </c>
      <c r="U104" t="s">
        <v>110</v>
      </c>
      <c r="V104" s="1">
        <v>42186</v>
      </c>
      <c r="X104" s="1">
        <v>42186</v>
      </c>
      <c r="Y104" s="2">
        <v>41183</v>
      </c>
      <c r="Z104" t="s">
        <v>915</v>
      </c>
      <c r="AA104" t="s">
        <v>113</v>
      </c>
      <c r="AB104" t="s">
        <v>113</v>
      </c>
      <c r="AD104" t="s">
        <v>113</v>
      </c>
      <c r="AF104" t="s">
        <v>113</v>
      </c>
      <c r="AG104" t="s">
        <v>111</v>
      </c>
      <c r="AH104" t="s">
        <v>113</v>
      </c>
      <c r="AI104" t="s">
        <v>177</v>
      </c>
      <c r="AK104" t="s">
        <v>115</v>
      </c>
      <c r="AL104" t="s">
        <v>126</v>
      </c>
      <c r="AM104" t="s">
        <v>109</v>
      </c>
      <c r="AN104" t="s">
        <v>113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C104" t="s">
        <v>113</v>
      </c>
      <c r="BE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111</v>
      </c>
      <c r="BV104" t="s">
        <v>111</v>
      </c>
      <c r="BW104" t="s">
        <v>113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</row>
    <row r="105" spans="1:100" x14ac:dyDescent="0.3">
      <c r="A105" t="s">
        <v>226</v>
      </c>
      <c r="B105">
        <v>158177</v>
      </c>
      <c r="C105" t="s">
        <v>916</v>
      </c>
      <c r="D105" t="s">
        <v>101</v>
      </c>
      <c r="E105" t="s">
        <v>917</v>
      </c>
      <c r="F105" t="s">
        <v>917</v>
      </c>
      <c r="G105" t="s">
        <v>918</v>
      </c>
      <c r="H105" t="s">
        <v>919</v>
      </c>
      <c r="I105" t="s">
        <v>337</v>
      </c>
      <c r="K105" t="s">
        <v>338</v>
      </c>
      <c r="L105" t="s">
        <v>920</v>
      </c>
      <c r="M105" t="s">
        <v>921</v>
      </c>
      <c r="U105" t="s">
        <v>110</v>
      </c>
      <c r="V105" s="1">
        <v>40998</v>
      </c>
      <c r="X105" s="1">
        <v>42093</v>
      </c>
      <c r="Y105" s="2">
        <v>41183</v>
      </c>
      <c r="Z105" t="s">
        <v>922</v>
      </c>
      <c r="AA105" t="s">
        <v>111</v>
      </c>
      <c r="AB105" t="s">
        <v>113</v>
      </c>
      <c r="AD105" t="s">
        <v>113</v>
      </c>
      <c r="AF105" t="s">
        <v>113</v>
      </c>
      <c r="AG105" t="s">
        <v>111</v>
      </c>
      <c r="AH105" t="s">
        <v>113</v>
      </c>
      <c r="AI105" t="s">
        <v>114</v>
      </c>
      <c r="AK105" t="s">
        <v>115</v>
      </c>
      <c r="AM105" t="s">
        <v>338</v>
      </c>
      <c r="AN105" t="s">
        <v>113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C105" t="s">
        <v>113</v>
      </c>
      <c r="BE105" t="s">
        <v>113</v>
      </c>
      <c r="BF105" t="s">
        <v>113</v>
      </c>
      <c r="BG105" t="s">
        <v>111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111</v>
      </c>
      <c r="BV105" t="s">
        <v>111</v>
      </c>
      <c r="BW105" t="s">
        <v>113</v>
      </c>
      <c r="BX105" t="s">
        <v>111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111</v>
      </c>
    </row>
    <row r="106" spans="1:100" x14ac:dyDescent="0.3">
      <c r="A106" t="s">
        <v>205</v>
      </c>
      <c r="B106">
        <v>158196</v>
      </c>
      <c r="C106" t="s">
        <v>923</v>
      </c>
      <c r="D106" t="s">
        <v>101</v>
      </c>
      <c r="E106" t="s">
        <v>924</v>
      </c>
      <c r="F106" t="s">
        <v>925</v>
      </c>
      <c r="G106" t="s">
        <v>926</v>
      </c>
      <c r="H106" t="s">
        <v>927</v>
      </c>
      <c r="I106" t="s">
        <v>349</v>
      </c>
      <c r="J106" t="s">
        <v>350</v>
      </c>
      <c r="K106" t="s">
        <v>109</v>
      </c>
      <c r="L106" t="s">
        <v>928</v>
      </c>
      <c r="M106" t="s">
        <v>929</v>
      </c>
      <c r="N106" t="s">
        <v>930</v>
      </c>
      <c r="U106" t="s">
        <v>110</v>
      </c>
      <c r="V106" s="1">
        <v>40998</v>
      </c>
      <c r="X106" s="1">
        <v>42089</v>
      </c>
      <c r="Y106" s="2">
        <v>41183</v>
      </c>
      <c r="Z106" t="s">
        <v>931</v>
      </c>
      <c r="AA106" t="s">
        <v>113</v>
      </c>
      <c r="AB106" t="s">
        <v>113</v>
      </c>
      <c r="AD106" t="s">
        <v>113</v>
      </c>
      <c r="AF106" t="s">
        <v>111</v>
      </c>
      <c r="AG106" t="s">
        <v>113</v>
      </c>
      <c r="AH106" t="s">
        <v>113</v>
      </c>
      <c r="AI106" t="s">
        <v>114</v>
      </c>
      <c r="AK106" t="s">
        <v>115</v>
      </c>
      <c r="AL106" t="s">
        <v>350</v>
      </c>
      <c r="AM106" t="s">
        <v>109</v>
      </c>
      <c r="AN106" t="s">
        <v>113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C106" t="s">
        <v>113</v>
      </c>
      <c r="BE106" t="s">
        <v>113</v>
      </c>
      <c r="BF106" t="s">
        <v>113</v>
      </c>
      <c r="BG106" t="s">
        <v>113</v>
      </c>
      <c r="BH106" t="s">
        <v>113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111</v>
      </c>
      <c r="BV106" t="s">
        <v>111</v>
      </c>
      <c r="BW106" t="s">
        <v>113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</row>
    <row r="107" spans="1:100" x14ac:dyDescent="0.3">
      <c r="A107" t="s">
        <v>932</v>
      </c>
      <c r="B107">
        <v>158199</v>
      </c>
      <c r="C107" t="s">
        <v>933</v>
      </c>
      <c r="D107" t="s">
        <v>101</v>
      </c>
      <c r="E107" t="s">
        <v>934</v>
      </c>
      <c r="F107" t="s">
        <v>935</v>
      </c>
      <c r="G107" t="s">
        <v>936</v>
      </c>
      <c r="H107" t="s">
        <v>937</v>
      </c>
      <c r="I107" t="s">
        <v>938</v>
      </c>
      <c r="J107" t="s">
        <v>939</v>
      </c>
      <c r="K107" t="s">
        <v>109</v>
      </c>
      <c r="L107">
        <v>34108</v>
      </c>
      <c r="M107" t="s">
        <v>940</v>
      </c>
      <c r="N107" t="s">
        <v>941</v>
      </c>
      <c r="O107" t="s">
        <v>942</v>
      </c>
      <c r="P107" t="s">
        <v>943</v>
      </c>
      <c r="Q107" t="s">
        <v>938</v>
      </c>
      <c r="R107" t="s">
        <v>939</v>
      </c>
      <c r="S107" t="s">
        <v>109</v>
      </c>
      <c r="T107">
        <v>34109</v>
      </c>
      <c r="U107" t="s">
        <v>110</v>
      </c>
      <c r="V107" s="1">
        <v>40990</v>
      </c>
      <c r="X107" s="1">
        <v>42418</v>
      </c>
      <c r="Y107" s="2">
        <v>41183</v>
      </c>
      <c r="Z107" t="s">
        <v>944</v>
      </c>
      <c r="AA107" t="s">
        <v>113</v>
      </c>
      <c r="AB107" t="s">
        <v>113</v>
      </c>
      <c r="AD107" t="s">
        <v>113</v>
      </c>
      <c r="AF107" t="s">
        <v>111</v>
      </c>
      <c r="AG107" t="s">
        <v>113</v>
      </c>
      <c r="AH107" t="s">
        <v>113</v>
      </c>
      <c r="AI107" t="s">
        <v>177</v>
      </c>
      <c r="AK107" t="s">
        <v>115</v>
      </c>
      <c r="AL107" t="s">
        <v>126</v>
      </c>
      <c r="AM107" t="s">
        <v>109</v>
      </c>
      <c r="AN107" t="s">
        <v>113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C107" t="s">
        <v>113</v>
      </c>
      <c r="BE107" t="s">
        <v>113</v>
      </c>
      <c r="BF107" t="s">
        <v>113</v>
      </c>
      <c r="BG107" t="s">
        <v>113</v>
      </c>
      <c r="BH107" t="s">
        <v>113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113</v>
      </c>
      <c r="BV107" t="s">
        <v>111</v>
      </c>
      <c r="BW107" t="s">
        <v>113</v>
      </c>
      <c r="BX107" t="s">
        <v>113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</row>
    <row r="108" spans="1:100" x14ac:dyDescent="0.3">
      <c r="A108" t="s">
        <v>116</v>
      </c>
      <c r="B108">
        <v>158233</v>
      </c>
      <c r="C108" t="s">
        <v>945</v>
      </c>
      <c r="D108" t="s">
        <v>101</v>
      </c>
      <c r="E108" t="s">
        <v>946</v>
      </c>
      <c r="F108" t="s">
        <v>947</v>
      </c>
      <c r="G108" t="s">
        <v>948</v>
      </c>
      <c r="H108" t="s">
        <v>949</v>
      </c>
      <c r="I108" t="s">
        <v>121</v>
      </c>
      <c r="J108" t="s">
        <v>122</v>
      </c>
      <c r="K108" t="s">
        <v>109</v>
      </c>
      <c r="L108">
        <v>10019</v>
      </c>
      <c r="M108" t="s">
        <v>950</v>
      </c>
      <c r="N108" t="s">
        <v>951</v>
      </c>
      <c r="U108" t="s">
        <v>110</v>
      </c>
      <c r="V108" s="1">
        <v>40998</v>
      </c>
      <c r="X108" s="1">
        <v>42094</v>
      </c>
      <c r="Y108" s="2">
        <v>41183</v>
      </c>
      <c r="Z108" t="s">
        <v>952</v>
      </c>
      <c r="AA108" t="s">
        <v>113</v>
      </c>
      <c r="AB108" t="s">
        <v>113</v>
      </c>
      <c r="AD108" t="s">
        <v>113</v>
      </c>
      <c r="AF108" t="s">
        <v>113</v>
      </c>
      <c r="AG108" t="s">
        <v>111</v>
      </c>
      <c r="AH108" t="s">
        <v>113</v>
      </c>
      <c r="AI108" t="s">
        <v>177</v>
      </c>
      <c r="AK108" t="s">
        <v>115</v>
      </c>
      <c r="AL108" t="s">
        <v>126</v>
      </c>
      <c r="AM108" t="s">
        <v>109</v>
      </c>
      <c r="AN108" t="s">
        <v>113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C108" t="s">
        <v>113</v>
      </c>
      <c r="BE108" t="s">
        <v>113</v>
      </c>
      <c r="BF108" t="s">
        <v>113</v>
      </c>
      <c r="BG108" t="s">
        <v>111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111</v>
      </c>
      <c r="BV108" t="s">
        <v>111</v>
      </c>
      <c r="BW108" t="s">
        <v>113</v>
      </c>
      <c r="BX108" t="s">
        <v>113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</row>
    <row r="109" spans="1:100" x14ac:dyDescent="0.3">
      <c r="A109" t="s">
        <v>226</v>
      </c>
      <c r="B109">
        <v>158261</v>
      </c>
      <c r="C109" t="s">
        <v>953</v>
      </c>
      <c r="D109" t="s">
        <v>101</v>
      </c>
      <c r="E109" t="s">
        <v>954</v>
      </c>
      <c r="F109" t="s">
        <v>954</v>
      </c>
      <c r="G109" t="s">
        <v>955</v>
      </c>
      <c r="H109" t="s">
        <v>956</v>
      </c>
      <c r="I109" t="s">
        <v>957</v>
      </c>
      <c r="K109" t="s">
        <v>958</v>
      </c>
      <c r="L109" t="s">
        <v>959</v>
      </c>
      <c r="M109" t="s">
        <v>960</v>
      </c>
      <c r="N109" t="s">
        <v>961</v>
      </c>
      <c r="U109" t="s">
        <v>110</v>
      </c>
      <c r="V109" s="1">
        <v>40998</v>
      </c>
      <c r="X109" s="1">
        <v>42093</v>
      </c>
      <c r="Y109" s="2">
        <v>41183</v>
      </c>
      <c r="Z109" t="s">
        <v>922</v>
      </c>
      <c r="AA109" t="s">
        <v>111</v>
      </c>
      <c r="AB109" t="s">
        <v>113</v>
      </c>
      <c r="AD109" t="s">
        <v>113</v>
      </c>
      <c r="AF109" t="s">
        <v>113</v>
      </c>
      <c r="AG109" t="s">
        <v>111</v>
      </c>
      <c r="AH109" t="s">
        <v>113</v>
      </c>
      <c r="AI109" t="s">
        <v>114</v>
      </c>
      <c r="AK109" t="s">
        <v>115</v>
      </c>
      <c r="AM109" t="s">
        <v>958</v>
      </c>
      <c r="AN109" t="s">
        <v>113</v>
      </c>
      <c r="AO109" t="s">
        <v>113</v>
      </c>
      <c r="AP109" t="s">
        <v>113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C109" t="s">
        <v>113</v>
      </c>
      <c r="BE109" t="s">
        <v>113</v>
      </c>
      <c r="BF109" t="s">
        <v>113</v>
      </c>
      <c r="BG109" t="s">
        <v>111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111</v>
      </c>
      <c r="BW109" t="s">
        <v>111</v>
      </c>
      <c r="BX109" t="s">
        <v>111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111</v>
      </c>
    </row>
    <row r="110" spans="1:100" x14ac:dyDescent="0.3">
      <c r="A110" t="s">
        <v>226</v>
      </c>
      <c r="B110">
        <v>158277</v>
      </c>
      <c r="C110" t="s">
        <v>962</v>
      </c>
      <c r="D110" t="s">
        <v>101</v>
      </c>
      <c r="E110" t="s">
        <v>963</v>
      </c>
      <c r="F110" t="s">
        <v>963</v>
      </c>
      <c r="G110" t="s">
        <v>964</v>
      </c>
      <c r="I110" t="s">
        <v>337</v>
      </c>
      <c r="K110" t="s">
        <v>338</v>
      </c>
      <c r="L110" t="s">
        <v>965</v>
      </c>
      <c r="M110">
        <v>442032064500</v>
      </c>
      <c r="N110">
        <v>442032064591</v>
      </c>
      <c r="U110" t="s">
        <v>110</v>
      </c>
      <c r="V110" s="1">
        <v>40997</v>
      </c>
      <c r="X110" s="1">
        <v>42094</v>
      </c>
      <c r="Y110" s="2">
        <v>41183</v>
      </c>
      <c r="Z110" t="s">
        <v>966</v>
      </c>
      <c r="AA110" t="s">
        <v>111</v>
      </c>
      <c r="AB110" t="s">
        <v>113</v>
      </c>
      <c r="AD110" t="s">
        <v>113</v>
      </c>
      <c r="AE110" t="s">
        <v>967</v>
      </c>
      <c r="AF110" t="s">
        <v>113</v>
      </c>
      <c r="AG110" t="s">
        <v>111</v>
      </c>
      <c r="AH110" t="s">
        <v>113</v>
      </c>
      <c r="AI110" t="s">
        <v>114</v>
      </c>
      <c r="AK110" t="s">
        <v>115</v>
      </c>
      <c r="AM110" t="s">
        <v>338</v>
      </c>
      <c r="AN110" t="s">
        <v>113</v>
      </c>
      <c r="AO110" t="s">
        <v>113</v>
      </c>
      <c r="AP110" t="s">
        <v>111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C110" t="s">
        <v>111</v>
      </c>
      <c r="BD110" t="s">
        <v>113</v>
      </c>
      <c r="BE110" t="s">
        <v>111</v>
      </c>
      <c r="BF110" t="s">
        <v>111</v>
      </c>
      <c r="BG110" t="s">
        <v>111</v>
      </c>
      <c r="BH110" t="s">
        <v>113</v>
      </c>
      <c r="BI110" t="s">
        <v>113</v>
      </c>
      <c r="BJ110" t="s">
        <v>113</v>
      </c>
      <c r="BK110" t="s">
        <v>111</v>
      </c>
      <c r="BL110" t="s">
        <v>113</v>
      </c>
      <c r="BM110" t="s">
        <v>111</v>
      </c>
      <c r="BN110" t="s">
        <v>111</v>
      </c>
      <c r="BO110" t="s">
        <v>113</v>
      </c>
      <c r="BP110" t="s">
        <v>113</v>
      </c>
      <c r="BQ110" t="s">
        <v>111</v>
      </c>
      <c r="BR110" t="s">
        <v>111</v>
      </c>
      <c r="BS110" t="s">
        <v>111</v>
      </c>
      <c r="BT110" t="s">
        <v>111</v>
      </c>
      <c r="BU110" t="s">
        <v>111</v>
      </c>
      <c r="BV110" t="s">
        <v>111</v>
      </c>
      <c r="BW110" t="s">
        <v>113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111</v>
      </c>
      <c r="CE110" t="s">
        <v>113</v>
      </c>
      <c r="CF110" t="s">
        <v>111</v>
      </c>
      <c r="CG110" t="s">
        <v>111</v>
      </c>
      <c r="CH110" t="s">
        <v>113</v>
      </c>
      <c r="CI110" t="s">
        <v>111</v>
      </c>
      <c r="CJ110" t="s">
        <v>113</v>
      </c>
      <c r="CK110" t="s">
        <v>111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</row>
    <row r="111" spans="1:100" x14ac:dyDescent="0.3">
      <c r="A111" t="s">
        <v>99</v>
      </c>
      <c r="B111">
        <v>158326</v>
      </c>
      <c r="C111" t="s">
        <v>968</v>
      </c>
      <c r="D111" t="s">
        <v>101</v>
      </c>
      <c r="E111" t="s">
        <v>969</v>
      </c>
      <c r="F111" t="s">
        <v>969</v>
      </c>
      <c r="G111" t="s">
        <v>970</v>
      </c>
      <c r="H111" t="s">
        <v>971</v>
      </c>
      <c r="I111" t="s">
        <v>972</v>
      </c>
      <c r="J111" t="s">
        <v>134</v>
      </c>
      <c r="K111" t="s">
        <v>109</v>
      </c>
      <c r="L111">
        <v>6854</v>
      </c>
      <c r="M111" t="s">
        <v>973</v>
      </c>
      <c r="N111" t="s">
        <v>145</v>
      </c>
      <c r="U111" t="s">
        <v>110</v>
      </c>
      <c r="V111" s="1">
        <v>40997</v>
      </c>
      <c r="X111" s="1">
        <v>42093</v>
      </c>
      <c r="Y111" s="2">
        <v>41183</v>
      </c>
      <c r="Z111" t="s">
        <v>974</v>
      </c>
      <c r="AA111" t="s">
        <v>113</v>
      </c>
      <c r="AB111" t="s">
        <v>113</v>
      </c>
      <c r="AD111" t="s">
        <v>113</v>
      </c>
      <c r="AF111" t="s">
        <v>113</v>
      </c>
      <c r="AG111" t="s">
        <v>111</v>
      </c>
      <c r="AH111" t="s">
        <v>113</v>
      </c>
      <c r="AI111" t="s">
        <v>177</v>
      </c>
      <c r="AK111" t="s">
        <v>115</v>
      </c>
      <c r="AL111" t="s">
        <v>126</v>
      </c>
      <c r="AM111" t="s">
        <v>109</v>
      </c>
      <c r="AN111" t="s">
        <v>113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C111" t="s">
        <v>113</v>
      </c>
      <c r="BE111" t="s">
        <v>113</v>
      </c>
      <c r="BF111" t="s">
        <v>113</v>
      </c>
      <c r="BG111" t="s">
        <v>113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111</v>
      </c>
      <c r="BV111" t="s">
        <v>111</v>
      </c>
      <c r="BW111" t="s">
        <v>113</v>
      </c>
      <c r="BX111" t="s">
        <v>113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</row>
    <row r="112" spans="1:100" x14ac:dyDescent="0.3">
      <c r="A112" t="s">
        <v>99</v>
      </c>
      <c r="B112">
        <v>158333</v>
      </c>
      <c r="C112" t="s">
        <v>975</v>
      </c>
      <c r="D112" t="s">
        <v>101</v>
      </c>
      <c r="E112" t="s">
        <v>976</v>
      </c>
      <c r="F112" t="s">
        <v>977</v>
      </c>
      <c r="G112" t="s">
        <v>978</v>
      </c>
      <c r="H112" t="s">
        <v>895</v>
      </c>
      <c r="I112" t="s">
        <v>266</v>
      </c>
      <c r="J112" t="s">
        <v>134</v>
      </c>
      <c r="K112" t="s">
        <v>109</v>
      </c>
      <c r="L112">
        <v>6901</v>
      </c>
      <c r="M112" t="s">
        <v>979</v>
      </c>
      <c r="N112" t="s">
        <v>980</v>
      </c>
      <c r="O112" t="s">
        <v>978</v>
      </c>
      <c r="P112" t="s">
        <v>895</v>
      </c>
      <c r="Q112" t="s">
        <v>266</v>
      </c>
      <c r="R112" t="s">
        <v>134</v>
      </c>
      <c r="S112" t="s">
        <v>109</v>
      </c>
      <c r="T112">
        <v>6901</v>
      </c>
      <c r="U112" t="s">
        <v>110</v>
      </c>
      <c r="V112" s="1">
        <v>41365</v>
      </c>
      <c r="X112" s="1">
        <v>42094</v>
      </c>
      <c r="Y112" s="2">
        <v>41183</v>
      </c>
      <c r="Z112" t="s">
        <v>981</v>
      </c>
      <c r="AA112" t="s">
        <v>113</v>
      </c>
      <c r="AB112" t="s">
        <v>113</v>
      </c>
      <c r="AD112" t="s">
        <v>113</v>
      </c>
      <c r="AF112" t="s">
        <v>111</v>
      </c>
      <c r="AG112" t="s">
        <v>113</v>
      </c>
      <c r="AH112" t="s">
        <v>113</v>
      </c>
      <c r="AI112" t="s">
        <v>177</v>
      </c>
      <c r="AK112" t="s">
        <v>115</v>
      </c>
      <c r="AL112" t="s">
        <v>126</v>
      </c>
      <c r="AM112" t="s">
        <v>109</v>
      </c>
      <c r="AN112" t="s">
        <v>113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C112" t="s">
        <v>113</v>
      </c>
      <c r="BE112" t="s">
        <v>113</v>
      </c>
      <c r="BF112" t="s">
        <v>113</v>
      </c>
      <c r="BG112" t="s">
        <v>111</v>
      </c>
      <c r="BH112" t="s">
        <v>113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111</v>
      </c>
      <c r="BV112" t="s">
        <v>111</v>
      </c>
      <c r="BW112" t="s">
        <v>113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</row>
    <row r="113" spans="1:100" x14ac:dyDescent="0.3">
      <c r="A113" t="s">
        <v>254</v>
      </c>
      <c r="B113">
        <v>158362</v>
      </c>
      <c r="C113" t="s">
        <v>982</v>
      </c>
      <c r="D113" t="s">
        <v>101</v>
      </c>
      <c r="E113" t="s">
        <v>983</v>
      </c>
      <c r="F113" t="s">
        <v>983</v>
      </c>
      <c r="M113" t="s">
        <v>984</v>
      </c>
      <c r="N113" t="s">
        <v>985</v>
      </c>
      <c r="U113" t="s">
        <v>110</v>
      </c>
      <c r="V113" s="1">
        <v>40976</v>
      </c>
      <c r="X113" s="1">
        <v>42411</v>
      </c>
      <c r="Y113" s="2">
        <v>41183</v>
      </c>
      <c r="Z113" t="s">
        <v>986</v>
      </c>
      <c r="AA113" t="s">
        <v>113</v>
      </c>
      <c r="AB113" t="s">
        <v>113</v>
      </c>
      <c r="AD113" t="s">
        <v>113</v>
      </c>
      <c r="AF113" t="s">
        <v>113</v>
      </c>
      <c r="AG113" t="s">
        <v>111</v>
      </c>
      <c r="AH113" t="s">
        <v>113</v>
      </c>
      <c r="AI113" t="s">
        <v>177</v>
      </c>
      <c r="AK113" t="s">
        <v>115</v>
      </c>
      <c r="AL113" t="s">
        <v>154</v>
      </c>
      <c r="AM113" t="s">
        <v>109</v>
      </c>
      <c r="AN113" t="s">
        <v>113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C113" t="s">
        <v>113</v>
      </c>
      <c r="BE113" t="s">
        <v>113</v>
      </c>
      <c r="BF113" t="s">
        <v>113</v>
      </c>
      <c r="BG113" t="s">
        <v>113</v>
      </c>
      <c r="BH113" t="s">
        <v>113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113</v>
      </c>
      <c r="BV113" t="s">
        <v>111</v>
      </c>
      <c r="BW113" t="s">
        <v>113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</row>
    <row r="114" spans="1:100" x14ac:dyDescent="0.3">
      <c r="A114" t="s">
        <v>167</v>
      </c>
      <c r="B114">
        <v>158461</v>
      </c>
      <c r="C114" t="s">
        <v>987</v>
      </c>
      <c r="D114" t="s">
        <v>101</v>
      </c>
      <c r="E114" t="s">
        <v>988</v>
      </c>
      <c r="F114" t="s">
        <v>988</v>
      </c>
      <c r="G114" t="s">
        <v>989</v>
      </c>
      <c r="H114" t="s">
        <v>990</v>
      </c>
      <c r="I114" t="s">
        <v>991</v>
      </c>
      <c r="J114" t="s">
        <v>992</v>
      </c>
      <c r="K114" t="s">
        <v>109</v>
      </c>
      <c r="L114" t="s">
        <v>993</v>
      </c>
      <c r="M114" t="s">
        <v>994</v>
      </c>
      <c r="N114" t="s">
        <v>995</v>
      </c>
      <c r="U114" t="s">
        <v>110</v>
      </c>
      <c r="V114" s="1">
        <v>40997</v>
      </c>
      <c r="X114" s="1">
        <v>42191</v>
      </c>
      <c r="Y114" s="2">
        <v>41183</v>
      </c>
      <c r="Z114" t="s">
        <v>996</v>
      </c>
      <c r="AA114" t="s">
        <v>113</v>
      </c>
      <c r="AB114" t="s">
        <v>113</v>
      </c>
      <c r="AD114" t="s">
        <v>113</v>
      </c>
      <c r="AF114" t="s">
        <v>113</v>
      </c>
      <c r="AG114" t="s">
        <v>111</v>
      </c>
      <c r="AH114" t="s">
        <v>113</v>
      </c>
      <c r="AI114" t="s">
        <v>177</v>
      </c>
      <c r="AK114" t="s">
        <v>115</v>
      </c>
      <c r="AL114" t="s">
        <v>992</v>
      </c>
      <c r="AM114" t="s">
        <v>109</v>
      </c>
      <c r="AN114" t="s">
        <v>113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C114" t="s">
        <v>113</v>
      </c>
      <c r="BE114" t="s">
        <v>113</v>
      </c>
      <c r="BF114" t="s">
        <v>113</v>
      </c>
      <c r="BG114" t="s">
        <v>113</v>
      </c>
      <c r="BH114" t="s">
        <v>113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111</v>
      </c>
      <c r="BP114" t="s">
        <v>111</v>
      </c>
      <c r="BQ114" t="s">
        <v>113</v>
      </c>
      <c r="BR114" t="s">
        <v>113</v>
      </c>
      <c r="BS114" t="s">
        <v>113</v>
      </c>
      <c r="BT114" t="s">
        <v>113</v>
      </c>
      <c r="BU114" t="s">
        <v>111</v>
      </c>
      <c r="BV114" t="s">
        <v>111</v>
      </c>
      <c r="BW114" t="s">
        <v>113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</row>
    <row r="115" spans="1:100" x14ac:dyDescent="0.3">
      <c r="A115" t="s">
        <v>205</v>
      </c>
      <c r="B115">
        <v>158592</v>
      </c>
      <c r="C115" t="s">
        <v>997</v>
      </c>
      <c r="D115" t="s">
        <v>101</v>
      </c>
      <c r="E115" t="s">
        <v>998</v>
      </c>
      <c r="F115" t="s">
        <v>999</v>
      </c>
      <c r="M115" t="s">
        <v>1000</v>
      </c>
      <c r="N115" t="s">
        <v>1001</v>
      </c>
      <c r="O115" t="s">
        <v>1002</v>
      </c>
      <c r="P115" t="s">
        <v>1003</v>
      </c>
      <c r="Q115" t="s">
        <v>1004</v>
      </c>
      <c r="R115" t="s">
        <v>625</v>
      </c>
      <c r="S115" t="s">
        <v>109</v>
      </c>
      <c r="T115">
        <v>55318</v>
      </c>
      <c r="U115" t="s">
        <v>110</v>
      </c>
      <c r="V115" s="1">
        <v>40990</v>
      </c>
      <c r="X115" s="1">
        <v>42093</v>
      </c>
      <c r="Y115" s="2">
        <v>41183</v>
      </c>
      <c r="Z115" t="s">
        <v>1005</v>
      </c>
      <c r="AA115" t="s">
        <v>113</v>
      </c>
      <c r="AB115" t="s">
        <v>113</v>
      </c>
      <c r="AD115" t="s">
        <v>113</v>
      </c>
      <c r="AF115" t="s">
        <v>113</v>
      </c>
      <c r="AG115" t="s">
        <v>111</v>
      </c>
      <c r="AH115" t="s">
        <v>113</v>
      </c>
      <c r="AI115" t="s">
        <v>177</v>
      </c>
      <c r="AK115" t="s">
        <v>115</v>
      </c>
      <c r="AL115" t="s">
        <v>126</v>
      </c>
      <c r="AM115" t="s">
        <v>109</v>
      </c>
      <c r="AN115" t="s">
        <v>113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C115" t="s">
        <v>111</v>
      </c>
      <c r="BD115" t="s">
        <v>113</v>
      </c>
      <c r="BE115" t="s">
        <v>113</v>
      </c>
      <c r="BF115" t="s">
        <v>113</v>
      </c>
      <c r="BG115" t="s">
        <v>113</v>
      </c>
      <c r="BH115" t="s">
        <v>113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111</v>
      </c>
      <c r="BW115" t="s">
        <v>113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</row>
    <row r="116" spans="1:100" x14ac:dyDescent="0.3">
      <c r="A116" t="s">
        <v>136</v>
      </c>
      <c r="B116">
        <v>158642</v>
      </c>
      <c r="C116" t="s">
        <v>1006</v>
      </c>
      <c r="D116" t="s">
        <v>101</v>
      </c>
      <c r="E116" t="s">
        <v>1007</v>
      </c>
      <c r="F116" t="s">
        <v>1007</v>
      </c>
      <c r="G116" t="s">
        <v>1008</v>
      </c>
      <c r="H116" t="s">
        <v>366</v>
      </c>
      <c r="I116" t="s">
        <v>1009</v>
      </c>
      <c r="J116" t="s">
        <v>1010</v>
      </c>
      <c r="K116" t="s">
        <v>109</v>
      </c>
      <c r="L116">
        <v>23060</v>
      </c>
      <c r="M116" t="s">
        <v>1011</v>
      </c>
      <c r="N116" t="s">
        <v>1012</v>
      </c>
      <c r="U116" t="s">
        <v>110</v>
      </c>
      <c r="V116" s="1">
        <v>42044</v>
      </c>
      <c r="X116" s="1">
        <v>42044</v>
      </c>
      <c r="Y116" s="2">
        <v>41183</v>
      </c>
      <c r="Z116" t="s">
        <v>1013</v>
      </c>
      <c r="AA116" t="s">
        <v>113</v>
      </c>
      <c r="AB116" t="s">
        <v>113</v>
      </c>
      <c r="AD116" t="s">
        <v>113</v>
      </c>
      <c r="AF116" t="s">
        <v>113</v>
      </c>
      <c r="AG116" t="s">
        <v>111</v>
      </c>
      <c r="AH116" t="s">
        <v>113</v>
      </c>
      <c r="AI116" t="s">
        <v>177</v>
      </c>
      <c r="AK116" t="s">
        <v>115</v>
      </c>
      <c r="AL116" t="s">
        <v>1010</v>
      </c>
      <c r="AM116" t="s">
        <v>109</v>
      </c>
      <c r="AN116" t="s">
        <v>113</v>
      </c>
      <c r="AO116" t="s">
        <v>113</v>
      </c>
      <c r="AP116" t="s">
        <v>113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C116" t="s">
        <v>113</v>
      </c>
      <c r="BE116" t="s">
        <v>113</v>
      </c>
      <c r="BF116" t="s">
        <v>113</v>
      </c>
      <c r="BG116" t="s">
        <v>113</v>
      </c>
      <c r="BH116" t="s">
        <v>113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111</v>
      </c>
      <c r="BR116" t="s">
        <v>113</v>
      </c>
      <c r="BS116" t="s">
        <v>111</v>
      </c>
      <c r="BT116" t="s">
        <v>113</v>
      </c>
      <c r="BU116" t="s">
        <v>113</v>
      </c>
      <c r="BV116" t="s">
        <v>111</v>
      </c>
      <c r="BW116" t="s">
        <v>113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</row>
    <row r="117" spans="1:100" x14ac:dyDescent="0.3">
      <c r="A117" t="s">
        <v>116</v>
      </c>
      <c r="B117">
        <v>158652</v>
      </c>
      <c r="C117" t="s">
        <v>1014</v>
      </c>
      <c r="D117" t="s">
        <v>101</v>
      </c>
      <c r="E117" t="s">
        <v>1015</v>
      </c>
      <c r="F117" t="s">
        <v>1015</v>
      </c>
      <c r="G117" t="s">
        <v>1016</v>
      </c>
      <c r="H117" t="s">
        <v>1017</v>
      </c>
      <c r="I117" t="s">
        <v>121</v>
      </c>
      <c r="J117" t="s">
        <v>122</v>
      </c>
      <c r="K117" t="s">
        <v>109</v>
      </c>
      <c r="L117">
        <v>10003</v>
      </c>
      <c r="M117" t="s">
        <v>1018</v>
      </c>
      <c r="U117" t="s">
        <v>110</v>
      </c>
      <c r="V117" s="1">
        <v>42038</v>
      </c>
      <c r="X117" s="1">
        <v>42377</v>
      </c>
      <c r="Y117" s="2">
        <v>41183</v>
      </c>
      <c r="Z117" t="s">
        <v>1019</v>
      </c>
      <c r="AA117" t="s">
        <v>113</v>
      </c>
      <c r="AB117" t="s">
        <v>113</v>
      </c>
      <c r="AD117" t="s">
        <v>113</v>
      </c>
      <c r="AF117" t="s">
        <v>113</v>
      </c>
      <c r="AG117" t="s">
        <v>111</v>
      </c>
      <c r="AH117" t="s">
        <v>113</v>
      </c>
      <c r="AI117" t="s">
        <v>177</v>
      </c>
      <c r="AK117" t="s">
        <v>115</v>
      </c>
      <c r="AL117" t="s">
        <v>126</v>
      </c>
      <c r="AM117" t="s">
        <v>109</v>
      </c>
      <c r="AN117" t="s">
        <v>113</v>
      </c>
      <c r="AO117" t="s">
        <v>113</v>
      </c>
      <c r="AP117" t="s">
        <v>111</v>
      </c>
      <c r="AQ117" t="s">
        <v>113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C117" t="s">
        <v>113</v>
      </c>
      <c r="BE117" t="s">
        <v>113</v>
      </c>
      <c r="BF117" t="s">
        <v>113</v>
      </c>
      <c r="BG117" t="s">
        <v>113</v>
      </c>
      <c r="BH117" t="s">
        <v>113</v>
      </c>
      <c r="BI117" t="s">
        <v>113</v>
      </c>
      <c r="BJ117" t="s">
        <v>113</v>
      </c>
      <c r="BK117" t="s">
        <v>111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111</v>
      </c>
      <c r="BV117" t="s">
        <v>111</v>
      </c>
      <c r="BW117" t="s">
        <v>113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</row>
    <row r="118" spans="1:100" x14ac:dyDescent="0.3">
      <c r="A118" t="s">
        <v>932</v>
      </c>
      <c r="B118">
        <v>158727</v>
      </c>
      <c r="C118" t="s">
        <v>1020</v>
      </c>
      <c r="D118" t="s">
        <v>101</v>
      </c>
      <c r="E118" t="s">
        <v>1021</v>
      </c>
      <c r="F118" t="s">
        <v>1021</v>
      </c>
      <c r="G118" t="s">
        <v>1022</v>
      </c>
      <c r="H118" t="s">
        <v>1023</v>
      </c>
      <c r="I118" t="s">
        <v>1024</v>
      </c>
      <c r="J118" t="s">
        <v>939</v>
      </c>
      <c r="K118" t="s">
        <v>109</v>
      </c>
      <c r="L118">
        <v>33410</v>
      </c>
      <c r="M118" t="s">
        <v>1025</v>
      </c>
      <c r="N118" t="s">
        <v>1026</v>
      </c>
      <c r="U118" t="s">
        <v>110</v>
      </c>
      <c r="V118" s="1">
        <v>41054</v>
      </c>
      <c r="X118" s="1">
        <v>42062</v>
      </c>
      <c r="Y118" s="2">
        <v>41183</v>
      </c>
      <c r="Z118" t="s">
        <v>1027</v>
      </c>
      <c r="AA118" t="s">
        <v>113</v>
      </c>
      <c r="AB118" t="s">
        <v>113</v>
      </c>
      <c r="AD118" t="s">
        <v>113</v>
      </c>
      <c r="AF118" t="s">
        <v>113</v>
      </c>
      <c r="AG118" t="s">
        <v>111</v>
      </c>
      <c r="AH118" t="s">
        <v>113</v>
      </c>
      <c r="AI118" t="s">
        <v>177</v>
      </c>
      <c r="AK118" t="s">
        <v>115</v>
      </c>
      <c r="AL118" t="s">
        <v>939</v>
      </c>
      <c r="AM118" t="s">
        <v>109</v>
      </c>
      <c r="AN118" t="s">
        <v>113</v>
      </c>
      <c r="AO118" t="s">
        <v>113</v>
      </c>
      <c r="AP118" t="s">
        <v>113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C118" t="s">
        <v>113</v>
      </c>
      <c r="BE118" t="s">
        <v>113</v>
      </c>
      <c r="BF118" t="s">
        <v>113</v>
      </c>
      <c r="BG118" t="s">
        <v>113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113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</row>
    <row r="119" spans="1:100" x14ac:dyDescent="0.3">
      <c r="A119" t="s">
        <v>226</v>
      </c>
      <c r="B119">
        <v>158925</v>
      </c>
      <c r="C119" t="s">
        <v>1028</v>
      </c>
      <c r="D119" t="s">
        <v>101</v>
      </c>
      <c r="E119" t="s">
        <v>1029</v>
      </c>
      <c r="F119" t="s">
        <v>1029</v>
      </c>
      <c r="G119" t="s">
        <v>1030</v>
      </c>
      <c r="H119" t="s">
        <v>1031</v>
      </c>
      <c r="I119" t="s">
        <v>479</v>
      </c>
      <c r="K119" t="s">
        <v>480</v>
      </c>
      <c r="M119" t="s">
        <v>1032</v>
      </c>
      <c r="N119" t="s">
        <v>1033</v>
      </c>
      <c r="U119" t="s">
        <v>110</v>
      </c>
      <c r="V119" s="1">
        <v>41927</v>
      </c>
      <c r="X119" s="1">
        <v>42396</v>
      </c>
      <c r="Y119" s="2">
        <v>41183</v>
      </c>
      <c r="Z119" t="s">
        <v>1034</v>
      </c>
      <c r="AA119" t="s">
        <v>111</v>
      </c>
      <c r="AB119" t="s">
        <v>113</v>
      </c>
      <c r="AD119" t="s">
        <v>113</v>
      </c>
      <c r="AF119" t="s">
        <v>113</v>
      </c>
      <c r="AG119" t="s">
        <v>111</v>
      </c>
      <c r="AH119" t="s">
        <v>113</v>
      </c>
      <c r="AI119" t="s">
        <v>177</v>
      </c>
      <c r="AK119" t="s">
        <v>115</v>
      </c>
      <c r="AM119" t="s">
        <v>480</v>
      </c>
      <c r="AN119" t="s">
        <v>113</v>
      </c>
      <c r="AO119" t="s">
        <v>113</v>
      </c>
      <c r="AP119" t="s">
        <v>111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C119" t="s">
        <v>113</v>
      </c>
      <c r="BE119" t="s">
        <v>113</v>
      </c>
      <c r="BF119" t="s">
        <v>113</v>
      </c>
      <c r="BG119" t="s">
        <v>111</v>
      </c>
      <c r="BH119" t="s">
        <v>113</v>
      </c>
      <c r="BI119" t="s">
        <v>113</v>
      </c>
      <c r="BJ119" t="s">
        <v>113</v>
      </c>
      <c r="BK119" t="s">
        <v>111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111</v>
      </c>
      <c r="BV119" t="s">
        <v>111</v>
      </c>
      <c r="BW119" t="s">
        <v>113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</row>
    <row r="120" spans="1:100" x14ac:dyDescent="0.3">
      <c r="A120" t="s">
        <v>254</v>
      </c>
      <c r="B120">
        <v>158947</v>
      </c>
      <c r="C120" t="s">
        <v>1035</v>
      </c>
      <c r="D120" t="s">
        <v>101</v>
      </c>
      <c r="E120" t="s">
        <v>1036</v>
      </c>
      <c r="F120" t="s">
        <v>1037</v>
      </c>
      <c r="G120" t="s">
        <v>1038</v>
      </c>
      <c r="H120" t="s">
        <v>804</v>
      </c>
      <c r="I120" t="s">
        <v>1039</v>
      </c>
      <c r="J120" t="s">
        <v>154</v>
      </c>
      <c r="K120" t="s">
        <v>109</v>
      </c>
      <c r="L120">
        <v>90401</v>
      </c>
      <c r="M120" t="s">
        <v>1040</v>
      </c>
      <c r="U120" t="s">
        <v>110</v>
      </c>
      <c r="V120" s="1">
        <v>40998</v>
      </c>
      <c r="X120" s="1">
        <v>42090</v>
      </c>
      <c r="Y120" s="2">
        <v>41183</v>
      </c>
      <c r="Z120" t="s">
        <v>1041</v>
      </c>
      <c r="AA120" t="s">
        <v>113</v>
      </c>
      <c r="AB120" t="s">
        <v>113</v>
      </c>
      <c r="AD120" t="s">
        <v>113</v>
      </c>
      <c r="AF120" t="s">
        <v>111</v>
      </c>
      <c r="AG120" t="s">
        <v>113</v>
      </c>
      <c r="AH120" t="s">
        <v>113</v>
      </c>
      <c r="AI120" t="s">
        <v>114</v>
      </c>
      <c r="AK120" t="s">
        <v>115</v>
      </c>
      <c r="AL120" t="s">
        <v>126</v>
      </c>
      <c r="AM120" t="s">
        <v>109</v>
      </c>
      <c r="AN120" t="s">
        <v>113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C120" t="s">
        <v>113</v>
      </c>
      <c r="BE120" t="s">
        <v>113</v>
      </c>
      <c r="BF120" t="s">
        <v>113</v>
      </c>
      <c r="BG120" t="s">
        <v>111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111</v>
      </c>
      <c r="BV120" t="s">
        <v>111</v>
      </c>
      <c r="BW120" t="s">
        <v>113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</row>
    <row r="121" spans="1:100" x14ac:dyDescent="0.3">
      <c r="A121" t="s">
        <v>99</v>
      </c>
      <c r="B121">
        <v>158975</v>
      </c>
      <c r="C121" t="s">
        <v>1042</v>
      </c>
      <c r="D121" t="s">
        <v>101</v>
      </c>
      <c r="E121" t="s">
        <v>1043</v>
      </c>
      <c r="F121" t="s">
        <v>1044</v>
      </c>
      <c r="G121" t="s">
        <v>1045</v>
      </c>
      <c r="I121" t="s">
        <v>805</v>
      </c>
      <c r="J121" t="s">
        <v>134</v>
      </c>
      <c r="K121" t="s">
        <v>109</v>
      </c>
      <c r="L121">
        <v>6830</v>
      </c>
      <c r="M121" t="s">
        <v>1046</v>
      </c>
      <c r="N121" t="s">
        <v>1047</v>
      </c>
      <c r="U121" t="s">
        <v>110</v>
      </c>
      <c r="V121" s="1">
        <v>40997</v>
      </c>
      <c r="X121" s="1">
        <v>42054</v>
      </c>
      <c r="Y121" s="2">
        <v>41183</v>
      </c>
      <c r="Z121" t="s">
        <v>1048</v>
      </c>
      <c r="AA121" t="s">
        <v>113</v>
      </c>
      <c r="AB121" t="s">
        <v>113</v>
      </c>
      <c r="AD121" t="s">
        <v>113</v>
      </c>
      <c r="AF121" t="s">
        <v>113</v>
      </c>
      <c r="AG121" t="s">
        <v>111</v>
      </c>
      <c r="AH121" t="s">
        <v>113</v>
      </c>
      <c r="AI121" t="s">
        <v>177</v>
      </c>
      <c r="AK121" t="s">
        <v>115</v>
      </c>
      <c r="AL121" t="s">
        <v>126</v>
      </c>
      <c r="AM121" t="s">
        <v>109</v>
      </c>
      <c r="AN121" t="s">
        <v>113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C121" t="s">
        <v>113</v>
      </c>
      <c r="BE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111</v>
      </c>
      <c r="BV121" t="s">
        <v>111</v>
      </c>
      <c r="BW121" t="s">
        <v>113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</row>
    <row r="122" spans="1:100" x14ac:dyDescent="0.3">
      <c r="A122" t="s">
        <v>226</v>
      </c>
      <c r="B122">
        <v>159108</v>
      </c>
      <c r="C122" t="s">
        <v>1049</v>
      </c>
      <c r="D122" t="s">
        <v>101</v>
      </c>
      <c r="E122" t="s">
        <v>1050</v>
      </c>
      <c r="F122" t="s">
        <v>1051</v>
      </c>
      <c r="G122" t="s">
        <v>1052</v>
      </c>
      <c r="H122" t="s">
        <v>337</v>
      </c>
      <c r="I122" t="s">
        <v>337</v>
      </c>
      <c r="K122" t="s">
        <v>338</v>
      </c>
      <c r="L122" t="s">
        <v>1053</v>
      </c>
      <c r="M122" t="s">
        <v>1054</v>
      </c>
      <c r="U122" t="s">
        <v>110</v>
      </c>
      <c r="V122" s="1">
        <v>40939</v>
      </c>
      <c r="X122" s="1">
        <v>42258</v>
      </c>
      <c r="Y122" s="2">
        <v>41183</v>
      </c>
      <c r="Z122" t="s">
        <v>1055</v>
      </c>
      <c r="AA122" t="s">
        <v>111</v>
      </c>
      <c r="AB122" t="s">
        <v>113</v>
      </c>
      <c r="AD122" t="s">
        <v>113</v>
      </c>
      <c r="AF122" t="s">
        <v>113</v>
      </c>
      <c r="AG122" t="s">
        <v>111</v>
      </c>
      <c r="AH122" t="s">
        <v>113</v>
      </c>
      <c r="AI122" t="s">
        <v>376</v>
      </c>
      <c r="AK122" t="s">
        <v>1056</v>
      </c>
      <c r="AM122" t="s">
        <v>338</v>
      </c>
      <c r="AN122" t="s">
        <v>113</v>
      </c>
      <c r="AO122" t="s">
        <v>113</v>
      </c>
      <c r="AP122" t="s">
        <v>113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C122" t="s">
        <v>113</v>
      </c>
      <c r="BE122" t="s">
        <v>113</v>
      </c>
      <c r="BF122" t="s">
        <v>113</v>
      </c>
      <c r="BG122" t="s">
        <v>113</v>
      </c>
      <c r="BH122" t="s">
        <v>113</v>
      </c>
      <c r="BI122" t="s">
        <v>113</v>
      </c>
      <c r="BJ122" t="s">
        <v>113</v>
      </c>
      <c r="BK122" t="s">
        <v>113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111</v>
      </c>
      <c r="BV122" t="s">
        <v>111</v>
      </c>
      <c r="BW122" t="s">
        <v>113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</row>
    <row r="123" spans="1:100" x14ac:dyDescent="0.3">
      <c r="A123" t="s">
        <v>226</v>
      </c>
      <c r="B123">
        <v>159168</v>
      </c>
      <c r="C123" t="s">
        <v>1057</v>
      </c>
      <c r="D123" t="s">
        <v>101</v>
      </c>
      <c r="E123" t="s">
        <v>1058</v>
      </c>
      <c r="F123" t="s">
        <v>1058</v>
      </c>
      <c r="G123" t="s">
        <v>1059</v>
      </c>
      <c r="I123" t="s">
        <v>337</v>
      </c>
      <c r="K123" t="s">
        <v>338</v>
      </c>
      <c r="L123" t="s">
        <v>1060</v>
      </c>
      <c r="M123" t="s">
        <v>1061</v>
      </c>
      <c r="N123" t="s">
        <v>1062</v>
      </c>
      <c r="U123" t="s">
        <v>110</v>
      </c>
      <c r="V123" s="1">
        <v>40997</v>
      </c>
      <c r="X123" s="1">
        <v>42093</v>
      </c>
      <c r="Y123" s="2">
        <v>41183</v>
      </c>
      <c r="Z123" t="s">
        <v>1063</v>
      </c>
      <c r="AA123" t="s">
        <v>111</v>
      </c>
      <c r="AB123" t="s">
        <v>113</v>
      </c>
      <c r="AD123" t="s">
        <v>113</v>
      </c>
      <c r="AE123" t="s">
        <v>1064</v>
      </c>
      <c r="AF123" t="s">
        <v>113</v>
      </c>
      <c r="AG123" t="s">
        <v>111</v>
      </c>
      <c r="AH123" t="s">
        <v>113</v>
      </c>
      <c r="AI123" t="s">
        <v>177</v>
      </c>
      <c r="AK123" t="s">
        <v>115</v>
      </c>
      <c r="AM123" t="s">
        <v>338</v>
      </c>
      <c r="AN123" t="s">
        <v>113</v>
      </c>
      <c r="AO123" t="s">
        <v>113</v>
      </c>
      <c r="AP123" t="s">
        <v>111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C123" t="s">
        <v>113</v>
      </c>
      <c r="BE123" t="s">
        <v>113</v>
      </c>
      <c r="BF123" t="s">
        <v>113</v>
      </c>
      <c r="BG123" t="s">
        <v>111</v>
      </c>
      <c r="BH123" t="s">
        <v>113</v>
      </c>
      <c r="BI123" t="s">
        <v>113</v>
      </c>
      <c r="BJ123" t="s">
        <v>113</v>
      </c>
      <c r="BK123" t="s">
        <v>111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113</v>
      </c>
      <c r="BV123" t="s">
        <v>111</v>
      </c>
      <c r="BW123" t="s">
        <v>113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</row>
    <row r="124" spans="1:100" x14ac:dyDescent="0.3">
      <c r="A124" t="s">
        <v>226</v>
      </c>
      <c r="B124">
        <v>159224</v>
      </c>
      <c r="C124" t="s">
        <v>1065</v>
      </c>
      <c r="D124" t="s">
        <v>101</v>
      </c>
      <c r="E124" t="s">
        <v>1066</v>
      </c>
      <c r="F124" t="s">
        <v>1067</v>
      </c>
      <c r="G124" t="s">
        <v>1068</v>
      </c>
      <c r="I124" t="s">
        <v>337</v>
      </c>
      <c r="K124" t="s">
        <v>338</v>
      </c>
      <c r="L124" t="s">
        <v>1069</v>
      </c>
      <c r="M124" t="s">
        <v>1070</v>
      </c>
      <c r="N124" t="s">
        <v>1071</v>
      </c>
      <c r="U124" t="s">
        <v>110</v>
      </c>
      <c r="V124" s="1">
        <v>40987</v>
      </c>
      <c r="X124" s="1">
        <v>42321</v>
      </c>
      <c r="Y124" s="2">
        <v>41183</v>
      </c>
      <c r="Z124" t="s">
        <v>1072</v>
      </c>
      <c r="AA124" t="s">
        <v>111</v>
      </c>
      <c r="AB124" t="s">
        <v>113</v>
      </c>
      <c r="AD124" t="s">
        <v>113</v>
      </c>
      <c r="AE124" t="s">
        <v>1073</v>
      </c>
      <c r="AF124" t="s">
        <v>111</v>
      </c>
      <c r="AG124" t="s">
        <v>111</v>
      </c>
      <c r="AH124" t="s">
        <v>113</v>
      </c>
      <c r="AI124" t="s">
        <v>376</v>
      </c>
      <c r="AK124" t="s">
        <v>344</v>
      </c>
      <c r="AM124" t="s">
        <v>338</v>
      </c>
      <c r="AN124" t="s">
        <v>113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C124" t="s">
        <v>113</v>
      </c>
      <c r="BE124" t="s">
        <v>113</v>
      </c>
      <c r="BF124" t="s">
        <v>113</v>
      </c>
      <c r="BG124" t="s">
        <v>111</v>
      </c>
      <c r="BH124" t="s">
        <v>113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111</v>
      </c>
      <c r="BV124" t="s">
        <v>111</v>
      </c>
      <c r="BW124" t="s">
        <v>113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</row>
    <row r="125" spans="1:100" x14ac:dyDescent="0.3">
      <c r="A125" t="s">
        <v>116</v>
      </c>
      <c r="B125">
        <v>159279</v>
      </c>
      <c r="C125" t="s">
        <v>1074</v>
      </c>
      <c r="D125" t="s">
        <v>101</v>
      </c>
      <c r="E125" t="s">
        <v>1075</v>
      </c>
      <c r="F125" t="s">
        <v>1076</v>
      </c>
      <c r="G125" t="s">
        <v>1077</v>
      </c>
      <c r="I125" t="s">
        <v>406</v>
      </c>
      <c r="J125" t="s">
        <v>122</v>
      </c>
      <c r="K125" t="s">
        <v>109</v>
      </c>
      <c r="L125">
        <v>10538</v>
      </c>
      <c r="M125" t="s">
        <v>1078</v>
      </c>
      <c r="N125" t="s">
        <v>1079</v>
      </c>
      <c r="U125" t="s">
        <v>110</v>
      </c>
      <c r="V125" s="1">
        <v>40997</v>
      </c>
      <c r="X125" s="1">
        <v>42089</v>
      </c>
      <c r="Y125" s="2">
        <v>41183</v>
      </c>
      <c r="Z125" t="s">
        <v>1080</v>
      </c>
      <c r="AA125" t="s">
        <v>113</v>
      </c>
      <c r="AB125" t="s">
        <v>113</v>
      </c>
      <c r="AD125" t="s">
        <v>113</v>
      </c>
      <c r="AF125" t="s">
        <v>111</v>
      </c>
      <c r="AG125" t="s">
        <v>113</v>
      </c>
      <c r="AH125" t="s">
        <v>113</v>
      </c>
      <c r="AI125" t="s">
        <v>177</v>
      </c>
      <c r="AK125" t="s">
        <v>115</v>
      </c>
      <c r="AL125" t="s">
        <v>126</v>
      </c>
      <c r="AM125" t="s">
        <v>109</v>
      </c>
      <c r="AN125" t="s">
        <v>113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C125" t="s">
        <v>113</v>
      </c>
      <c r="BE125" t="s">
        <v>113</v>
      </c>
      <c r="BF125" t="s">
        <v>113</v>
      </c>
      <c r="BG125" t="s">
        <v>111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111</v>
      </c>
      <c r="BV125" t="s">
        <v>111</v>
      </c>
      <c r="BW125" t="s">
        <v>111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</row>
    <row r="126" spans="1:100" x14ac:dyDescent="0.3">
      <c r="A126" t="s">
        <v>148</v>
      </c>
      <c r="B126">
        <v>159305</v>
      </c>
      <c r="C126" t="s">
        <v>1081</v>
      </c>
      <c r="D126" t="s">
        <v>101</v>
      </c>
      <c r="E126" t="s">
        <v>1082</v>
      </c>
      <c r="F126" t="s">
        <v>1083</v>
      </c>
      <c r="G126" t="s">
        <v>1084</v>
      </c>
      <c r="I126" t="s">
        <v>603</v>
      </c>
      <c r="J126" t="s">
        <v>154</v>
      </c>
      <c r="K126" t="s">
        <v>109</v>
      </c>
      <c r="L126" t="s">
        <v>1085</v>
      </c>
      <c r="M126" t="s">
        <v>1086</v>
      </c>
      <c r="N126" t="s">
        <v>1087</v>
      </c>
      <c r="U126" t="s">
        <v>110</v>
      </c>
      <c r="V126" s="1">
        <v>40997</v>
      </c>
      <c r="X126" s="1">
        <v>42219</v>
      </c>
      <c r="Y126" s="2">
        <v>41183</v>
      </c>
      <c r="Z126" t="s">
        <v>1088</v>
      </c>
      <c r="AA126" t="s">
        <v>113</v>
      </c>
      <c r="AB126" t="s">
        <v>113</v>
      </c>
      <c r="AD126" t="s">
        <v>113</v>
      </c>
      <c r="AF126" t="s">
        <v>111</v>
      </c>
      <c r="AG126" t="s">
        <v>113</v>
      </c>
      <c r="AH126" t="s">
        <v>113</v>
      </c>
      <c r="AI126" t="s">
        <v>114</v>
      </c>
      <c r="AK126" t="s">
        <v>115</v>
      </c>
      <c r="AL126" t="s">
        <v>154</v>
      </c>
      <c r="AM126" t="s">
        <v>109</v>
      </c>
      <c r="AN126" t="s">
        <v>113</v>
      </c>
      <c r="AO126" t="s">
        <v>113</v>
      </c>
      <c r="AP126" t="s">
        <v>113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C126" t="s">
        <v>113</v>
      </c>
      <c r="BE126" t="s">
        <v>113</v>
      </c>
      <c r="BF126" t="s">
        <v>113</v>
      </c>
      <c r="BG126" t="s">
        <v>113</v>
      </c>
      <c r="BH126" t="s">
        <v>113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111</v>
      </c>
      <c r="BV126" t="s">
        <v>111</v>
      </c>
      <c r="BW126" t="s">
        <v>113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</row>
    <row r="127" spans="1:100" x14ac:dyDescent="0.3">
      <c r="A127" t="s">
        <v>226</v>
      </c>
      <c r="B127">
        <v>159366</v>
      </c>
      <c r="C127" t="s">
        <v>1089</v>
      </c>
      <c r="D127" t="s">
        <v>101</v>
      </c>
      <c r="E127" t="s">
        <v>1090</v>
      </c>
      <c r="F127" t="s">
        <v>1091</v>
      </c>
      <c r="G127" t="s">
        <v>1092</v>
      </c>
      <c r="H127" t="s">
        <v>1093</v>
      </c>
      <c r="I127" t="s">
        <v>1094</v>
      </c>
      <c r="K127" t="s">
        <v>1095</v>
      </c>
      <c r="L127" t="s">
        <v>1096</v>
      </c>
      <c r="M127" t="s">
        <v>1097</v>
      </c>
      <c r="N127" t="s">
        <v>1098</v>
      </c>
      <c r="U127" t="s">
        <v>110</v>
      </c>
      <c r="V127" s="1">
        <v>41942</v>
      </c>
      <c r="X127" s="1">
        <v>42093</v>
      </c>
      <c r="Y127" s="2">
        <v>41183</v>
      </c>
      <c r="Z127" t="s">
        <v>1099</v>
      </c>
      <c r="AA127" t="s">
        <v>111</v>
      </c>
      <c r="AB127" t="s">
        <v>113</v>
      </c>
      <c r="AD127" t="s">
        <v>113</v>
      </c>
      <c r="AF127" t="s">
        <v>113</v>
      </c>
      <c r="AG127" t="s">
        <v>111</v>
      </c>
      <c r="AH127" t="s">
        <v>113</v>
      </c>
      <c r="AI127" t="s">
        <v>467</v>
      </c>
      <c r="AJ127" t="s">
        <v>1100</v>
      </c>
      <c r="AK127" t="s">
        <v>115</v>
      </c>
      <c r="AM127" t="s">
        <v>1095</v>
      </c>
      <c r="AN127" t="s">
        <v>113</v>
      </c>
      <c r="AO127" t="s">
        <v>113</v>
      </c>
      <c r="AP127" t="s">
        <v>111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C127" t="s">
        <v>113</v>
      </c>
      <c r="BE127" t="s">
        <v>113</v>
      </c>
      <c r="BF127" t="s">
        <v>113</v>
      </c>
      <c r="BG127" t="s">
        <v>113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113</v>
      </c>
      <c r="BV127" t="s">
        <v>111</v>
      </c>
      <c r="BW127" t="s">
        <v>113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111</v>
      </c>
      <c r="CS127" t="s">
        <v>113</v>
      </c>
      <c r="CT127" t="s">
        <v>113</v>
      </c>
      <c r="CU127" t="s">
        <v>113</v>
      </c>
      <c r="CV127" t="s">
        <v>113</v>
      </c>
    </row>
    <row r="128" spans="1:100" x14ac:dyDescent="0.3">
      <c r="A128" t="s">
        <v>226</v>
      </c>
      <c r="B128">
        <v>159386</v>
      </c>
      <c r="C128" t="s">
        <v>1101</v>
      </c>
      <c r="D128" t="s">
        <v>101</v>
      </c>
      <c r="E128" t="s">
        <v>1102</v>
      </c>
      <c r="F128" t="s">
        <v>1102</v>
      </c>
      <c r="G128" t="s">
        <v>1103</v>
      </c>
      <c r="H128" t="s">
        <v>1104</v>
      </c>
      <c r="I128" t="s">
        <v>448</v>
      </c>
      <c r="K128" t="s">
        <v>449</v>
      </c>
      <c r="L128">
        <v>39192</v>
      </c>
      <c r="M128" t="s">
        <v>1105</v>
      </c>
      <c r="N128" t="s">
        <v>1106</v>
      </c>
      <c r="U128" t="s">
        <v>110</v>
      </c>
      <c r="V128" s="1">
        <v>40975</v>
      </c>
      <c r="X128" s="1">
        <v>42090</v>
      </c>
      <c r="Y128" s="2">
        <v>41183</v>
      </c>
      <c r="Z128" t="s">
        <v>1107</v>
      </c>
      <c r="AA128" t="s">
        <v>111</v>
      </c>
      <c r="AB128" t="s">
        <v>113</v>
      </c>
      <c r="AD128" t="s">
        <v>113</v>
      </c>
      <c r="AF128" t="s">
        <v>113</v>
      </c>
      <c r="AG128" t="s">
        <v>111</v>
      </c>
      <c r="AH128" t="s">
        <v>113</v>
      </c>
      <c r="AI128" t="s">
        <v>114</v>
      </c>
      <c r="AK128" t="s">
        <v>115</v>
      </c>
      <c r="AM128" t="s">
        <v>449</v>
      </c>
      <c r="AN128" t="s">
        <v>113</v>
      </c>
      <c r="AO128" t="s">
        <v>113</v>
      </c>
      <c r="AP128" t="s">
        <v>111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C128" t="s">
        <v>113</v>
      </c>
      <c r="BE128" t="s">
        <v>113</v>
      </c>
      <c r="BF128" t="s">
        <v>113</v>
      </c>
      <c r="BG128" t="s">
        <v>111</v>
      </c>
      <c r="BH128" t="s">
        <v>113</v>
      </c>
      <c r="BI128" t="s">
        <v>113</v>
      </c>
      <c r="BJ128" t="s">
        <v>113</v>
      </c>
      <c r="BK128" t="s">
        <v>111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111</v>
      </c>
      <c r="BV128" t="s">
        <v>111</v>
      </c>
      <c r="BW128" t="s">
        <v>113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</row>
    <row r="129" spans="1:100" x14ac:dyDescent="0.3">
      <c r="A129" t="s">
        <v>226</v>
      </c>
      <c r="B129">
        <v>159474</v>
      </c>
      <c r="C129" t="s">
        <v>1108</v>
      </c>
      <c r="D129" t="s">
        <v>101</v>
      </c>
      <c r="E129" t="s">
        <v>1109</v>
      </c>
      <c r="F129" t="s">
        <v>1109</v>
      </c>
      <c r="G129" t="s">
        <v>1110</v>
      </c>
      <c r="H129" t="s">
        <v>1111</v>
      </c>
      <c r="I129" t="s">
        <v>1112</v>
      </c>
      <c r="K129" t="s">
        <v>1113</v>
      </c>
      <c r="L129">
        <v>2000</v>
      </c>
      <c r="M129" t="s">
        <v>1114</v>
      </c>
      <c r="N129" t="s">
        <v>1115</v>
      </c>
      <c r="U129" t="s">
        <v>110</v>
      </c>
      <c r="V129" s="1">
        <v>40998</v>
      </c>
      <c r="X129" s="1">
        <v>42240</v>
      </c>
      <c r="Y129" s="2">
        <v>41183</v>
      </c>
      <c r="Z129" t="s">
        <v>1116</v>
      </c>
      <c r="AA129" t="s">
        <v>111</v>
      </c>
      <c r="AB129" t="s">
        <v>113</v>
      </c>
      <c r="AD129" t="s">
        <v>113</v>
      </c>
      <c r="AF129" t="s">
        <v>113</v>
      </c>
      <c r="AG129" t="s">
        <v>111</v>
      </c>
      <c r="AH129" t="s">
        <v>113</v>
      </c>
      <c r="AI129" t="s">
        <v>114</v>
      </c>
      <c r="AK129" t="s">
        <v>670</v>
      </c>
      <c r="AM129" t="s">
        <v>1113</v>
      </c>
      <c r="AN129" t="s">
        <v>113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C129" t="s">
        <v>111</v>
      </c>
      <c r="BD129" t="s">
        <v>113</v>
      </c>
      <c r="BE129" t="s">
        <v>113</v>
      </c>
      <c r="BF129" t="s">
        <v>113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113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</row>
    <row r="130" spans="1:100" x14ac:dyDescent="0.3">
      <c r="A130" t="s">
        <v>226</v>
      </c>
      <c r="B130">
        <v>159483</v>
      </c>
      <c r="C130" t="s">
        <v>1117</v>
      </c>
      <c r="D130" t="s">
        <v>101</v>
      </c>
      <c r="E130" t="s">
        <v>1118</v>
      </c>
      <c r="F130" t="s">
        <v>1119</v>
      </c>
      <c r="G130" t="s">
        <v>1120</v>
      </c>
      <c r="I130" t="s">
        <v>337</v>
      </c>
      <c r="K130" t="s">
        <v>338</v>
      </c>
      <c r="L130" t="s">
        <v>1121</v>
      </c>
      <c r="M130">
        <v>442073400404</v>
      </c>
      <c r="N130">
        <v>442073400400</v>
      </c>
      <c r="U130" t="s">
        <v>110</v>
      </c>
      <c r="V130" s="1">
        <v>41535</v>
      </c>
      <c r="X130" s="1">
        <v>42072</v>
      </c>
      <c r="Y130" s="2">
        <v>41183</v>
      </c>
      <c r="Z130" t="s">
        <v>1122</v>
      </c>
      <c r="AA130" t="s">
        <v>111</v>
      </c>
      <c r="AB130" t="s">
        <v>113</v>
      </c>
      <c r="AD130" t="s">
        <v>113</v>
      </c>
      <c r="AF130" t="s">
        <v>113</v>
      </c>
      <c r="AG130" t="s">
        <v>111</v>
      </c>
      <c r="AH130" t="s">
        <v>113</v>
      </c>
      <c r="AI130" t="s">
        <v>376</v>
      </c>
      <c r="AK130" t="s">
        <v>115</v>
      </c>
      <c r="AM130" t="s">
        <v>338</v>
      </c>
      <c r="AN130" t="s">
        <v>113</v>
      </c>
      <c r="AO130" t="s">
        <v>113</v>
      </c>
      <c r="AP130" t="s">
        <v>113</v>
      </c>
      <c r="AQ130" t="s">
        <v>113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111</v>
      </c>
      <c r="BB130" t="s">
        <v>1123</v>
      </c>
      <c r="BC130" t="s">
        <v>113</v>
      </c>
      <c r="BE130" t="s">
        <v>113</v>
      </c>
      <c r="BF130" t="s">
        <v>113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113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</row>
    <row r="131" spans="1:100" x14ac:dyDescent="0.3">
      <c r="A131" t="s">
        <v>136</v>
      </c>
      <c r="B131">
        <v>159488</v>
      </c>
      <c r="C131" t="s">
        <v>1124</v>
      </c>
      <c r="D131" t="s">
        <v>101</v>
      </c>
      <c r="E131" t="s">
        <v>1125</v>
      </c>
      <c r="F131" t="s">
        <v>1126</v>
      </c>
      <c r="G131" t="s">
        <v>1127</v>
      </c>
      <c r="I131" t="s">
        <v>1128</v>
      </c>
      <c r="J131" t="s">
        <v>1010</v>
      </c>
      <c r="K131" t="s">
        <v>109</v>
      </c>
      <c r="L131">
        <v>22209</v>
      </c>
      <c r="M131" t="s">
        <v>1129</v>
      </c>
      <c r="N131" t="s">
        <v>1130</v>
      </c>
      <c r="U131" t="s">
        <v>110</v>
      </c>
      <c r="V131" s="1">
        <v>41597</v>
      </c>
      <c r="X131" s="1">
        <v>42045</v>
      </c>
      <c r="Y131" s="2">
        <v>41183</v>
      </c>
      <c r="Z131" t="s">
        <v>1131</v>
      </c>
      <c r="AA131" t="s">
        <v>113</v>
      </c>
      <c r="AB131" t="s">
        <v>113</v>
      </c>
      <c r="AD131" t="s">
        <v>113</v>
      </c>
      <c r="AF131" t="s">
        <v>113</v>
      </c>
      <c r="AG131" t="s">
        <v>111</v>
      </c>
      <c r="AH131" t="s">
        <v>113</v>
      </c>
      <c r="AI131" t="s">
        <v>177</v>
      </c>
      <c r="AK131" t="s">
        <v>115</v>
      </c>
      <c r="AL131" t="s">
        <v>126</v>
      </c>
      <c r="AM131" t="s">
        <v>109</v>
      </c>
      <c r="AN131" t="s">
        <v>113</v>
      </c>
      <c r="AO131" t="s">
        <v>113</v>
      </c>
      <c r="AP131" t="s">
        <v>113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C131" t="s">
        <v>113</v>
      </c>
      <c r="BE131" t="s">
        <v>113</v>
      </c>
      <c r="BF131" t="s">
        <v>113</v>
      </c>
      <c r="BG131" t="s">
        <v>113</v>
      </c>
      <c r="BH131" t="s">
        <v>113</v>
      </c>
      <c r="BI131" t="s">
        <v>113</v>
      </c>
      <c r="BJ131" t="s">
        <v>113</v>
      </c>
      <c r="BK131" t="s">
        <v>113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113</v>
      </c>
      <c r="BV131" t="s">
        <v>111</v>
      </c>
      <c r="BW131" t="s">
        <v>113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</row>
    <row r="132" spans="1:100" x14ac:dyDescent="0.3">
      <c r="A132" t="s">
        <v>99</v>
      </c>
      <c r="B132">
        <v>159492</v>
      </c>
      <c r="C132" t="s">
        <v>1132</v>
      </c>
      <c r="D132" t="s">
        <v>101</v>
      </c>
      <c r="E132" t="s">
        <v>1133</v>
      </c>
      <c r="F132" t="s">
        <v>1133</v>
      </c>
      <c r="G132" t="s">
        <v>1134</v>
      </c>
      <c r="H132" t="s">
        <v>1135</v>
      </c>
      <c r="I132" t="s">
        <v>420</v>
      </c>
      <c r="J132" t="s">
        <v>108</v>
      </c>
      <c r="K132" t="s">
        <v>109</v>
      </c>
      <c r="L132">
        <v>2199</v>
      </c>
      <c r="M132" t="s">
        <v>1136</v>
      </c>
      <c r="N132" t="s">
        <v>1137</v>
      </c>
      <c r="U132" t="s">
        <v>110</v>
      </c>
      <c r="V132" s="1">
        <v>41968</v>
      </c>
      <c r="X132" s="1">
        <v>42094</v>
      </c>
      <c r="Y132" s="2">
        <v>41183</v>
      </c>
      <c r="Z132" t="s">
        <v>1138</v>
      </c>
      <c r="AA132" t="s">
        <v>113</v>
      </c>
      <c r="AB132" t="s">
        <v>113</v>
      </c>
      <c r="AD132" t="s">
        <v>113</v>
      </c>
      <c r="AF132" t="s">
        <v>113</v>
      </c>
      <c r="AG132" t="s">
        <v>111</v>
      </c>
      <c r="AH132" t="s">
        <v>113</v>
      </c>
      <c r="AI132" t="s">
        <v>177</v>
      </c>
      <c r="AK132" t="s">
        <v>115</v>
      </c>
      <c r="AL132" t="s">
        <v>126</v>
      </c>
      <c r="AM132" t="s">
        <v>109</v>
      </c>
      <c r="AN132" t="s">
        <v>113</v>
      </c>
      <c r="AO132" t="s">
        <v>113</v>
      </c>
      <c r="AP132" t="s">
        <v>111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C132" t="s">
        <v>113</v>
      </c>
      <c r="BE132" t="s">
        <v>113</v>
      </c>
      <c r="BF132" t="s">
        <v>113</v>
      </c>
      <c r="BG132" t="s">
        <v>111</v>
      </c>
      <c r="BH132" t="s">
        <v>113</v>
      </c>
      <c r="BI132" t="s">
        <v>113</v>
      </c>
      <c r="BJ132" t="s">
        <v>113</v>
      </c>
      <c r="BK132" t="s">
        <v>111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111</v>
      </c>
      <c r="BV132" t="s">
        <v>111</v>
      </c>
      <c r="BW132" t="s">
        <v>113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</row>
    <row r="133" spans="1:100" x14ac:dyDescent="0.3">
      <c r="A133" t="s">
        <v>116</v>
      </c>
      <c r="B133">
        <v>159505</v>
      </c>
      <c r="C133" t="s">
        <v>1139</v>
      </c>
      <c r="D133" t="s">
        <v>101</v>
      </c>
      <c r="E133" t="s">
        <v>1140</v>
      </c>
      <c r="F133" t="s">
        <v>1140</v>
      </c>
      <c r="G133" t="s">
        <v>1141</v>
      </c>
      <c r="H133" t="s">
        <v>1142</v>
      </c>
      <c r="I133" t="s">
        <v>121</v>
      </c>
      <c r="J133" t="s">
        <v>122</v>
      </c>
      <c r="K133" t="s">
        <v>109</v>
      </c>
      <c r="L133">
        <v>10017</v>
      </c>
      <c r="M133" t="s">
        <v>1143</v>
      </c>
      <c r="N133" t="s">
        <v>1144</v>
      </c>
      <c r="U133" t="s">
        <v>110</v>
      </c>
      <c r="V133" s="1">
        <v>41487</v>
      </c>
      <c r="X133" s="1">
        <v>42093</v>
      </c>
      <c r="Y133" s="2">
        <v>41183</v>
      </c>
      <c r="Z133" t="s">
        <v>1145</v>
      </c>
      <c r="AA133" t="s">
        <v>113</v>
      </c>
      <c r="AB133" t="s">
        <v>113</v>
      </c>
      <c r="AD133" t="s">
        <v>113</v>
      </c>
      <c r="AF133" t="s">
        <v>113</v>
      </c>
      <c r="AG133" t="s">
        <v>111</v>
      </c>
      <c r="AH133" t="s">
        <v>113</v>
      </c>
      <c r="AI133" t="s">
        <v>114</v>
      </c>
      <c r="AK133" t="s">
        <v>115</v>
      </c>
      <c r="AL133" t="s">
        <v>126</v>
      </c>
      <c r="AM133" t="s">
        <v>109</v>
      </c>
      <c r="AN133" t="s">
        <v>113</v>
      </c>
      <c r="AO133" t="s">
        <v>113</v>
      </c>
      <c r="AP133" t="s">
        <v>111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C133" t="s">
        <v>113</v>
      </c>
      <c r="BE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111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111</v>
      </c>
      <c r="BV133" t="s">
        <v>111</v>
      </c>
      <c r="BW133" t="s">
        <v>113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</row>
    <row r="134" spans="1:100" x14ac:dyDescent="0.3">
      <c r="A134" t="s">
        <v>226</v>
      </c>
      <c r="B134">
        <v>159522</v>
      </c>
      <c r="C134" t="s">
        <v>1146</v>
      </c>
      <c r="D134" t="s">
        <v>101</v>
      </c>
      <c r="E134" t="s">
        <v>1147</v>
      </c>
      <c r="F134" t="s">
        <v>1147</v>
      </c>
      <c r="G134" t="s">
        <v>1148</v>
      </c>
      <c r="H134" t="s">
        <v>1149</v>
      </c>
      <c r="I134" t="s">
        <v>337</v>
      </c>
      <c r="K134" t="s">
        <v>338</v>
      </c>
      <c r="L134" t="s">
        <v>1150</v>
      </c>
      <c r="M134" t="s">
        <v>1151</v>
      </c>
      <c r="N134" t="s">
        <v>1152</v>
      </c>
      <c r="U134" t="s">
        <v>110</v>
      </c>
      <c r="V134" s="1">
        <v>40995</v>
      </c>
      <c r="X134" s="1">
        <v>42411</v>
      </c>
      <c r="Y134" s="2">
        <v>41183</v>
      </c>
      <c r="Z134" t="s">
        <v>1153</v>
      </c>
      <c r="AA134" t="s">
        <v>111</v>
      </c>
      <c r="AB134" t="s">
        <v>113</v>
      </c>
      <c r="AD134" t="s">
        <v>113</v>
      </c>
      <c r="AF134" t="s">
        <v>113</v>
      </c>
      <c r="AG134" t="s">
        <v>111</v>
      </c>
      <c r="AH134" t="s">
        <v>113</v>
      </c>
      <c r="AI134" t="s">
        <v>376</v>
      </c>
      <c r="AK134" t="s">
        <v>344</v>
      </c>
      <c r="AM134" t="s">
        <v>338</v>
      </c>
      <c r="AN134" t="s">
        <v>113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C134" t="s">
        <v>113</v>
      </c>
      <c r="BE134" t="s">
        <v>113</v>
      </c>
      <c r="BF134" t="s">
        <v>113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111</v>
      </c>
      <c r="BV134" t="s">
        <v>111</v>
      </c>
      <c r="BW134" t="s">
        <v>113</v>
      </c>
      <c r="BX134" t="s">
        <v>113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</row>
    <row r="135" spans="1:100" x14ac:dyDescent="0.3">
      <c r="A135" t="s">
        <v>148</v>
      </c>
      <c r="B135">
        <v>159537</v>
      </c>
      <c r="C135" t="s">
        <v>1154</v>
      </c>
      <c r="D135" t="s">
        <v>101</v>
      </c>
      <c r="E135" t="s">
        <v>1155</v>
      </c>
      <c r="F135" t="s">
        <v>1156</v>
      </c>
      <c r="G135" t="s">
        <v>1157</v>
      </c>
      <c r="H135" t="s">
        <v>366</v>
      </c>
      <c r="I135" t="s">
        <v>603</v>
      </c>
      <c r="J135" t="s">
        <v>154</v>
      </c>
      <c r="K135" t="s">
        <v>109</v>
      </c>
      <c r="L135">
        <v>94025</v>
      </c>
      <c r="M135" t="s">
        <v>1158</v>
      </c>
      <c r="N135" t="s">
        <v>1159</v>
      </c>
      <c r="U135" t="s">
        <v>110</v>
      </c>
      <c r="V135" s="1">
        <v>40967</v>
      </c>
      <c r="X135" s="1">
        <v>42089</v>
      </c>
      <c r="Y135" s="2">
        <v>41183</v>
      </c>
      <c r="Z135" t="s">
        <v>1160</v>
      </c>
      <c r="AA135" t="s">
        <v>113</v>
      </c>
      <c r="AB135" t="s">
        <v>113</v>
      </c>
      <c r="AD135" t="s">
        <v>113</v>
      </c>
      <c r="AF135" t="s">
        <v>111</v>
      </c>
      <c r="AG135" t="s">
        <v>113</v>
      </c>
      <c r="AH135" t="s">
        <v>113</v>
      </c>
      <c r="AI135" t="s">
        <v>114</v>
      </c>
      <c r="AK135" t="s">
        <v>115</v>
      </c>
      <c r="AL135" t="s">
        <v>154</v>
      </c>
      <c r="AM135" t="s">
        <v>109</v>
      </c>
      <c r="AN135" t="s">
        <v>113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C135" t="s">
        <v>113</v>
      </c>
      <c r="BE135" t="s">
        <v>113</v>
      </c>
      <c r="BF135" t="s">
        <v>113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111</v>
      </c>
      <c r="BV135" t="s">
        <v>111</v>
      </c>
      <c r="BW135" t="s">
        <v>113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</row>
    <row r="136" spans="1:100" x14ac:dyDescent="0.3">
      <c r="A136" t="s">
        <v>167</v>
      </c>
      <c r="B136">
        <v>159539</v>
      </c>
      <c r="C136" t="s">
        <v>1161</v>
      </c>
      <c r="D136" t="s">
        <v>101</v>
      </c>
      <c r="E136" t="s">
        <v>1162</v>
      </c>
      <c r="F136" t="s">
        <v>1163</v>
      </c>
      <c r="G136" t="s">
        <v>1164</v>
      </c>
      <c r="H136" t="s">
        <v>636</v>
      </c>
      <c r="I136" t="s">
        <v>1165</v>
      </c>
      <c r="J136" t="s">
        <v>1166</v>
      </c>
      <c r="K136" t="s">
        <v>109</v>
      </c>
      <c r="L136">
        <v>80302</v>
      </c>
      <c r="M136" t="s">
        <v>1167</v>
      </c>
      <c r="N136" t="s">
        <v>1168</v>
      </c>
      <c r="U136" t="s">
        <v>110</v>
      </c>
      <c r="V136" s="1">
        <v>40996</v>
      </c>
      <c r="X136" s="1">
        <v>42095</v>
      </c>
      <c r="Y136" s="2">
        <v>41183</v>
      </c>
      <c r="Z136" t="s">
        <v>1169</v>
      </c>
      <c r="AA136" t="s">
        <v>113</v>
      </c>
      <c r="AB136" t="s">
        <v>113</v>
      </c>
      <c r="AD136" t="s">
        <v>113</v>
      </c>
      <c r="AF136" t="s">
        <v>111</v>
      </c>
      <c r="AG136" t="s">
        <v>113</v>
      </c>
      <c r="AH136" t="s">
        <v>113</v>
      </c>
      <c r="AI136" t="s">
        <v>114</v>
      </c>
      <c r="AK136" t="s">
        <v>115</v>
      </c>
      <c r="AL136" t="s">
        <v>126</v>
      </c>
      <c r="AM136" t="s">
        <v>109</v>
      </c>
      <c r="AN136" t="s">
        <v>113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C136" t="s">
        <v>113</v>
      </c>
      <c r="BE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111</v>
      </c>
      <c r="BV136" t="s">
        <v>111</v>
      </c>
      <c r="BW136" t="s">
        <v>113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</row>
    <row r="137" spans="1:100" x14ac:dyDescent="0.3">
      <c r="A137" t="s">
        <v>167</v>
      </c>
      <c r="B137">
        <v>159541</v>
      </c>
      <c r="C137" t="s">
        <v>1170</v>
      </c>
      <c r="D137" t="s">
        <v>101</v>
      </c>
      <c r="E137" t="s">
        <v>1171</v>
      </c>
      <c r="F137" t="s">
        <v>1171</v>
      </c>
      <c r="G137" t="s">
        <v>1164</v>
      </c>
      <c r="H137" t="s">
        <v>636</v>
      </c>
      <c r="I137" t="s">
        <v>1165</v>
      </c>
      <c r="J137" t="s">
        <v>1166</v>
      </c>
      <c r="K137" t="s">
        <v>109</v>
      </c>
      <c r="L137">
        <v>80302</v>
      </c>
      <c r="M137" t="s">
        <v>1167</v>
      </c>
      <c r="N137" t="s">
        <v>1168</v>
      </c>
      <c r="U137" t="s">
        <v>110</v>
      </c>
      <c r="V137" s="1">
        <v>40996</v>
      </c>
      <c r="X137" s="1">
        <v>42094</v>
      </c>
      <c r="Y137" s="2">
        <v>41183</v>
      </c>
      <c r="Z137" t="s">
        <v>1172</v>
      </c>
      <c r="AA137" t="s">
        <v>113</v>
      </c>
      <c r="AB137" t="s">
        <v>113</v>
      </c>
      <c r="AD137" t="s">
        <v>111</v>
      </c>
      <c r="AF137" t="s">
        <v>111</v>
      </c>
      <c r="AG137" t="s">
        <v>113</v>
      </c>
      <c r="AH137" t="s">
        <v>113</v>
      </c>
      <c r="AI137" t="s">
        <v>177</v>
      </c>
      <c r="AK137" t="s">
        <v>115</v>
      </c>
      <c r="AL137" t="s">
        <v>126</v>
      </c>
      <c r="AM137" t="s">
        <v>109</v>
      </c>
      <c r="AN137" t="s">
        <v>113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C137" t="s">
        <v>113</v>
      </c>
      <c r="BE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111</v>
      </c>
      <c r="BV137" t="s">
        <v>111</v>
      </c>
      <c r="BW137" t="s">
        <v>113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</row>
    <row r="138" spans="1:100" x14ac:dyDescent="0.3">
      <c r="A138" t="s">
        <v>148</v>
      </c>
      <c r="B138">
        <v>159568</v>
      </c>
      <c r="C138" t="s">
        <v>1173</v>
      </c>
      <c r="D138" t="s">
        <v>101</v>
      </c>
      <c r="E138" t="s">
        <v>1174</v>
      </c>
      <c r="F138" t="s">
        <v>1175</v>
      </c>
      <c r="G138" t="s">
        <v>1176</v>
      </c>
      <c r="I138" t="s">
        <v>153</v>
      </c>
      <c r="J138" t="s">
        <v>154</v>
      </c>
      <c r="K138" t="s">
        <v>109</v>
      </c>
      <c r="L138" t="s">
        <v>1177</v>
      </c>
      <c r="M138" t="s">
        <v>1178</v>
      </c>
      <c r="N138" t="s">
        <v>1179</v>
      </c>
      <c r="U138" t="s">
        <v>110</v>
      </c>
      <c r="V138" s="1">
        <v>40988</v>
      </c>
      <c r="X138" s="1">
        <v>42088</v>
      </c>
      <c r="Y138" s="2">
        <v>41183</v>
      </c>
      <c r="Z138" t="s">
        <v>1180</v>
      </c>
      <c r="AA138" t="s">
        <v>113</v>
      </c>
      <c r="AB138" t="s">
        <v>113</v>
      </c>
      <c r="AD138" t="s">
        <v>113</v>
      </c>
      <c r="AF138" t="s">
        <v>111</v>
      </c>
      <c r="AG138" t="s">
        <v>113</v>
      </c>
      <c r="AH138" t="s">
        <v>113</v>
      </c>
      <c r="AI138" t="s">
        <v>147</v>
      </c>
      <c r="AK138" t="s">
        <v>115</v>
      </c>
      <c r="AL138" t="s">
        <v>126</v>
      </c>
      <c r="AM138" t="s">
        <v>109</v>
      </c>
      <c r="AN138" t="s">
        <v>113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C138" t="s">
        <v>113</v>
      </c>
      <c r="BE138" t="s">
        <v>113</v>
      </c>
      <c r="BF138" t="s">
        <v>113</v>
      </c>
      <c r="BG138" t="s">
        <v>113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111</v>
      </c>
      <c r="BV138" t="s">
        <v>111</v>
      </c>
      <c r="BW138" t="s">
        <v>113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</row>
    <row r="139" spans="1:100" x14ac:dyDescent="0.3">
      <c r="A139" t="s">
        <v>136</v>
      </c>
      <c r="B139">
        <v>159616</v>
      </c>
      <c r="C139" t="s">
        <v>1181</v>
      </c>
      <c r="D139" t="s">
        <v>101</v>
      </c>
      <c r="E139" t="s">
        <v>1182</v>
      </c>
      <c r="F139" t="s">
        <v>1183</v>
      </c>
      <c r="G139" t="s">
        <v>1184</v>
      </c>
      <c r="I139" t="s">
        <v>1185</v>
      </c>
      <c r="J139" t="s">
        <v>1010</v>
      </c>
      <c r="K139" t="s">
        <v>109</v>
      </c>
      <c r="L139">
        <v>22314</v>
      </c>
      <c r="M139" t="s">
        <v>1186</v>
      </c>
      <c r="N139" t="s">
        <v>1187</v>
      </c>
      <c r="U139" t="s">
        <v>110</v>
      </c>
      <c r="V139" s="1">
        <v>40973</v>
      </c>
      <c r="X139" s="1">
        <v>42076</v>
      </c>
      <c r="Y139" s="2">
        <v>41183</v>
      </c>
      <c r="Z139" t="s">
        <v>1188</v>
      </c>
      <c r="AA139" t="s">
        <v>113</v>
      </c>
      <c r="AB139" t="s">
        <v>113</v>
      </c>
      <c r="AD139" t="s">
        <v>113</v>
      </c>
      <c r="AF139" t="s">
        <v>111</v>
      </c>
      <c r="AG139" t="s">
        <v>113</v>
      </c>
      <c r="AH139" t="s">
        <v>113</v>
      </c>
      <c r="AI139" t="s">
        <v>147</v>
      </c>
      <c r="AK139" t="s">
        <v>115</v>
      </c>
      <c r="AL139" t="s">
        <v>126</v>
      </c>
      <c r="AM139" t="s">
        <v>109</v>
      </c>
      <c r="AN139" t="s">
        <v>113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C139" t="s">
        <v>113</v>
      </c>
      <c r="BE139" t="s">
        <v>113</v>
      </c>
      <c r="BF139" t="s">
        <v>113</v>
      </c>
      <c r="BG139" t="s">
        <v>111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111</v>
      </c>
      <c r="BV139" t="s">
        <v>111</v>
      </c>
      <c r="BW139" t="s">
        <v>113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</row>
    <row r="140" spans="1:100" x14ac:dyDescent="0.3">
      <c r="A140" t="s">
        <v>226</v>
      </c>
      <c r="B140">
        <v>159639</v>
      </c>
      <c r="C140" t="s">
        <v>1189</v>
      </c>
      <c r="D140" t="s">
        <v>101</v>
      </c>
      <c r="E140" t="s">
        <v>1190</v>
      </c>
      <c r="F140" t="s">
        <v>1190</v>
      </c>
      <c r="G140" t="s">
        <v>1191</v>
      </c>
      <c r="H140" t="s">
        <v>1192</v>
      </c>
      <c r="I140" t="s">
        <v>337</v>
      </c>
      <c r="K140" t="s">
        <v>338</v>
      </c>
      <c r="L140">
        <v>0</v>
      </c>
      <c r="M140">
        <v>442076641700</v>
      </c>
      <c r="N140">
        <v>442076641701</v>
      </c>
      <c r="U140" t="s">
        <v>110</v>
      </c>
      <c r="V140" s="1">
        <v>40996</v>
      </c>
      <c r="X140" s="1">
        <v>42383</v>
      </c>
      <c r="Y140" s="2">
        <v>41183</v>
      </c>
      <c r="Z140" t="s">
        <v>1193</v>
      </c>
      <c r="AA140" t="s">
        <v>111</v>
      </c>
      <c r="AB140" t="s">
        <v>113</v>
      </c>
      <c r="AD140" t="s">
        <v>113</v>
      </c>
      <c r="AE140" t="s">
        <v>1194</v>
      </c>
      <c r="AF140" t="s">
        <v>113</v>
      </c>
      <c r="AG140" t="s">
        <v>111</v>
      </c>
      <c r="AH140" t="s">
        <v>113</v>
      </c>
      <c r="AI140" t="s">
        <v>376</v>
      </c>
      <c r="AK140" t="s">
        <v>377</v>
      </c>
      <c r="AM140" t="s">
        <v>338</v>
      </c>
      <c r="AN140" t="s">
        <v>113</v>
      </c>
      <c r="AO140" t="s">
        <v>113</v>
      </c>
      <c r="AP140" t="s">
        <v>111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C140" t="s">
        <v>113</v>
      </c>
      <c r="BE140" t="s">
        <v>113</v>
      </c>
      <c r="BF140" t="s">
        <v>113</v>
      </c>
      <c r="BG140" t="s">
        <v>111</v>
      </c>
      <c r="BH140" t="s">
        <v>113</v>
      </c>
      <c r="BI140" t="s">
        <v>113</v>
      </c>
      <c r="BJ140" t="s">
        <v>113</v>
      </c>
      <c r="BK140" t="s">
        <v>111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111</v>
      </c>
      <c r="BW140" t="s">
        <v>113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</row>
    <row r="141" spans="1:100" x14ac:dyDescent="0.3">
      <c r="A141" t="s">
        <v>116</v>
      </c>
      <c r="B141">
        <v>159669</v>
      </c>
      <c r="C141" t="s">
        <v>1195</v>
      </c>
      <c r="D141" t="s">
        <v>101</v>
      </c>
      <c r="E141" t="s">
        <v>1196</v>
      </c>
      <c r="F141" t="s">
        <v>1196</v>
      </c>
      <c r="G141" t="s">
        <v>1197</v>
      </c>
      <c r="H141" t="s">
        <v>1198</v>
      </c>
      <c r="I141" t="s">
        <v>1199</v>
      </c>
      <c r="J141" t="s">
        <v>513</v>
      </c>
      <c r="K141" t="s">
        <v>109</v>
      </c>
      <c r="L141">
        <v>8542</v>
      </c>
      <c r="M141" t="s">
        <v>1200</v>
      </c>
      <c r="N141" t="s">
        <v>1201</v>
      </c>
      <c r="U141" t="s">
        <v>110</v>
      </c>
      <c r="V141" s="1">
        <v>40954</v>
      </c>
      <c r="X141" s="1">
        <v>42089</v>
      </c>
      <c r="Y141" s="2">
        <v>41183</v>
      </c>
      <c r="Z141" t="s">
        <v>1202</v>
      </c>
      <c r="AA141" t="s">
        <v>113</v>
      </c>
      <c r="AB141" t="s">
        <v>113</v>
      </c>
      <c r="AD141" t="s">
        <v>113</v>
      </c>
      <c r="AF141" t="s">
        <v>111</v>
      </c>
      <c r="AG141" t="s">
        <v>113</v>
      </c>
      <c r="AH141" t="s">
        <v>113</v>
      </c>
      <c r="AI141" t="s">
        <v>177</v>
      </c>
      <c r="AK141" t="s">
        <v>115</v>
      </c>
      <c r="AL141" t="s">
        <v>513</v>
      </c>
      <c r="AM141" t="s">
        <v>109</v>
      </c>
      <c r="AN141" t="s">
        <v>111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C141" t="s">
        <v>113</v>
      </c>
      <c r="BE141" t="s">
        <v>113</v>
      </c>
      <c r="BF141" t="s">
        <v>111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113</v>
      </c>
      <c r="BV141" t="s">
        <v>111</v>
      </c>
      <c r="BW141" t="s">
        <v>113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</row>
    <row r="142" spans="1:100" x14ac:dyDescent="0.3">
      <c r="A142" t="s">
        <v>254</v>
      </c>
      <c r="B142">
        <v>159677</v>
      </c>
      <c r="C142" t="s">
        <v>1203</v>
      </c>
      <c r="D142" t="s">
        <v>101</v>
      </c>
      <c r="E142" t="s">
        <v>1204</v>
      </c>
      <c r="F142" t="s">
        <v>1204</v>
      </c>
      <c r="G142" t="s">
        <v>1205</v>
      </c>
      <c r="H142" t="s">
        <v>1206</v>
      </c>
      <c r="I142" t="s">
        <v>559</v>
      </c>
      <c r="J142" t="s">
        <v>154</v>
      </c>
      <c r="K142" t="s">
        <v>109</v>
      </c>
      <c r="L142">
        <v>90067</v>
      </c>
      <c r="M142" t="s">
        <v>1207</v>
      </c>
      <c r="N142" t="s">
        <v>1208</v>
      </c>
      <c r="U142" t="s">
        <v>110</v>
      </c>
      <c r="V142" s="1">
        <v>40994</v>
      </c>
      <c r="X142" s="1">
        <v>42093</v>
      </c>
      <c r="Y142" s="2">
        <v>41183</v>
      </c>
      <c r="Z142" t="s">
        <v>1209</v>
      </c>
      <c r="AA142" t="s">
        <v>113</v>
      </c>
      <c r="AB142" t="s">
        <v>113</v>
      </c>
      <c r="AD142" t="s">
        <v>113</v>
      </c>
      <c r="AF142" t="s">
        <v>111</v>
      </c>
      <c r="AG142" t="s">
        <v>113</v>
      </c>
      <c r="AH142" t="s">
        <v>113</v>
      </c>
      <c r="AI142" t="s">
        <v>177</v>
      </c>
      <c r="AK142" t="s">
        <v>115</v>
      </c>
      <c r="AL142" t="s">
        <v>126</v>
      </c>
      <c r="AM142" t="s">
        <v>109</v>
      </c>
      <c r="AN142" t="s">
        <v>113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C142" t="s">
        <v>113</v>
      </c>
      <c r="BE142" t="s">
        <v>113</v>
      </c>
      <c r="BF142" t="s">
        <v>113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111</v>
      </c>
      <c r="BV142" t="s">
        <v>111</v>
      </c>
      <c r="BW142" t="s">
        <v>113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</row>
    <row r="143" spans="1:100" x14ac:dyDescent="0.3">
      <c r="A143" t="s">
        <v>148</v>
      </c>
      <c r="B143">
        <v>159682</v>
      </c>
      <c r="C143" t="s">
        <v>1210</v>
      </c>
      <c r="D143" t="s">
        <v>101</v>
      </c>
      <c r="E143" t="s">
        <v>1211</v>
      </c>
      <c r="F143" t="s">
        <v>1211</v>
      </c>
      <c r="G143" t="s">
        <v>1212</v>
      </c>
      <c r="I143" t="s">
        <v>153</v>
      </c>
      <c r="J143" t="s">
        <v>154</v>
      </c>
      <c r="K143" t="s">
        <v>109</v>
      </c>
      <c r="L143">
        <v>94111</v>
      </c>
      <c r="M143" t="s">
        <v>1213</v>
      </c>
      <c r="N143" t="s">
        <v>1214</v>
      </c>
      <c r="U143" t="s">
        <v>110</v>
      </c>
      <c r="V143" s="1">
        <v>40997</v>
      </c>
      <c r="X143" s="1">
        <v>42062</v>
      </c>
      <c r="Y143" s="2">
        <v>41183</v>
      </c>
      <c r="Z143" t="s">
        <v>1215</v>
      </c>
      <c r="AA143" t="s">
        <v>113</v>
      </c>
      <c r="AB143" t="s">
        <v>113</v>
      </c>
      <c r="AD143" t="s">
        <v>113</v>
      </c>
      <c r="AF143" t="s">
        <v>111</v>
      </c>
      <c r="AG143" t="s">
        <v>113</v>
      </c>
      <c r="AH143" t="s">
        <v>113</v>
      </c>
      <c r="AI143" t="s">
        <v>177</v>
      </c>
      <c r="AK143" t="s">
        <v>115</v>
      </c>
      <c r="AL143" t="s">
        <v>154</v>
      </c>
      <c r="AM143" t="s">
        <v>109</v>
      </c>
      <c r="AN143" t="s">
        <v>113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C143" t="s">
        <v>113</v>
      </c>
      <c r="BE143" t="s">
        <v>113</v>
      </c>
      <c r="BF143" t="s">
        <v>111</v>
      </c>
      <c r="BG143" t="s">
        <v>113</v>
      </c>
      <c r="BH143" t="s">
        <v>113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111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111</v>
      </c>
      <c r="BV143" t="s">
        <v>111</v>
      </c>
      <c r="BW143" t="s">
        <v>113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</row>
    <row r="144" spans="1:100" x14ac:dyDescent="0.3">
      <c r="A144" t="s">
        <v>116</v>
      </c>
      <c r="B144">
        <v>159683</v>
      </c>
      <c r="C144" t="s">
        <v>1216</v>
      </c>
      <c r="D144" t="s">
        <v>101</v>
      </c>
      <c r="E144" t="s">
        <v>1217</v>
      </c>
      <c r="F144" t="s">
        <v>1218</v>
      </c>
      <c r="G144" t="s">
        <v>1219</v>
      </c>
      <c r="I144" t="s">
        <v>1199</v>
      </c>
      <c r="J144" t="s">
        <v>513</v>
      </c>
      <c r="K144" t="s">
        <v>109</v>
      </c>
      <c r="L144">
        <v>8540</v>
      </c>
      <c r="M144" t="s">
        <v>1220</v>
      </c>
      <c r="N144" t="s">
        <v>1221</v>
      </c>
      <c r="U144" t="s">
        <v>110</v>
      </c>
      <c r="V144" s="1">
        <v>41332</v>
      </c>
      <c r="X144" s="1">
        <v>42185</v>
      </c>
      <c r="Y144" s="2">
        <v>41183</v>
      </c>
      <c r="Z144" t="s">
        <v>1222</v>
      </c>
      <c r="AA144" t="s">
        <v>111</v>
      </c>
      <c r="AB144" t="s">
        <v>113</v>
      </c>
      <c r="AD144" t="s">
        <v>113</v>
      </c>
      <c r="AF144" t="s">
        <v>113</v>
      </c>
      <c r="AG144" t="s">
        <v>111</v>
      </c>
      <c r="AH144" t="s">
        <v>113</v>
      </c>
      <c r="AI144" t="s">
        <v>114</v>
      </c>
      <c r="AK144" t="s">
        <v>115</v>
      </c>
      <c r="AL144" t="s">
        <v>126</v>
      </c>
      <c r="AM144" t="s">
        <v>109</v>
      </c>
      <c r="AN144" t="s">
        <v>113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C144" t="s">
        <v>113</v>
      </c>
      <c r="BE144" t="s">
        <v>113</v>
      </c>
      <c r="BF144" t="s">
        <v>113</v>
      </c>
      <c r="BG144" t="s">
        <v>113</v>
      </c>
      <c r="BH144" t="s">
        <v>113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111</v>
      </c>
      <c r="BV144" t="s">
        <v>111</v>
      </c>
      <c r="BW144" t="s">
        <v>113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</row>
    <row r="145" spans="1:100" x14ac:dyDescent="0.3">
      <c r="A145" t="s">
        <v>226</v>
      </c>
      <c r="B145">
        <v>159707</v>
      </c>
      <c r="C145" t="s">
        <v>1223</v>
      </c>
      <c r="D145" t="s">
        <v>101</v>
      </c>
      <c r="E145" t="s">
        <v>1224</v>
      </c>
      <c r="F145" t="s">
        <v>1224</v>
      </c>
      <c r="G145" t="s">
        <v>1225</v>
      </c>
      <c r="I145" t="s">
        <v>1226</v>
      </c>
      <c r="K145" t="s">
        <v>488</v>
      </c>
      <c r="L145" t="s">
        <v>1227</v>
      </c>
      <c r="M145" t="s">
        <v>1228</v>
      </c>
      <c r="N145" t="s">
        <v>1229</v>
      </c>
      <c r="U145" t="s">
        <v>110</v>
      </c>
      <c r="V145" s="1">
        <v>40995</v>
      </c>
      <c r="X145" s="1">
        <v>42082</v>
      </c>
      <c r="Y145" s="2">
        <v>41183</v>
      </c>
      <c r="Z145" t="s">
        <v>1230</v>
      </c>
      <c r="AA145" t="s">
        <v>111</v>
      </c>
      <c r="AB145" t="s">
        <v>113</v>
      </c>
      <c r="AD145" t="s">
        <v>113</v>
      </c>
      <c r="AF145" t="s">
        <v>113</v>
      </c>
      <c r="AG145" t="s">
        <v>111</v>
      </c>
      <c r="AH145" t="s">
        <v>113</v>
      </c>
      <c r="AI145" t="s">
        <v>114</v>
      </c>
      <c r="AK145" t="s">
        <v>115</v>
      </c>
      <c r="AM145" t="s">
        <v>488</v>
      </c>
      <c r="AN145" t="s">
        <v>113</v>
      </c>
      <c r="AO145" t="s">
        <v>113</v>
      </c>
      <c r="AP145" t="s">
        <v>113</v>
      </c>
      <c r="AQ145" t="s">
        <v>113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C145" t="s">
        <v>113</v>
      </c>
      <c r="BE145" t="s">
        <v>113</v>
      </c>
      <c r="BF145" t="s">
        <v>113</v>
      </c>
      <c r="BG145" t="s">
        <v>113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111</v>
      </c>
      <c r="BV145" t="s">
        <v>111</v>
      </c>
      <c r="BW145" t="s">
        <v>113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</row>
    <row r="146" spans="1:100" x14ac:dyDescent="0.3">
      <c r="A146" t="s">
        <v>226</v>
      </c>
      <c r="B146">
        <v>159723</v>
      </c>
      <c r="C146" t="s">
        <v>1231</v>
      </c>
      <c r="D146" t="s">
        <v>101</v>
      </c>
      <c r="E146" t="s">
        <v>1232</v>
      </c>
      <c r="F146" t="s">
        <v>1232</v>
      </c>
      <c r="G146" t="s">
        <v>1233</v>
      </c>
      <c r="I146" t="s">
        <v>1234</v>
      </c>
      <c r="K146" t="s">
        <v>958</v>
      </c>
      <c r="L146" t="s">
        <v>1235</v>
      </c>
      <c r="M146" t="s">
        <v>1236</v>
      </c>
      <c r="N146" t="s">
        <v>1237</v>
      </c>
      <c r="U146" t="s">
        <v>110</v>
      </c>
      <c r="V146" s="1">
        <v>40953</v>
      </c>
      <c r="X146" s="1">
        <v>42184</v>
      </c>
      <c r="Y146" s="2">
        <v>41183</v>
      </c>
      <c r="Z146" t="s">
        <v>1238</v>
      </c>
      <c r="AA146" t="s">
        <v>111</v>
      </c>
      <c r="AB146" t="s">
        <v>113</v>
      </c>
      <c r="AD146" t="s">
        <v>113</v>
      </c>
      <c r="AF146" t="s">
        <v>113</v>
      </c>
      <c r="AG146" t="s">
        <v>111</v>
      </c>
      <c r="AH146" t="s">
        <v>113</v>
      </c>
      <c r="AI146" t="s">
        <v>467</v>
      </c>
      <c r="AJ146" t="s">
        <v>1239</v>
      </c>
      <c r="AK146" t="s">
        <v>1240</v>
      </c>
      <c r="AM146" t="s">
        <v>958</v>
      </c>
      <c r="AN146" t="s">
        <v>113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C146" t="s">
        <v>113</v>
      </c>
      <c r="BE146" t="s">
        <v>113</v>
      </c>
      <c r="BF146" t="s">
        <v>113</v>
      </c>
      <c r="BG146" t="s">
        <v>111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113</v>
      </c>
      <c r="BV146" t="s">
        <v>111</v>
      </c>
      <c r="BW146" t="s">
        <v>113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</row>
    <row r="147" spans="1:100" x14ac:dyDescent="0.3">
      <c r="A147" t="s">
        <v>167</v>
      </c>
      <c r="B147">
        <v>159746</v>
      </c>
      <c r="C147" t="s">
        <v>1241</v>
      </c>
      <c r="D147" t="s">
        <v>101</v>
      </c>
      <c r="E147" t="s">
        <v>1242</v>
      </c>
      <c r="F147" t="s">
        <v>1242</v>
      </c>
      <c r="G147" t="s">
        <v>1243</v>
      </c>
      <c r="I147" t="s">
        <v>172</v>
      </c>
      <c r="J147" t="s">
        <v>173</v>
      </c>
      <c r="K147" t="s">
        <v>109</v>
      </c>
      <c r="L147">
        <v>84121</v>
      </c>
      <c r="M147" t="s">
        <v>1244</v>
      </c>
      <c r="N147" t="s">
        <v>1245</v>
      </c>
      <c r="U147" t="s">
        <v>110</v>
      </c>
      <c r="V147" s="1">
        <v>40991</v>
      </c>
      <c r="X147" s="1">
        <v>42094</v>
      </c>
      <c r="Y147" s="2">
        <v>41183</v>
      </c>
      <c r="Z147" t="s">
        <v>1246</v>
      </c>
      <c r="AA147" t="s">
        <v>113</v>
      </c>
      <c r="AB147" t="s">
        <v>113</v>
      </c>
      <c r="AD147" t="s">
        <v>113</v>
      </c>
      <c r="AF147" t="s">
        <v>111</v>
      </c>
      <c r="AG147" t="s">
        <v>113</v>
      </c>
      <c r="AH147" t="s">
        <v>113</v>
      </c>
      <c r="AI147" t="s">
        <v>177</v>
      </c>
      <c r="AK147" t="s">
        <v>115</v>
      </c>
      <c r="AL147" t="s">
        <v>126</v>
      </c>
      <c r="AM147" t="s">
        <v>109</v>
      </c>
      <c r="AN147" t="s">
        <v>113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C147" t="s">
        <v>113</v>
      </c>
      <c r="BE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111</v>
      </c>
      <c r="BV147" t="s">
        <v>111</v>
      </c>
      <c r="BW147" t="s">
        <v>113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</row>
    <row r="148" spans="1:100" x14ac:dyDescent="0.3">
      <c r="A148" t="s">
        <v>205</v>
      </c>
      <c r="B148">
        <v>159774</v>
      </c>
      <c r="C148" t="s">
        <v>1247</v>
      </c>
      <c r="D148" t="s">
        <v>101</v>
      </c>
      <c r="E148" t="s">
        <v>1248</v>
      </c>
      <c r="F148" t="s">
        <v>1249</v>
      </c>
      <c r="G148" t="s">
        <v>1250</v>
      </c>
      <c r="H148" t="s">
        <v>366</v>
      </c>
      <c r="I148" t="s">
        <v>1251</v>
      </c>
      <c r="J148" t="s">
        <v>1252</v>
      </c>
      <c r="K148" t="s">
        <v>109</v>
      </c>
      <c r="L148" t="s">
        <v>1253</v>
      </c>
      <c r="M148" t="s">
        <v>1254</v>
      </c>
      <c r="N148" t="s">
        <v>1255</v>
      </c>
      <c r="U148" t="s">
        <v>110</v>
      </c>
      <c r="V148" s="1">
        <v>40994</v>
      </c>
      <c r="X148" s="1">
        <v>42090</v>
      </c>
      <c r="Y148" s="2">
        <v>41183</v>
      </c>
      <c r="Z148" t="s">
        <v>1256</v>
      </c>
      <c r="AA148" t="s">
        <v>113</v>
      </c>
      <c r="AB148" t="s">
        <v>113</v>
      </c>
      <c r="AD148" t="s">
        <v>113</v>
      </c>
      <c r="AF148" t="s">
        <v>113</v>
      </c>
      <c r="AG148" t="s">
        <v>111</v>
      </c>
      <c r="AH148" t="s">
        <v>113</v>
      </c>
      <c r="AI148" t="s">
        <v>114</v>
      </c>
      <c r="AK148" t="s">
        <v>115</v>
      </c>
      <c r="AL148" t="s">
        <v>1252</v>
      </c>
      <c r="AM148" t="s">
        <v>109</v>
      </c>
      <c r="AN148" t="s">
        <v>113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C148" t="s">
        <v>113</v>
      </c>
      <c r="BE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111</v>
      </c>
      <c r="BV148" t="s">
        <v>111</v>
      </c>
      <c r="BW148" t="s">
        <v>113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</row>
    <row r="149" spans="1:100" x14ac:dyDescent="0.3">
      <c r="A149" t="s">
        <v>99</v>
      </c>
      <c r="B149">
        <v>159806</v>
      </c>
      <c r="C149" t="s">
        <v>1257</v>
      </c>
      <c r="D149" t="s">
        <v>101</v>
      </c>
      <c r="E149" t="s">
        <v>1258</v>
      </c>
      <c r="F149" t="s">
        <v>1259</v>
      </c>
      <c r="G149" t="s">
        <v>1260</v>
      </c>
      <c r="H149" t="s">
        <v>1261</v>
      </c>
      <c r="I149" t="s">
        <v>420</v>
      </c>
      <c r="J149" t="s">
        <v>108</v>
      </c>
      <c r="K149" t="s">
        <v>109</v>
      </c>
      <c r="L149">
        <v>2110</v>
      </c>
      <c r="M149" t="s">
        <v>1262</v>
      </c>
      <c r="N149" t="s">
        <v>1263</v>
      </c>
      <c r="U149" t="s">
        <v>110</v>
      </c>
      <c r="V149" s="1">
        <v>40977</v>
      </c>
      <c r="X149" s="1">
        <v>42090</v>
      </c>
      <c r="Y149" s="2">
        <v>41183</v>
      </c>
      <c r="Z149" t="s">
        <v>1264</v>
      </c>
      <c r="AA149" t="s">
        <v>113</v>
      </c>
      <c r="AB149" t="s">
        <v>113</v>
      </c>
      <c r="AD149" t="s">
        <v>113</v>
      </c>
      <c r="AF149" t="s">
        <v>111</v>
      </c>
      <c r="AG149" t="s">
        <v>113</v>
      </c>
      <c r="AH149" t="s">
        <v>113</v>
      </c>
      <c r="AI149" t="s">
        <v>177</v>
      </c>
      <c r="AK149" t="s">
        <v>115</v>
      </c>
      <c r="AL149" t="s">
        <v>126</v>
      </c>
      <c r="AM149" t="s">
        <v>109</v>
      </c>
      <c r="AN149" t="s">
        <v>113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C149" t="s">
        <v>113</v>
      </c>
      <c r="BE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111</v>
      </c>
      <c r="BV149" t="s">
        <v>111</v>
      </c>
      <c r="BW149" t="s">
        <v>113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</row>
    <row r="150" spans="1:100" x14ac:dyDescent="0.3">
      <c r="A150" t="s">
        <v>148</v>
      </c>
      <c r="B150">
        <v>159838</v>
      </c>
      <c r="C150" t="s">
        <v>1265</v>
      </c>
      <c r="D150" t="s">
        <v>101</v>
      </c>
      <c r="E150" t="s">
        <v>1266</v>
      </c>
      <c r="F150" t="s">
        <v>1266</v>
      </c>
      <c r="G150" t="s">
        <v>1267</v>
      </c>
      <c r="I150" t="s">
        <v>603</v>
      </c>
      <c r="J150" t="s">
        <v>154</v>
      </c>
      <c r="K150" t="s">
        <v>109</v>
      </c>
      <c r="L150">
        <v>94025</v>
      </c>
      <c r="M150" t="s">
        <v>1268</v>
      </c>
      <c r="N150" t="s">
        <v>1269</v>
      </c>
      <c r="U150" t="s">
        <v>110</v>
      </c>
      <c r="V150" s="1">
        <v>40998</v>
      </c>
      <c r="X150" s="1">
        <v>42065</v>
      </c>
      <c r="Y150" s="2">
        <v>41183</v>
      </c>
      <c r="Z150" t="s">
        <v>1270</v>
      </c>
      <c r="AA150" t="s">
        <v>113</v>
      </c>
      <c r="AB150" t="s">
        <v>113</v>
      </c>
      <c r="AD150" t="s">
        <v>113</v>
      </c>
      <c r="AF150" t="s">
        <v>111</v>
      </c>
      <c r="AG150" t="s">
        <v>113</v>
      </c>
      <c r="AH150" t="s">
        <v>113</v>
      </c>
      <c r="AI150" t="s">
        <v>177</v>
      </c>
      <c r="AK150" t="s">
        <v>115</v>
      </c>
      <c r="AL150" t="s">
        <v>154</v>
      </c>
      <c r="AM150" t="s">
        <v>109</v>
      </c>
      <c r="AN150" t="s">
        <v>113</v>
      </c>
      <c r="AO150" t="s">
        <v>113</v>
      </c>
      <c r="AP150" t="s">
        <v>113</v>
      </c>
      <c r="AQ150" t="s">
        <v>113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C150" t="s">
        <v>113</v>
      </c>
      <c r="BE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111</v>
      </c>
      <c r="BV150" t="s">
        <v>111</v>
      </c>
      <c r="BW150" t="s">
        <v>113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</row>
    <row r="151" spans="1:100" x14ac:dyDescent="0.3">
      <c r="A151" t="s">
        <v>226</v>
      </c>
      <c r="B151">
        <v>159839</v>
      </c>
      <c r="C151" t="s">
        <v>1271</v>
      </c>
      <c r="D151" t="s">
        <v>101</v>
      </c>
      <c r="E151" t="s">
        <v>1272</v>
      </c>
      <c r="F151" t="s">
        <v>1272</v>
      </c>
      <c r="G151" t="s">
        <v>1273</v>
      </c>
      <c r="H151" t="s">
        <v>1274</v>
      </c>
      <c r="I151" t="s">
        <v>1275</v>
      </c>
      <c r="K151" t="s">
        <v>480</v>
      </c>
      <c r="L151">
        <v>852</v>
      </c>
      <c r="M151">
        <v>85231751700</v>
      </c>
      <c r="N151">
        <v>85231751727</v>
      </c>
      <c r="U151" t="s">
        <v>110</v>
      </c>
      <c r="V151" s="1">
        <v>40998</v>
      </c>
      <c r="X151" s="1">
        <v>42094</v>
      </c>
      <c r="Y151" s="2">
        <v>41183</v>
      </c>
      <c r="Z151" t="s">
        <v>1276</v>
      </c>
      <c r="AA151" t="s">
        <v>111</v>
      </c>
      <c r="AB151" t="s">
        <v>113</v>
      </c>
      <c r="AD151" t="s">
        <v>113</v>
      </c>
      <c r="AF151" t="s">
        <v>113</v>
      </c>
      <c r="AG151" t="s">
        <v>111</v>
      </c>
      <c r="AH151" t="s">
        <v>113</v>
      </c>
      <c r="AI151" t="s">
        <v>114</v>
      </c>
      <c r="AK151" t="s">
        <v>115</v>
      </c>
      <c r="AM151" t="s">
        <v>480</v>
      </c>
      <c r="AN151" t="s">
        <v>113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C151" t="s">
        <v>113</v>
      </c>
      <c r="BE151" t="s">
        <v>113</v>
      </c>
      <c r="BF151" t="s">
        <v>113</v>
      </c>
      <c r="BG151" t="s">
        <v>111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111</v>
      </c>
      <c r="BV151" t="s">
        <v>111</v>
      </c>
      <c r="BW151" t="s">
        <v>113</v>
      </c>
      <c r="BX151" t="s">
        <v>113</v>
      </c>
      <c r="BY151" t="s">
        <v>113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113</v>
      </c>
      <c r="CF151" t="s">
        <v>113</v>
      </c>
      <c r="CG151" t="s">
        <v>113</v>
      </c>
      <c r="CH151" t="s">
        <v>113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</row>
    <row r="152" spans="1:100" x14ac:dyDescent="0.3">
      <c r="A152" t="s">
        <v>226</v>
      </c>
      <c r="B152">
        <v>159843</v>
      </c>
      <c r="C152" t="s">
        <v>1277</v>
      </c>
      <c r="D152" t="s">
        <v>101</v>
      </c>
      <c r="E152" t="s">
        <v>1278</v>
      </c>
      <c r="F152" t="s">
        <v>1279</v>
      </c>
      <c r="G152" t="s">
        <v>1280</v>
      </c>
      <c r="I152" t="s">
        <v>1281</v>
      </c>
      <c r="K152" t="s">
        <v>488</v>
      </c>
      <c r="L152" t="s">
        <v>1282</v>
      </c>
      <c r="M152" t="s">
        <v>1283</v>
      </c>
      <c r="N152" t="s">
        <v>1284</v>
      </c>
      <c r="U152" t="s">
        <v>110</v>
      </c>
      <c r="V152" s="1">
        <v>40980</v>
      </c>
      <c r="X152" s="1">
        <v>42090</v>
      </c>
      <c r="Y152" s="2">
        <v>41183</v>
      </c>
      <c r="Z152" t="s">
        <v>1285</v>
      </c>
      <c r="AA152" t="s">
        <v>113</v>
      </c>
      <c r="AB152" t="s">
        <v>113</v>
      </c>
      <c r="AD152" t="s">
        <v>113</v>
      </c>
      <c r="AF152" t="s">
        <v>111</v>
      </c>
      <c r="AG152" t="s">
        <v>113</v>
      </c>
      <c r="AH152" t="s">
        <v>113</v>
      </c>
      <c r="AI152" t="s">
        <v>114</v>
      </c>
      <c r="AK152" t="s">
        <v>115</v>
      </c>
      <c r="AM152" t="s">
        <v>488</v>
      </c>
      <c r="AN152" t="s">
        <v>113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C152" t="s">
        <v>113</v>
      </c>
      <c r="BE152" t="s">
        <v>113</v>
      </c>
      <c r="BF152" t="s">
        <v>113</v>
      </c>
      <c r="BG152" t="s">
        <v>113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111</v>
      </c>
      <c r="BV152" t="s">
        <v>111</v>
      </c>
      <c r="BW152" t="s">
        <v>113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</row>
    <row r="153" spans="1:100" x14ac:dyDescent="0.3">
      <c r="A153" t="s">
        <v>116</v>
      </c>
      <c r="B153">
        <v>159846</v>
      </c>
      <c r="C153" t="s">
        <v>1286</v>
      </c>
      <c r="D153" t="s">
        <v>101</v>
      </c>
      <c r="E153" t="s">
        <v>1287</v>
      </c>
      <c r="F153" t="s">
        <v>1287</v>
      </c>
      <c r="G153" t="s">
        <v>1288</v>
      </c>
      <c r="H153" t="s">
        <v>1289</v>
      </c>
      <c r="I153" t="s">
        <v>1199</v>
      </c>
      <c r="J153" t="s">
        <v>513</v>
      </c>
      <c r="K153" t="s">
        <v>109</v>
      </c>
      <c r="L153">
        <v>8542</v>
      </c>
      <c r="M153" t="s">
        <v>1290</v>
      </c>
      <c r="N153" t="s">
        <v>1291</v>
      </c>
      <c r="U153" t="s">
        <v>110</v>
      </c>
      <c r="V153" s="1">
        <v>40961</v>
      </c>
      <c r="X153" s="1">
        <v>42072</v>
      </c>
      <c r="Y153" s="2">
        <v>41183</v>
      </c>
      <c r="Z153" t="s">
        <v>1292</v>
      </c>
      <c r="AA153" t="s">
        <v>113</v>
      </c>
      <c r="AB153" t="s">
        <v>113</v>
      </c>
      <c r="AD153" t="s">
        <v>113</v>
      </c>
      <c r="AF153" t="s">
        <v>111</v>
      </c>
      <c r="AG153" t="s">
        <v>113</v>
      </c>
      <c r="AH153" t="s">
        <v>113</v>
      </c>
      <c r="AI153" t="s">
        <v>177</v>
      </c>
      <c r="AK153" t="s">
        <v>115</v>
      </c>
      <c r="AL153" t="s">
        <v>126</v>
      </c>
      <c r="AM153" t="s">
        <v>109</v>
      </c>
      <c r="AN153" t="s">
        <v>113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C153" t="s">
        <v>113</v>
      </c>
      <c r="BE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111</v>
      </c>
      <c r="BV153" t="s">
        <v>111</v>
      </c>
      <c r="BW153" t="s">
        <v>113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</row>
    <row r="154" spans="1:100" x14ac:dyDescent="0.3">
      <c r="A154" t="s">
        <v>226</v>
      </c>
      <c r="B154">
        <v>159847</v>
      </c>
      <c r="C154" t="s">
        <v>1293</v>
      </c>
      <c r="D154" t="s">
        <v>101</v>
      </c>
      <c r="E154" t="s">
        <v>1294</v>
      </c>
      <c r="F154" t="s">
        <v>1294</v>
      </c>
      <c r="G154" t="s">
        <v>1295</v>
      </c>
      <c r="H154" t="s">
        <v>1296</v>
      </c>
      <c r="I154" t="s">
        <v>479</v>
      </c>
      <c r="K154" t="s">
        <v>480</v>
      </c>
      <c r="M154" t="s">
        <v>1297</v>
      </c>
      <c r="N154" t="s">
        <v>1298</v>
      </c>
      <c r="U154" t="s">
        <v>110</v>
      </c>
      <c r="V154" s="1">
        <v>40995</v>
      </c>
      <c r="X154" s="1">
        <v>42088</v>
      </c>
      <c r="Y154" s="2">
        <v>41183</v>
      </c>
      <c r="Z154" t="s">
        <v>1299</v>
      </c>
      <c r="AA154" t="s">
        <v>113</v>
      </c>
      <c r="AB154" t="s">
        <v>113</v>
      </c>
      <c r="AD154" t="s">
        <v>113</v>
      </c>
      <c r="AF154" t="s">
        <v>113</v>
      </c>
      <c r="AG154" t="s">
        <v>111</v>
      </c>
      <c r="AH154" t="s">
        <v>113</v>
      </c>
      <c r="AI154" t="s">
        <v>114</v>
      </c>
      <c r="AK154" t="s">
        <v>115</v>
      </c>
      <c r="AM154" t="s">
        <v>480</v>
      </c>
      <c r="AN154" t="s">
        <v>113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C154" t="s">
        <v>113</v>
      </c>
      <c r="BE154" t="s">
        <v>113</v>
      </c>
      <c r="BF154" t="s">
        <v>113</v>
      </c>
      <c r="BG154" t="s">
        <v>111</v>
      </c>
      <c r="BH154" t="s">
        <v>113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111</v>
      </c>
      <c r="BV154" t="s">
        <v>111</v>
      </c>
      <c r="BW154" t="s">
        <v>113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</row>
    <row r="155" spans="1:100" x14ac:dyDescent="0.3">
      <c r="A155" t="s">
        <v>178</v>
      </c>
      <c r="B155">
        <v>159848</v>
      </c>
      <c r="C155" t="s">
        <v>1300</v>
      </c>
      <c r="D155" t="s">
        <v>101</v>
      </c>
      <c r="E155" t="s">
        <v>1301</v>
      </c>
      <c r="F155" t="s">
        <v>1301</v>
      </c>
      <c r="G155" t="s">
        <v>1302</v>
      </c>
      <c r="H155" t="s">
        <v>1303</v>
      </c>
      <c r="I155" t="s">
        <v>706</v>
      </c>
      <c r="J155" t="s">
        <v>184</v>
      </c>
      <c r="K155" t="s">
        <v>109</v>
      </c>
      <c r="L155">
        <v>77010</v>
      </c>
      <c r="M155" t="s">
        <v>1304</v>
      </c>
      <c r="N155" t="s">
        <v>1305</v>
      </c>
      <c r="U155" t="s">
        <v>110</v>
      </c>
      <c r="V155" s="1">
        <v>40953</v>
      </c>
      <c r="X155" s="1">
        <v>42095</v>
      </c>
      <c r="Y155" s="2">
        <v>41183</v>
      </c>
      <c r="Z155" t="s">
        <v>1306</v>
      </c>
      <c r="AA155" t="s">
        <v>113</v>
      </c>
      <c r="AB155" t="s">
        <v>113</v>
      </c>
      <c r="AD155" t="s">
        <v>113</v>
      </c>
      <c r="AF155" t="s">
        <v>111</v>
      </c>
      <c r="AG155" t="s">
        <v>113</v>
      </c>
      <c r="AH155" t="s">
        <v>113</v>
      </c>
      <c r="AI155" t="s">
        <v>177</v>
      </c>
      <c r="AK155" t="s">
        <v>115</v>
      </c>
      <c r="AL155" t="s">
        <v>184</v>
      </c>
      <c r="AM155" t="s">
        <v>109</v>
      </c>
      <c r="AN155" t="s">
        <v>113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C155" t="s">
        <v>113</v>
      </c>
      <c r="BE155" t="s">
        <v>113</v>
      </c>
      <c r="BF155" t="s">
        <v>113</v>
      </c>
      <c r="BG155" t="s">
        <v>111</v>
      </c>
      <c r="BH155" t="s">
        <v>113</v>
      </c>
      <c r="BI155" t="s">
        <v>113</v>
      </c>
      <c r="BJ155" t="s">
        <v>113</v>
      </c>
      <c r="BK155" t="s">
        <v>113</v>
      </c>
      <c r="BL155" t="s">
        <v>113</v>
      </c>
      <c r="BM155" t="s">
        <v>113</v>
      </c>
      <c r="BN155" t="s">
        <v>113</v>
      </c>
      <c r="BO155" t="s">
        <v>113</v>
      </c>
      <c r="BP155" t="s">
        <v>113</v>
      </c>
      <c r="BQ155" t="s">
        <v>113</v>
      </c>
      <c r="BR155" t="s">
        <v>113</v>
      </c>
      <c r="BS155" t="s">
        <v>113</v>
      </c>
      <c r="BT155" t="s">
        <v>113</v>
      </c>
      <c r="BU155" t="s">
        <v>111</v>
      </c>
      <c r="BV155" t="s">
        <v>111</v>
      </c>
      <c r="BW155" t="s">
        <v>113</v>
      </c>
      <c r="BX155" t="s">
        <v>113</v>
      </c>
      <c r="BY155" t="s">
        <v>113</v>
      </c>
      <c r="BZ155" t="s">
        <v>113</v>
      </c>
      <c r="CA155" t="s">
        <v>113</v>
      </c>
      <c r="CB155" t="s">
        <v>113</v>
      </c>
      <c r="CC155" t="s">
        <v>113</v>
      </c>
      <c r="CD155" t="s">
        <v>113</v>
      </c>
      <c r="CE155" t="s">
        <v>113</v>
      </c>
      <c r="CF155" t="s">
        <v>113</v>
      </c>
      <c r="CG155" t="s">
        <v>113</v>
      </c>
      <c r="CH155" t="s">
        <v>113</v>
      </c>
      <c r="CI155" t="s">
        <v>113</v>
      </c>
      <c r="CJ155" t="s">
        <v>113</v>
      </c>
      <c r="CK155" t="s">
        <v>113</v>
      </c>
      <c r="CL155" t="s">
        <v>113</v>
      </c>
      <c r="CM155" t="s">
        <v>113</v>
      </c>
      <c r="CN155" t="s">
        <v>113</v>
      </c>
      <c r="CO155" t="s">
        <v>113</v>
      </c>
      <c r="CP155" t="s">
        <v>113</v>
      </c>
      <c r="CQ155" t="s">
        <v>113</v>
      </c>
      <c r="CR155" t="s">
        <v>113</v>
      </c>
      <c r="CS155" t="s">
        <v>113</v>
      </c>
      <c r="CT155" t="s">
        <v>113</v>
      </c>
      <c r="CU155" t="s">
        <v>113</v>
      </c>
      <c r="CV155" t="s">
        <v>113</v>
      </c>
    </row>
    <row r="156" spans="1:100" x14ac:dyDescent="0.3">
      <c r="A156" t="s">
        <v>226</v>
      </c>
      <c r="B156">
        <v>159855</v>
      </c>
      <c r="C156" t="s">
        <v>1307</v>
      </c>
      <c r="D156" t="s">
        <v>101</v>
      </c>
      <c r="E156" t="s">
        <v>1308</v>
      </c>
      <c r="F156" t="s">
        <v>1308</v>
      </c>
      <c r="M156" t="s">
        <v>1309</v>
      </c>
      <c r="U156" t="s">
        <v>110</v>
      </c>
      <c r="V156" s="1">
        <v>40995</v>
      </c>
      <c r="X156" s="1">
        <v>42088</v>
      </c>
      <c r="Y156" s="2">
        <v>41183</v>
      </c>
      <c r="Z156" t="s">
        <v>1299</v>
      </c>
      <c r="AA156" t="s">
        <v>113</v>
      </c>
      <c r="AB156" t="s">
        <v>113</v>
      </c>
      <c r="AD156" t="s">
        <v>113</v>
      </c>
      <c r="AF156" t="s">
        <v>113</v>
      </c>
      <c r="AG156" t="s">
        <v>111</v>
      </c>
      <c r="AH156" t="s">
        <v>113</v>
      </c>
      <c r="AI156" t="s">
        <v>177</v>
      </c>
      <c r="AK156" t="s">
        <v>115</v>
      </c>
      <c r="AL156" t="s">
        <v>126</v>
      </c>
      <c r="AM156" t="s">
        <v>109</v>
      </c>
      <c r="AN156" t="s">
        <v>113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C156" t="s">
        <v>113</v>
      </c>
      <c r="BE156" t="s">
        <v>113</v>
      </c>
      <c r="BF156" t="s">
        <v>113</v>
      </c>
      <c r="BG156" t="s">
        <v>111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113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</row>
    <row r="157" spans="1:100" x14ac:dyDescent="0.3">
      <c r="A157" t="s">
        <v>178</v>
      </c>
      <c r="B157">
        <v>159863</v>
      </c>
      <c r="C157" t="s">
        <v>1310</v>
      </c>
      <c r="D157" t="s">
        <v>101</v>
      </c>
      <c r="E157" t="s">
        <v>1311</v>
      </c>
      <c r="F157" t="s">
        <v>1311</v>
      </c>
      <c r="G157" t="s">
        <v>1312</v>
      </c>
      <c r="H157" t="s">
        <v>1313</v>
      </c>
      <c r="I157" t="s">
        <v>706</v>
      </c>
      <c r="J157" t="s">
        <v>184</v>
      </c>
      <c r="K157" t="s">
        <v>109</v>
      </c>
      <c r="L157">
        <v>77010</v>
      </c>
      <c r="M157" t="s">
        <v>1314</v>
      </c>
      <c r="N157" t="s">
        <v>1315</v>
      </c>
      <c r="U157" t="s">
        <v>110</v>
      </c>
      <c r="V157" s="1">
        <v>42146</v>
      </c>
      <c r="X157" s="1">
        <v>42146</v>
      </c>
      <c r="Y157" s="2">
        <v>41183</v>
      </c>
      <c r="Z157" t="s">
        <v>1316</v>
      </c>
      <c r="AA157" t="s">
        <v>113</v>
      </c>
      <c r="AB157" t="s">
        <v>113</v>
      </c>
      <c r="AD157" t="s">
        <v>113</v>
      </c>
      <c r="AF157" t="s">
        <v>113</v>
      </c>
      <c r="AG157" t="s">
        <v>111</v>
      </c>
      <c r="AH157" t="s">
        <v>113</v>
      </c>
      <c r="AI157" t="s">
        <v>177</v>
      </c>
      <c r="AK157" t="s">
        <v>115</v>
      </c>
      <c r="AL157" t="s">
        <v>126</v>
      </c>
      <c r="AM157" t="s">
        <v>109</v>
      </c>
      <c r="AN157" t="s">
        <v>113</v>
      </c>
      <c r="AO157" t="s">
        <v>113</v>
      </c>
      <c r="AP157" t="s">
        <v>111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C157" t="s">
        <v>113</v>
      </c>
      <c r="BE157" t="s">
        <v>113</v>
      </c>
      <c r="BF157" t="s">
        <v>113</v>
      </c>
      <c r="BG157" t="s">
        <v>111</v>
      </c>
      <c r="BH157" t="s">
        <v>113</v>
      </c>
      <c r="BI157" t="s">
        <v>113</v>
      </c>
      <c r="BJ157" t="s">
        <v>113</v>
      </c>
      <c r="BK157" t="s">
        <v>111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111</v>
      </c>
      <c r="BV157" t="s">
        <v>111</v>
      </c>
      <c r="BW157" t="s">
        <v>113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</row>
    <row r="158" spans="1:100" x14ac:dyDescent="0.3">
      <c r="A158" t="s">
        <v>932</v>
      </c>
      <c r="B158">
        <v>159870</v>
      </c>
      <c r="C158" t="s">
        <v>1317</v>
      </c>
      <c r="D158" t="s">
        <v>101</v>
      </c>
      <c r="E158" t="s">
        <v>1318</v>
      </c>
      <c r="F158" t="s">
        <v>1318</v>
      </c>
      <c r="G158" t="s">
        <v>1319</v>
      </c>
      <c r="H158" t="s">
        <v>1320</v>
      </c>
      <c r="I158" t="s">
        <v>1321</v>
      </c>
      <c r="J158" t="s">
        <v>939</v>
      </c>
      <c r="K158" t="s">
        <v>109</v>
      </c>
      <c r="L158">
        <v>33301</v>
      </c>
      <c r="M158" t="s">
        <v>1322</v>
      </c>
      <c r="N158" t="s">
        <v>1323</v>
      </c>
      <c r="U158" t="s">
        <v>110</v>
      </c>
      <c r="V158" s="1">
        <v>41191</v>
      </c>
      <c r="X158" s="1">
        <v>42096</v>
      </c>
      <c r="Y158" s="2">
        <v>41183</v>
      </c>
      <c r="Z158" t="s">
        <v>1324</v>
      </c>
      <c r="AA158" t="s">
        <v>113</v>
      </c>
      <c r="AB158" t="s">
        <v>113</v>
      </c>
      <c r="AD158" t="s">
        <v>113</v>
      </c>
      <c r="AF158" t="s">
        <v>113</v>
      </c>
      <c r="AG158" t="s">
        <v>111</v>
      </c>
      <c r="AH158" t="s">
        <v>113</v>
      </c>
      <c r="AI158" t="s">
        <v>147</v>
      </c>
      <c r="AK158" t="s">
        <v>115</v>
      </c>
      <c r="AL158" t="s">
        <v>126</v>
      </c>
      <c r="AM158" t="s">
        <v>109</v>
      </c>
      <c r="AN158" t="s">
        <v>113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C158" t="s">
        <v>113</v>
      </c>
      <c r="BE158" t="s">
        <v>113</v>
      </c>
      <c r="BF158" t="s">
        <v>113</v>
      </c>
      <c r="BG158" t="s">
        <v>113</v>
      </c>
      <c r="BH158" t="s">
        <v>113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111</v>
      </c>
      <c r="BV158" t="s">
        <v>111</v>
      </c>
      <c r="BW158" t="s">
        <v>113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</row>
    <row r="159" spans="1:100" x14ac:dyDescent="0.3">
      <c r="A159" t="s">
        <v>226</v>
      </c>
      <c r="B159">
        <v>159874</v>
      </c>
      <c r="C159" t="s">
        <v>1325</v>
      </c>
      <c r="D159" t="s">
        <v>101</v>
      </c>
      <c r="E159" t="s">
        <v>1326</v>
      </c>
      <c r="F159" t="s">
        <v>1326</v>
      </c>
      <c r="G159" t="s">
        <v>1327</v>
      </c>
      <c r="I159" t="s">
        <v>1328</v>
      </c>
      <c r="K159" t="s">
        <v>1329</v>
      </c>
      <c r="L159" t="s">
        <v>1330</v>
      </c>
      <c r="M159" t="s">
        <v>1331</v>
      </c>
      <c r="N159" t="s">
        <v>1332</v>
      </c>
      <c r="U159" t="s">
        <v>110</v>
      </c>
      <c r="V159" s="1">
        <v>40996</v>
      </c>
      <c r="X159" s="1">
        <v>42093</v>
      </c>
      <c r="Y159" s="2">
        <v>41183</v>
      </c>
      <c r="Z159" t="s">
        <v>1333</v>
      </c>
      <c r="AA159" t="s">
        <v>111</v>
      </c>
      <c r="AB159" t="s">
        <v>113</v>
      </c>
      <c r="AD159" t="s">
        <v>111</v>
      </c>
      <c r="AF159" t="s">
        <v>113</v>
      </c>
      <c r="AG159" t="s">
        <v>111</v>
      </c>
      <c r="AH159" t="s">
        <v>113</v>
      </c>
      <c r="AI159" t="s">
        <v>467</v>
      </c>
      <c r="AJ159" t="s">
        <v>1334</v>
      </c>
      <c r="AK159" t="s">
        <v>115</v>
      </c>
      <c r="AM159" t="s">
        <v>1329</v>
      </c>
      <c r="AN159" t="s">
        <v>113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C159" t="s">
        <v>113</v>
      </c>
      <c r="BE159" t="s">
        <v>113</v>
      </c>
      <c r="BF159" t="s">
        <v>113</v>
      </c>
      <c r="BG159" t="s">
        <v>111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113</v>
      </c>
      <c r="BV159" t="s">
        <v>111</v>
      </c>
      <c r="BW159" t="s">
        <v>113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</row>
    <row r="160" spans="1:100" x14ac:dyDescent="0.3">
      <c r="A160" t="s">
        <v>226</v>
      </c>
      <c r="B160">
        <v>159877</v>
      </c>
      <c r="C160" t="s">
        <v>1335</v>
      </c>
      <c r="D160" t="s">
        <v>101</v>
      </c>
      <c r="E160" t="s">
        <v>1336</v>
      </c>
      <c r="F160" t="s">
        <v>1336</v>
      </c>
      <c r="G160" t="s">
        <v>1337</v>
      </c>
      <c r="I160" t="s">
        <v>412</v>
      </c>
      <c r="K160" t="s">
        <v>413</v>
      </c>
      <c r="L160" t="s">
        <v>1338</v>
      </c>
      <c r="M160" t="s">
        <v>1339</v>
      </c>
      <c r="N160" t="s">
        <v>1340</v>
      </c>
      <c r="O160" t="s">
        <v>1341</v>
      </c>
      <c r="Q160" t="s">
        <v>412</v>
      </c>
      <c r="S160" t="s">
        <v>413</v>
      </c>
      <c r="T160" t="s">
        <v>1342</v>
      </c>
      <c r="U160" t="s">
        <v>110</v>
      </c>
      <c r="V160" s="1">
        <v>40998</v>
      </c>
      <c r="X160" s="1">
        <v>42094</v>
      </c>
      <c r="Y160" s="2">
        <v>41183</v>
      </c>
      <c r="Z160" t="s">
        <v>1343</v>
      </c>
      <c r="AA160" t="s">
        <v>111</v>
      </c>
      <c r="AB160" t="s">
        <v>113</v>
      </c>
      <c r="AD160" t="s">
        <v>113</v>
      </c>
      <c r="AF160" t="s">
        <v>113</v>
      </c>
      <c r="AG160" t="s">
        <v>111</v>
      </c>
      <c r="AH160" t="s">
        <v>113</v>
      </c>
      <c r="AI160" t="s">
        <v>467</v>
      </c>
      <c r="AJ160" t="s">
        <v>1344</v>
      </c>
      <c r="AK160" t="s">
        <v>115</v>
      </c>
      <c r="AM160" t="s">
        <v>413</v>
      </c>
      <c r="AN160" t="s">
        <v>113</v>
      </c>
      <c r="AO160" t="s">
        <v>113</v>
      </c>
      <c r="AP160" t="s">
        <v>113</v>
      </c>
      <c r="AQ160" t="s">
        <v>113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C160" t="s">
        <v>113</v>
      </c>
      <c r="BE160" t="s">
        <v>113</v>
      </c>
      <c r="BF160" t="s">
        <v>113</v>
      </c>
      <c r="BG160" t="s">
        <v>113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111</v>
      </c>
      <c r="BW160" t="s">
        <v>113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</row>
    <row r="161" spans="1:100" x14ac:dyDescent="0.3">
      <c r="A161" t="s">
        <v>226</v>
      </c>
      <c r="B161">
        <v>159878</v>
      </c>
      <c r="C161" t="s">
        <v>1345</v>
      </c>
      <c r="D161" t="s">
        <v>101</v>
      </c>
      <c r="E161" t="s">
        <v>1346</v>
      </c>
      <c r="F161" t="s">
        <v>1346</v>
      </c>
      <c r="G161" t="s">
        <v>1347</v>
      </c>
      <c r="I161" t="s">
        <v>337</v>
      </c>
      <c r="K161" t="s">
        <v>338</v>
      </c>
      <c r="L161" t="s">
        <v>1348</v>
      </c>
      <c r="M161" t="s">
        <v>1349</v>
      </c>
      <c r="N161" t="s">
        <v>1350</v>
      </c>
      <c r="U161" t="s">
        <v>110</v>
      </c>
      <c r="V161" s="1">
        <v>40998</v>
      </c>
      <c r="X161" s="1">
        <v>42171</v>
      </c>
      <c r="Y161" s="2">
        <v>41183</v>
      </c>
      <c r="Z161" t="s">
        <v>1351</v>
      </c>
      <c r="AA161" t="s">
        <v>111</v>
      </c>
      <c r="AB161" t="s">
        <v>113</v>
      </c>
      <c r="AD161" t="s">
        <v>113</v>
      </c>
      <c r="AE161" t="s">
        <v>1352</v>
      </c>
      <c r="AF161" t="s">
        <v>113</v>
      </c>
      <c r="AG161" t="s">
        <v>111</v>
      </c>
      <c r="AH161" t="s">
        <v>113</v>
      </c>
      <c r="AI161" t="s">
        <v>467</v>
      </c>
      <c r="AJ161" t="s">
        <v>1353</v>
      </c>
      <c r="AK161" t="s">
        <v>344</v>
      </c>
      <c r="AM161" t="s">
        <v>338</v>
      </c>
      <c r="AN161" t="s">
        <v>113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C161" t="s">
        <v>113</v>
      </c>
      <c r="BE161" t="s">
        <v>113</v>
      </c>
      <c r="BF161" t="s">
        <v>113</v>
      </c>
      <c r="BG161" t="s">
        <v>111</v>
      </c>
      <c r="BH161" t="s">
        <v>113</v>
      </c>
      <c r="BI161" t="s">
        <v>113</v>
      </c>
      <c r="BJ161" t="s">
        <v>113</v>
      </c>
      <c r="BK161" t="s">
        <v>113</v>
      </c>
      <c r="BL161" t="s">
        <v>113</v>
      </c>
      <c r="BM161" t="s">
        <v>113</v>
      </c>
      <c r="BN161" t="s">
        <v>113</v>
      </c>
      <c r="BO161" t="s">
        <v>113</v>
      </c>
      <c r="BP161" t="s">
        <v>113</v>
      </c>
      <c r="BQ161" t="s">
        <v>113</v>
      </c>
      <c r="BR161" t="s">
        <v>113</v>
      </c>
      <c r="BS161" t="s">
        <v>113</v>
      </c>
      <c r="BT161" t="s">
        <v>113</v>
      </c>
      <c r="BU161" t="s">
        <v>113</v>
      </c>
      <c r="BV161" t="s">
        <v>111</v>
      </c>
      <c r="BW161" t="s">
        <v>113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</row>
    <row r="162" spans="1:100" x14ac:dyDescent="0.3">
      <c r="A162" t="s">
        <v>226</v>
      </c>
      <c r="B162">
        <v>159880</v>
      </c>
      <c r="C162" t="s">
        <v>1354</v>
      </c>
      <c r="D162" t="s">
        <v>101</v>
      </c>
      <c r="E162" t="s">
        <v>1355</v>
      </c>
      <c r="F162" t="s">
        <v>1355</v>
      </c>
      <c r="G162" t="s">
        <v>1347</v>
      </c>
      <c r="I162" t="s">
        <v>337</v>
      </c>
      <c r="K162" t="s">
        <v>338</v>
      </c>
      <c r="L162" t="s">
        <v>1348</v>
      </c>
      <c r="M162" t="s">
        <v>1356</v>
      </c>
      <c r="N162" t="s">
        <v>1357</v>
      </c>
      <c r="U162" t="s">
        <v>110</v>
      </c>
      <c r="V162" s="1">
        <v>40996</v>
      </c>
      <c r="X162" s="1">
        <v>42187</v>
      </c>
      <c r="Y162" s="2">
        <v>41183</v>
      </c>
      <c r="Z162" t="s">
        <v>1351</v>
      </c>
      <c r="AA162" t="s">
        <v>111</v>
      </c>
      <c r="AB162" t="s">
        <v>113</v>
      </c>
      <c r="AD162" t="s">
        <v>113</v>
      </c>
      <c r="AE162" t="s">
        <v>1358</v>
      </c>
      <c r="AF162" t="s">
        <v>113</v>
      </c>
      <c r="AG162" t="s">
        <v>111</v>
      </c>
      <c r="AH162" t="s">
        <v>113</v>
      </c>
      <c r="AI162" t="s">
        <v>467</v>
      </c>
      <c r="AJ162" t="s">
        <v>1359</v>
      </c>
      <c r="AK162" t="s">
        <v>344</v>
      </c>
      <c r="AM162" t="s">
        <v>338</v>
      </c>
      <c r="AN162" t="s">
        <v>113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C162" t="s">
        <v>113</v>
      </c>
      <c r="BE162" t="s">
        <v>113</v>
      </c>
      <c r="BF162" t="s">
        <v>113</v>
      </c>
      <c r="BG162" t="s">
        <v>111</v>
      </c>
      <c r="BH162" t="s">
        <v>113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111</v>
      </c>
      <c r="BV162" t="s">
        <v>111</v>
      </c>
      <c r="BW162" t="s">
        <v>113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</row>
    <row r="163" spans="1:100" x14ac:dyDescent="0.3">
      <c r="A163" t="s">
        <v>226</v>
      </c>
      <c r="B163">
        <v>159888</v>
      </c>
      <c r="C163" t="s">
        <v>1360</v>
      </c>
      <c r="D163" t="s">
        <v>101</v>
      </c>
      <c r="E163" t="s">
        <v>1361</v>
      </c>
      <c r="F163" t="s">
        <v>1361</v>
      </c>
      <c r="G163" t="s">
        <v>1362</v>
      </c>
      <c r="H163" t="s">
        <v>1363</v>
      </c>
      <c r="I163" t="s">
        <v>479</v>
      </c>
      <c r="K163" t="s">
        <v>480</v>
      </c>
      <c r="M163" t="s">
        <v>1364</v>
      </c>
      <c r="N163" t="s">
        <v>1365</v>
      </c>
      <c r="U163" t="s">
        <v>110</v>
      </c>
      <c r="V163" s="1">
        <v>40987</v>
      </c>
      <c r="X163" s="1">
        <v>42089</v>
      </c>
      <c r="Y163" s="2">
        <v>41183</v>
      </c>
      <c r="Z163" t="s">
        <v>1366</v>
      </c>
      <c r="AA163" t="s">
        <v>111</v>
      </c>
      <c r="AB163" t="s">
        <v>113</v>
      </c>
      <c r="AD163" t="s">
        <v>113</v>
      </c>
      <c r="AF163" t="s">
        <v>113</v>
      </c>
      <c r="AG163" t="s">
        <v>111</v>
      </c>
      <c r="AH163" t="s">
        <v>113</v>
      </c>
      <c r="AI163" t="s">
        <v>114</v>
      </c>
      <c r="AK163" t="s">
        <v>115</v>
      </c>
      <c r="AM163" t="s">
        <v>480</v>
      </c>
      <c r="AN163" t="s">
        <v>113</v>
      </c>
      <c r="AO163" t="s">
        <v>113</v>
      </c>
      <c r="AP163" t="s">
        <v>111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C163" t="s">
        <v>113</v>
      </c>
      <c r="BE163" t="s">
        <v>113</v>
      </c>
      <c r="BF163" t="s">
        <v>113</v>
      </c>
      <c r="BG163" t="s">
        <v>111</v>
      </c>
      <c r="BH163" t="s">
        <v>113</v>
      </c>
      <c r="BI163" t="s">
        <v>113</v>
      </c>
      <c r="BJ163" t="s">
        <v>113</v>
      </c>
      <c r="BK163" t="s">
        <v>111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111</v>
      </c>
      <c r="BW163" t="s">
        <v>113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</row>
    <row r="164" spans="1:100" x14ac:dyDescent="0.3">
      <c r="A164" t="s">
        <v>226</v>
      </c>
      <c r="B164">
        <v>159914</v>
      </c>
      <c r="C164" t="s">
        <v>1367</v>
      </c>
      <c r="D164" t="s">
        <v>101</v>
      </c>
      <c r="E164" t="s">
        <v>1368</v>
      </c>
      <c r="F164" t="s">
        <v>1368</v>
      </c>
      <c r="G164" t="s">
        <v>1369</v>
      </c>
      <c r="H164" t="s">
        <v>1370</v>
      </c>
      <c r="I164" t="s">
        <v>479</v>
      </c>
      <c r="K164" t="s">
        <v>480</v>
      </c>
      <c r="L164">
        <v>0</v>
      </c>
      <c r="M164">
        <v>85222360500</v>
      </c>
      <c r="N164">
        <v>85222360600</v>
      </c>
      <c r="U164" t="s">
        <v>110</v>
      </c>
      <c r="V164" s="1">
        <v>40988</v>
      </c>
      <c r="X164" s="1">
        <v>42142</v>
      </c>
      <c r="Y164" s="2">
        <v>41183</v>
      </c>
      <c r="Z164" t="s">
        <v>1371</v>
      </c>
      <c r="AA164" t="s">
        <v>113</v>
      </c>
      <c r="AB164" t="s">
        <v>113</v>
      </c>
      <c r="AD164" t="s">
        <v>113</v>
      </c>
      <c r="AF164" t="s">
        <v>113</v>
      </c>
      <c r="AG164" t="s">
        <v>111</v>
      </c>
      <c r="AH164" t="s">
        <v>113</v>
      </c>
      <c r="AI164" t="s">
        <v>467</v>
      </c>
      <c r="AJ164" t="s">
        <v>680</v>
      </c>
      <c r="AK164" t="s">
        <v>115</v>
      </c>
      <c r="AM164" t="s">
        <v>455</v>
      </c>
      <c r="AN164" t="s">
        <v>113</v>
      </c>
      <c r="AO164" t="s">
        <v>113</v>
      </c>
      <c r="AP164" t="s">
        <v>111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C164" t="s">
        <v>113</v>
      </c>
      <c r="BE164" t="s">
        <v>113</v>
      </c>
      <c r="BF164" t="s">
        <v>113</v>
      </c>
      <c r="BG164" t="s">
        <v>111</v>
      </c>
      <c r="BH164" t="s">
        <v>113</v>
      </c>
      <c r="BI164" t="s">
        <v>113</v>
      </c>
      <c r="BJ164" t="s">
        <v>113</v>
      </c>
      <c r="BK164" t="s">
        <v>111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111</v>
      </c>
      <c r="BV164" t="s">
        <v>111</v>
      </c>
      <c r="BW164" t="s">
        <v>113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</row>
    <row r="165" spans="1:100" x14ac:dyDescent="0.3">
      <c r="A165" t="s">
        <v>226</v>
      </c>
      <c r="B165">
        <v>159921</v>
      </c>
      <c r="C165" t="s">
        <v>1372</v>
      </c>
      <c r="D165" t="s">
        <v>101</v>
      </c>
      <c r="E165" t="s">
        <v>1373</v>
      </c>
      <c r="F165" t="s">
        <v>1373</v>
      </c>
      <c r="G165" t="s">
        <v>1374</v>
      </c>
      <c r="I165" t="s">
        <v>644</v>
      </c>
      <c r="K165" t="s">
        <v>488</v>
      </c>
      <c r="L165" t="s">
        <v>1375</v>
      </c>
      <c r="M165" t="s">
        <v>1376</v>
      </c>
      <c r="N165" t="s">
        <v>1377</v>
      </c>
      <c r="U165" t="s">
        <v>110</v>
      </c>
      <c r="V165" s="1">
        <v>40997</v>
      </c>
      <c r="X165" s="1">
        <v>42373</v>
      </c>
      <c r="Y165" s="2">
        <v>41183</v>
      </c>
      <c r="Z165" t="s">
        <v>1378</v>
      </c>
      <c r="AA165" t="s">
        <v>111</v>
      </c>
      <c r="AB165" t="s">
        <v>113</v>
      </c>
      <c r="AD165" t="s">
        <v>113</v>
      </c>
      <c r="AF165" t="s">
        <v>113</v>
      </c>
      <c r="AG165" t="s">
        <v>111</v>
      </c>
      <c r="AH165" t="s">
        <v>113</v>
      </c>
      <c r="AI165" t="s">
        <v>114</v>
      </c>
      <c r="AK165" t="s">
        <v>377</v>
      </c>
      <c r="AM165" t="s">
        <v>488</v>
      </c>
      <c r="AN165" t="s">
        <v>111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C165" t="s">
        <v>113</v>
      </c>
      <c r="BE165" t="s">
        <v>113</v>
      </c>
      <c r="BF165" t="s">
        <v>113</v>
      </c>
      <c r="BG165" t="s">
        <v>113</v>
      </c>
      <c r="BH165" t="s">
        <v>113</v>
      </c>
      <c r="BI165" t="s">
        <v>113</v>
      </c>
      <c r="BJ165" t="s">
        <v>113</v>
      </c>
      <c r="BK165" t="s">
        <v>113</v>
      </c>
      <c r="BL165" t="s">
        <v>113</v>
      </c>
      <c r="BM165" t="s">
        <v>113</v>
      </c>
      <c r="BN165" t="s">
        <v>113</v>
      </c>
      <c r="BO165" t="s">
        <v>113</v>
      </c>
      <c r="BP165" t="s">
        <v>113</v>
      </c>
      <c r="BQ165" t="s">
        <v>113</v>
      </c>
      <c r="BR165" t="s">
        <v>113</v>
      </c>
      <c r="BS165" t="s">
        <v>113</v>
      </c>
      <c r="BT165" t="s">
        <v>113</v>
      </c>
      <c r="BU165" t="s">
        <v>113</v>
      </c>
      <c r="BV165" t="s">
        <v>111</v>
      </c>
      <c r="BW165" t="s">
        <v>113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</row>
    <row r="166" spans="1:100" x14ac:dyDescent="0.3">
      <c r="A166" t="s">
        <v>226</v>
      </c>
      <c r="B166">
        <v>159937</v>
      </c>
      <c r="C166" t="s">
        <v>1379</v>
      </c>
      <c r="D166" t="s">
        <v>101</v>
      </c>
      <c r="E166" t="s">
        <v>1380</v>
      </c>
      <c r="F166" t="s">
        <v>1380</v>
      </c>
      <c r="G166" t="s">
        <v>1381</v>
      </c>
      <c r="H166" t="s">
        <v>1382</v>
      </c>
      <c r="I166" t="s">
        <v>1383</v>
      </c>
      <c r="K166" t="s">
        <v>480</v>
      </c>
      <c r="M166" t="s">
        <v>1384</v>
      </c>
      <c r="N166" t="s">
        <v>1385</v>
      </c>
      <c r="U166" t="s">
        <v>110</v>
      </c>
      <c r="V166" s="1">
        <v>40998</v>
      </c>
      <c r="X166" s="1">
        <v>42331</v>
      </c>
      <c r="Y166" s="2">
        <v>41183</v>
      </c>
      <c r="Z166" t="s">
        <v>1386</v>
      </c>
      <c r="AA166" t="s">
        <v>111</v>
      </c>
      <c r="AB166" t="s">
        <v>113</v>
      </c>
      <c r="AD166" t="s">
        <v>113</v>
      </c>
      <c r="AF166" t="s">
        <v>113</v>
      </c>
      <c r="AG166" t="s">
        <v>111</v>
      </c>
      <c r="AH166" t="s">
        <v>113</v>
      </c>
      <c r="AI166" t="s">
        <v>114</v>
      </c>
      <c r="AK166" t="s">
        <v>115</v>
      </c>
      <c r="AM166" t="s">
        <v>480</v>
      </c>
      <c r="AN166" t="s">
        <v>113</v>
      </c>
      <c r="AO166" t="s">
        <v>113</v>
      </c>
      <c r="AP166" t="s">
        <v>111</v>
      </c>
      <c r="AQ166" t="s">
        <v>113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C166" t="s">
        <v>113</v>
      </c>
      <c r="BE166" t="s">
        <v>113</v>
      </c>
      <c r="BF166" t="s">
        <v>113</v>
      </c>
      <c r="BG166" t="s">
        <v>111</v>
      </c>
      <c r="BH166" t="s">
        <v>113</v>
      </c>
      <c r="BI166" t="s">
        <v>113</v>
      </c>
      <c r="BJ166" t="s">
        <v>113</v>
      </c>
      <c r="BK166" t="s">
        <v>111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111</v>
      </c>
      <c r="BV166" t="s">
        <v>111</v>
      </c>
      <c r="BW166" t="s">
        <v>113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</row>
    <row r="167" spans="1:100" x14ac:dyDescent="0.3">
      <c r="A167" t="s">
        <v>116</v>
      </c>
      <c r="B167">
        <v>159941</v>
      </c>
      <c r="C167" t="s">
        <v>1387</v>
      </c>
      <c r="D167" t="s">
        <v>101</v>
      </c>
      <c r="E167" t="s">
        <v>1388</v>
      </c>
      <c r="F167" t="s">
        <v>1388</v>
      </c>
      <c r="G167" t="s">
        <v>1389</v>
      </c>
      <c r="I167" t="s">
        <v>1390</v>
      </c>
      <c r="J167" t="s">
        <v>122</v>
      </c>
      <c r="K167" t="s">
        <v>109</v>
      </c>
      <c r="L167">
        <v>10583</v>
      </c>
      <c r="M167" t="s">
        <v>1391</v>
      </c>
      <c r="N167" t="s">
        <v>1392</v>
      </c>
      <c r="U167" t="s">
        <v>110</v>
      </c>
      <c r="V167" s="1">
        <v>40995</v>
      </c>
      <c r="X167" s="1">
        <v>42429</v>
      </c>
      <c r="Y167" s="2">
        <v>41183</v>
      </c>
      <c r="Z167" t="s">
        <v>1393</v>
      </c>
      <c r="AA167" t="s">
        <v>113</v>
      </c>
      <c r="AB167" t="s">
        <v>113</v>
      </c>
      <c r="AD167" t="s">
        <v>113</v>
      </c>
      <c r="AF167" t="s">
        <v>113</v>
      </c>
      <c r="AG167" t="s">
        <v>111</v>
      </c>
      <c r="AH167" t="s">
        <v>113</v>
      </c>
      <c r="AI167" t="s">
        <v>177</v>
      </c>
      <c r="AK167" t="s">
        <v>115</v>
      </c>
      <c r="AL167" t="s">
        <v>126</v>
      </c>
      <c r="AM167" t="s">
        <v>109</v>
      </c>
      <c r="AN167" t="s">
        <v>113</v>
      </c>
      <c r="AO167" t="s">
        <v>113</v>
      </c>
      <c r="AP167" t="s">
        <v>111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C167" t="s">
        <v>113</v>
      </c>
      <c r="BE167" t="s">
        <v>113</v>
      </c>
      <c r="BF167" t="s">
        <v>113</v>
      </c>
      <c r="BG167" t="s">
        <v>113</v>
      </c>
      <c r="BH167" t="s">
        <v>113</v>
      </c>
      <c r="BI167" t="s">
        <v>113</v>
      </c>
      <c r="BJ167" t="s">
        <v>113</v>
      </c>
      <c r="BK167" t="s">
        <v>111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111</v>
      </c>
      <c r="BV167" t="s">
        <v>111</v>
      </c>
      <c r="BW167" t="s">
        <v>113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</row>
    <row r="168" spans="1:100" x14ac:dyDescent="0.3">
      <c r="A168" t="s">
        <v>226</v>
      </c>
      <c r="B168">
        <v>159942</v>
      </c>
      <c r="C168" t="s">
        <v>1394</v>
      </c>
      <c r="D168" t="s">
        <v>101</v>
      </c>
      <c r="E168" t="s">
        <v>1395</v>
      </c>
      <c r="F168" t="s">
        <v>1395</v>
      </c>
      <c r="G168" t="s">
        <v>1396</v>
      </c>
      <c r="I168" t="s">
        <v>337</v>
      </c>
      <c r="K168" t="s">
        <v>338</v>
      </c>
      <c r="L168" t="s">
        <v>1397</v>
      </c>
      <c r="M168" t="s">
        <v>1398</v>
      </c>
      <c r="N168" t="s">
        <v>1399</v>
      </c>
      <c r="U168" t="s">
        <v>110</v>
      </c>
      <c r="V168" s="1">
        <v>41260</v>
      </c>
      <c r="X168" s="1">
        <v>42157</v>
      </c>
      <c r="Y168" s="2">
        <v>41183</v>
      </c>
      <c r="Z168" t="s">
        <v>1400</v>
      </c>
      <c r="AA168" t="s">
        <v>111</v>
      </c>
      <c r="AB168" t="s">
        <v>113</v>
      </c>
      <c r="AD168" t="s">
        <v>113</v>
      </c>
      <c r="AF168" t="s">
        <v>113</v>
      </c>
      <c r="AG168" t="s">
        <v>113</v>
      </c>
      <c r="AH168" t="s">
        <v>111</v>
      </c>
      <c r="AI168" t="s">
        <v>376</v>
      </c>
      <c r="AK168" t="s">
        <v>344</v>
      </c>
      <c r="AM168" t="s">
        <v>338</v>
      </c>
      <c r="AN168" t="s">
        <v>113</v>
      </c>
      <c r="AO168" t="s">
        <v>113</v>
      </c>
      <c r="AP168" t="s">
        <v>113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C168" t="s">
        <v>113</v>
      </c>
      <c r="BE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113</v>
      </c>
      <c r="BV168" t="s">
        <v>111</v>
      </c>
      <c r="BW168" t="s">
        <v>113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</row>
    <row r="169" spans="1:100" x14ac:dyDescent="0.3">
      <c r="A169" t="s">
        <v>226</v>
      </c>
      <c r="B169">
        <v>159944</v>
      </c>
      <c r="C169" t="s">
        <v>1401</v>
      </c>
      <c r="D169" t="s">
        <v>101</v>
      </c>
      <c r="E169" t="s">
        <v>1402</v>
      </c>
      <c r="F169" t="s">
        <v>1402</v>
      </c>
      <c r="G169" t="s">
        <v>1403</v>
      </c>
      <c r="I169" t="s">
        <v>337</v>
      </c>
      <c r="K169" t="s">
        <v>338</v>
      </c>
      <c r="L169" t="s">
        <v>1404</v>
      </c>
      <c r="M169" t="s">
        <v>1405</v>
      </c>
      <c r="N169" t="s">
        <v>1406</v>
      </c>
      <c r="U169" t="s">
        <v>110</v>
      </c>
      <c r="V169" s="1">
        <v>40997</v>
      </c>
      <c r="X169" s="1">
        <v>42090</v>
      </c>
      <c r="Y169" s="2">
        <v>41183</v>
      </c>
      <c r="Z169" t="s">
        <v>1407</v>
      </c>
      <c r="AA169" t="s">
        <v>111</v>
      </c>
      <c r="AB169" t="s">
        <v>113</v>
      </c>
      <c r="AD169" t="s">
        <v>113</v>
      </c>
      <c r="AE169" t="s">
        <v>1408</v>
      </c>
      <c r="AF169" t="s">
        <v>113</v>
      </c>
      <c r="AG169" t="s">
        <v>111</v>
      </c>
      <c r="AH169" t="s">
        <v>113</v>
      </c>
      <c r="AI169" t="s">
        <v>376</v>
      </c>
      <c r="AK169" t="s">
        <v>115</v>
      </c>
      <c r="AM169" t="s">
        <v>338</v>
      </c>
      <c r="AN169" t="s">
        <v>113</v>
      </c>
      <c r="AO169" t="s">
        <v>113</v>
      </c>
      <c r="AP169" t="s">
        <v>111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C169" t="s">
        <v>113</v>
      </c>
      <c r="BE169" t="s">
        <v>113</v>
      </c>
      <c r="BF169" t="s">
        <v>113</v>
      </c>
      <c r="BG169" t="s">
        <v>111</v>
      </c>
      <c r="BH169" t="s">
        <v>113</v>
      </c>
      <c r="BI169" t="s">
        <v>113</v>
      </c>
      <c r="BJ169" t="s">
        <v>113</v>
      </c>
      <c r="BK169" t="s">
        <v>111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111</v>
      </c>
      <c r="BV169" t="s">
        <v>111</v>
      </c>
      <c r="BW169" t="s">
        <v>113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</row>
    <row r="170" spans="1:100" x14ac:dyDescent="0.3">
      <c r="A170" t="s">
        <v>226</v>
      </c>
      <c r="B170">
        <v>159947</v>
      </c>
      <c r="C170" t="s">
        <v>1409</v>
      </c>
      <c r="D170" t="s">
        <v>101</v>
      </c>
      <c r="E170" t="s">
        <v>1410</v>
      </c>
      <c r="F170" t="s">
        <v>1410</v>
      </c>
      <c r="G170" t="s">
        <v>1411</v>
      </c>
      <c r="H170" t="s">
        <v>1412</v>
      </c>
      <c r="I170" t="s">
        <v>337</v>
      </c>
      <c r="K170" t="s">
        <v>338</v>
      </c>
      <c r="L170" t="s">
        <v>1413</v>
      </c>
      <c r="M170" t="s">
        <v>1414</v>
      </c>
      <c r="N170" t="s">
        <v>1415</v>
      </c>
      <c r="U170" t="s">
        <v>110</v>
      </c>
      <c r="V170" s="1">
        <v>40997</v>
      </c>
      <c r="X170" s="1">
        <v>42170</v>
      </c>
      <c r="Y170" s="2">
        <v>41183</v>
      </c>
      <c r="Z170" t="s">
        <v>1416</v>
      </c>
      <c r="AA170" t="s">
        <v>111</v>
      </c>
      <c r="AB170" t="s">
        <v>113</v>
      </c>
      <c r="AD170" t="s">
        <v>113</v>
      </c>
      <c r="AF170" t="s">
        <v>113</v>
      </c>
      <c r="AG170" t="s">
        <v>111</v>
      </c>
      <c r="AH170" t="s">
        <v>113</v>
      </c>
      <c r="AI170" t="s">
        <v>376</v>
      </c>
      <c r="AK170" t="s">
        <v>344</v>
      </c>
      <c r="AM170" t="s">
        <v>338</v>
      </c>
      <c r="AN170" t="s">
        <v>113</v>
      </c>
      <c r="AO170" t="s">
        <v>113</v>
      </c>
      <c r="AP170" t="s">
        <v>113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C170" t="s">
        <v>113</v>
      </c>
      <c r="BE170" t="s">
        <v>113</v>
      </c>
      <c r="BF170" t="s">
        <v>113</v>
      </c>
      <c r="BG170" t="s">
        <v>113</v>
      </c>
      <c r="BH170" t="s">
        <v>113</v>
      </c>
      <c r="BI170" t="s">
        <v>113</v>
      </c>
      <c r="BJ170" t="s">
        <v>113</v>
      </c>
      <c r="BK170" t="s">
        <v>113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113</v>
      </c>
      <c r="BV170" t="s">
        <v>111</v>
      </c>
      <c r="BW170" t="s">
        <v>113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</row>
    <row r="171" spans="1:100" x14ac:dyDescent="0.3">
      <c r="A171" t="s">
        <v>226</v>
      </c>
      <c r="B171">
        <v>159951</v>
      </c>
      <c r="C171" t="s">
        <v>1417</v>
      </c>
      <c r="D171" t="s">
        <v>101</v>
      </c>
      <c r="E171" t="s">
        <v>1418</v>
      </c>
      <c r="F171" t="s">
        <v>1418</v>
      </c>
      <c r="G171" t="s">
        <v>1419</v>
      </c>
      <c r="H171" t="s">
        <v>1420</v>
      </c>
      <c r="I171" t="s">
        <v>337</v>
      </c>
      <c r="K171" t="s">
        <v>338</v>
      </c>
      <c r="L171" t="s">
        <v>1421</v>
      </c>
      <c r="M171" t="s">
        <v>1422</v>
      </c>
      <c r="N171" t="s">
        <v>1423</v>
      </c>
      <c r="U171" t="s">
        <v>110</v>
      </c>
      <c r="V171" s="1">
        <v>40996</v>
      </c>
      <c r="X171" s="1">
        <v>42094</v>
      </c>
      <c r="Y171" s="2">
        <v>41183</v>
      </c>
      <c r="Z171" t="s">
        <v>1424</v>
      </c>
      <c r="AA171" t="s">
        <v>111</v>
      </c>
      <c r="AB171" t="s">
        <v>113</v>
      </c>
      <c r="AD171" t="s">
        <v>113</v>
      </c>
      <c r="AF171" t="s">
        <v>113</v>
      </c>
      <c r="AG171" t="s">
        <v>111</v>
      </c>
      <c r="AH171" t="s">
        <v>113</v>
      </c>
      <c r="AI171" t="s">
        <v>376</v>
      </c>
      <c r="AK171" t="s">
        <v>115</v>
      </c>
      <c r="AM171" t="s">
        <v>338</v>
      </c>
      <c r="AN171" t="s">
        <v>113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C171" t="s">
        <v>113</v>
      </c>
      <c r="BE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111</v>
      </c>
      <c r="BV171" t="s">
        <v>111</v>
      </c>
      <c r="BW171" t="s">
        <v>113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</row>
    <row r="172" spans="1:100" x14ac:dyDescent="0.3">
      <c r="A172" t="s">
        <v>136</v>
      </c>
      <c r="B172">
        <v>159961</v>
      </c>
      <c r="C172" t="s">
        <v>1425</v>
      </c>
      <c r="D172" t="s">
        <v>101</v>
      </c>
      <c r="E172" t="s">
        <v>1426</v>
      </c>
      <c r="F172" t="s">
        <v>1427</v>
      </c>
      <c r="G172" t="s">
        <v>1428</v>
      </c>
      <c r="H172" t="s">
        <v>1429</v>
      </c>
      <c r="I172" t="s">
        <v>1430</v>
      </c>
      <c r="J172" t="s">
        <v>746</v>
      </c>
      <c r="K172" t="s">
        <v>109</v>
      </c>
      <c r="L172" t="s">
        <v>1431</v>
      </c>
      <c r="M172" t="s">
        <v>1432</v>
      </c>
      <c r="N172" t="s">
        <v>1433</v>
      </c>
      <c r="U172" t="s">
        <v>110</v>
      </c>
      <c r="V172" s="1">
        <v>40990</v>
      </c>
      <c r="X172" s="1">
        <v>42417</v>
      </c>
      <c r="Y172" s="2">
        <v>41183</v>
      </c>
      <c r="Z172" t="s">
        <v>1434</v>
      </c>
      <c r="AA172" t="s">
        <v>113</v>
      </c>
      <c r="AB172" t="s">
        <v>113</v>
      </c>
      <c r="AD172" t="s">
        <v>113</v>
      </c>
      <c r="AF172" t="s">
        <v>113</v>
      </c>
      <c r="AG172" t="s">
        <v>111</v>
      </c>
      <c r="AH172" t="s">
        <v>113</v>
      </c>
      <c r="AI172" t="s">
        <v>177</v>
      </c>
      <c r="AK172" t="s">
        <v>115</v>
      </c>
      <c r="AL172" t="s">
        <v>746</v>
      </c>
      <c r="AM172" t="s">
        <v>109</v>
      </c>
      <c r="AN172" t="s">
        <v>113</v>
      </c>
      <c r="AO172" t="s">
        <v>113</v>
      </c>
      <c r="AP172" t="s">
        <v>113</v>
      </c>
      <c r="AQ172" t="s">
        <v>113</v>
      </c>
      <c r="AR172" t="s">
        <v>111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C172" t="s">
        <v>113</v>
      </c>
      <c r="BE172" t="s">
        <v>111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111</v>
      </c>
      <c r="BW172" t="s">
        <v>113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</row>
    <row r="173" spans="1:100" x14ac:dyDescent="0.3">
      <c r="A173" t="s">
        <v>226</v>
      </c>
      <c r="B173">
        <v>159967</v>
      </c>
      <c r="C173" t="s">
        <v>1435</v>
      </c>
      <c r="D173" t="s">
        <v>101</v>
      </c>
      <c r="E173" t="s">
        <v>1436</v>
      </c>
      <c r="F173" t="s">
        <v>1436</v>
      </c>
      <c r="G173" t="s">
        <v>1437</v>
      </c>
      <c r="I173" t="s">
        <v>337</v>
      </c>
      <c r="K173" t="s">
        <v>338</v>
      </c>
      <c r="L173" t="s">
        <v>1438</v>
      </c>
      <c r="M173" t="s">
        <v>1439</v>
      </c>
      <c r="U173" t="s">
        <v>110</v>
      </c>
      <c r="V173" s="1">
        <v>42247</v>
      </c>
      <c r="X173" s="1">
        <v>42247</v>
      </c>
      <c r="Y173" s="2">
        <v>41183</v>
      </c>
      <c r="Z173" t="s">
        <v>1440</v>
      </c>
      <c r="AA173" t="s">
        <v>113</v>
      </c>
      <c r="AB173" t="s">
        <v>113</v>
      </c>
      <c r="AD173" t="s">
        <v>113</v>
      </c>
      <c r="AF173" t="s">
        <v>113</v>
      </c>
      <c r="AG173" t="s">
        <v>111</v>
      </c>
      <c r="AH173" t="s">
        <v>113</v>
      </c>
      <c r="AI173" t="s">
        <v>376</v>
      </c>
      <c r="AK173" t="s">
        <v>344</v>
      </c>
      <c r="AM173" t="s">
        <v>338</v>
      </c>
      <c r="AN173" t="s">
        <v>113</v>
      </c>
      <c r="AO173" t="s">
        <v>113</v>
      </c>
      <c r="AP173" t="s">
        <v>113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C173" t="s">
        <v>113</v>
      </c>
      <c r="BE173" t="s">
        <v>113</v>
      </c>
      <c r="BF173" t="s">
        <v>113</v>
      </c>
      <c r="BG173" t="s">
        <v>113</v>
      </c>
      <c r="BH173" t="s">
        <v>113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111</v>
      </c>
      <c r="BV173" t="s">
        <v>111</v>
      </c>
      <c r="BW173" t="s">
        <v>113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</row>
    <row r="174" spans="1:100" x14ac:dyDescent="0.3">
      <c r="A174" t="s">
        <v>226</v>
      </c>
      <c r="B174">
        <v>159970</v>
      </c>
      <c r="C174" t="s">
        <v>1441</v>
      </c>
      <c r="D174" t="s">
        <v>101</v>
      </c>
      <c r="E174" t="s">
        <v>1442</v>
      </c>
      <c r="F174" t="s">
        <v>1442</v>
      </c>
      <c r="G174" t="s">
        <v>1443</v>
      </c>
      <c r="I174" t="s">
        <v>337</v>
      </c>
      <c r="K174" t="s">
        <v>338</v>
      </c>
      <c r="L174" t="s">
        <v>1444</v>
      </c>
      <c r="M174" t="s">
        <v>1445</v>
      </c>
      <c r="N174" t="s">
        <v>1446</v>
      </c>
      <c r="U174" t="s">
        <v>110</v>
      </c>
      <c r="V174" s="1">
        <v>40967</v>
      </c>
      <c r="X174" s="1">
        <v>42269</v>
      </c>
      <c r="Y174" s="2">
        <v>41183</v>
      </c>
      <c r="Z174" t="s">
        <v>1447</v>
      </c>
      <c r="AA174" t="s">
        <v>113</v>
      </c>
      <c r="AB174" t="s">
        <v>113</v>
      </c>
      <c r="AD174" t="s">
        <v>113</v>
      </c>
      <c r="AF174" t="s">
        <v>113</v>
      </c>
      <c r="AG174" t="s">
        <v>111</v>
      </c>
      <c r="AH174" t="s">
        <v>113</v>
      </c>
      <c r="AI174" t="s">
        <v>376</v>
      </c>
      <c r="AK174" t="s">
        <v>344</v>
      </c>
      <c r="AM174" t="s">
        <v>338</v>
      </c>
      <c r="AN174" t="s">
        <v>113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C174" t="s">
        <v>113</v>
      </c>
      <c r="BE174" t="s">
        <v>113</v>
      </c>
      <c r="BF174" t="s">
        <v>113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111</v>
      </c>
      <c r="BV174" t="s">
        <v>111</v>
      </c>
      <c r="BW174" t="s">
        <v>113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</row>
    <row r="175" spans="1:100" x14ac:dyDescent="0.3">
      <c r="A175" t="s">
        <v>226</v>
      </c>
      <c r="B175">
        <v>159988</v>
      </c>
      <c r="C175" t="s">
        <v>1448</v>
      </c>
      <c r="D175" t="s">
        <v>101</v>
      </c>
      <c r="E175" t="s">
        <v>1449</v>
      </c>
      <c r="F175" t="s">
        <v>1449</v>
      </c>
      <c r="G175" t="s">
        <v>1450</v>
      </c>
      <c r="I175" t="s">
        <v>337</v>
      </c>
      <c r="K175" t="s">
        <v>338</v>
      </c>
      <c r="L175" t="s">
        <v>1451</v>
      </c>
      <c r="M175" t="s">
        <v>1452</v>
      </c>
      <c r="N175" t="s">
        <v>1453</v>
      </c>
      <c r="U175" t="s">
        <v>110</v>
      </c>
      <c r="V175" s="1">
        <v>40998</v>
      </c>
      <c r="X175" s="1">
        <v>42093</v>
      </c>
      <c r="Y175" s="2">
        <v>41183</v>
      </c>
      <c r="Z175" t="s">
        <v>1454</v>
      </c>
      <c r="AA175" t="s">
        <v>111</v>
      </c>
      <c r="AB175" t="s">
        <v>113</v>
      </c>
      <c r="AD175" t="s">
        <v>113</v>
      </c>
      <c r="AE175" t="s">
        <v>1455</v>
      </c>
      <c r="AF175" t="s">
        <v>113</v>
      </c>
      <c r="AG175" t="s">
        <v>111</v>
      </c>
      <c r="AH175" t="s">
        <v>113</v>
      </c>
      <c r="AI175" t="s">
        <v>114</v>
      </c>
      <c r="AK175" t="s">
        <v>115</v>
      </c>
      <c r="AM175" t="s">
        <v>338</v>
      </c>
      <c r="AN175" t="s">
        <v>113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C175" t="s">
        <v>113</v>
      </c>
      <c r="BE175" t="s">
        <v>113</v>
      </c>
      <c r="BF175" t="s">
        <v>113</v>
      </c>
      <c r="BG175" t="s">
        <v>111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111</v>
      </c>
      <c r="BV175" t="s">
        <v>111</v>
      </c>
      <c r="BW175" t="s">
        <v>113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</row>
    <row r="176" spans="1:100" x14ac:dyDescent="0.3">
      <c r="A176" t="s">
        <v>226</v>
      </c>
      <c r="B176">
        <v>160009</v>
      </c>
      <c r="C176" t="s">
        <v>1456</v>
      </c>
      <c r="D176" t="s">
        <v>101</v>
      </c>
      <c r="E176" t="s">
        <v>1457</v>
      </c>
      <c r="F176" t="s">
        <v>1457</v>
      </c>
      <c r="G176" t="s">
        <v>1458</v>
      </c>
      <c r="H176" t="s">
        <v>1459</v>
      </c>
      <c r="I176" t="s">
        <v>337</v>
      </c>
      <c r="K176" t="s">
        <v>338</v>
      </c>
      <c r="L176" t="s">
        <v>1460</v>
      </c>
      <c r="M176" t="s">
        <v>1461</v>
      </c>
      <c r="N176" t="s">
        <v>1462</v>
      </c>
      <c r="U176" t="s">
        <v>110</v>
      </c>
      <c r="V176" s="1">
        <v>40983</v>
      </c>
      <c r="X176" s="1">
        <v>42404</v>
      </c>
      <c r="Y176" s="2">
        <v>41183</v>
      </c>
      <c r="Z176" t="s">
        <v>1463</v>
      </c>
      <c r="AA176" t="s">
        <v>111</v>
      </c>
      <c r="AB176" t="s">
        <v>113</v>
      </c>
      <c r="AD176" t="s">
        <v>111</v>
      </c>
      <c r="AE176" t="s">
        <v>1464</v>
      </c>
      <c r="AF176" t="s">
        <v>113</v>
      </c>
      <c r="AG176" t="s">
        <v>111</v>
      </c>
      <c r="AH176" t="s">
        <v>113</v>
      </c>
      <c r="AI176" t="s">
        <v>376</v>
      </c>
      <c r="AK176" t="s">
        <v>115</v>
      </c>
      <c r="AM176" t="s">
        <v>338</v>
      </c>
      <c r="AN176" t="s">
        <v>113</v>
      </c>
      <c r="AO176" t="s">
        <v>113</v>
      </c>
      <c r="AP176" t="s">
        <v>111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C176" t="s">
        <v>113</v>
      </c>
      <c r="BE176" t="s">
        <v>113</v>
      </c>
      <c r="BF176" t="s">
        <v>111</v>
      </c>
      <c r="BG176" t="s">
        <v>111</v>
      </c>
      <c r="BH176" t="s">
        <v>113</v>
      </c>
      <c r="BI176" t="s">
        <v>113</v>
      </c>
      <c r="BJ176" t="s">
        <v>113</v>
      </c>
      <c r="BK176" t="s">
        <v>111</v>
      </c>
      <c r="BL176" t="s">
        <v>113</v>
      </c>
      <c r="BM176" t="s">
        <v>111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111</v>
      </c>
      <c r="BV176" t="s">
        <v>111</v>
      </c>
      <c r="BW176" t="s">
        <v>113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</row>
    <row r="177" spans="1:100" x14ac:dyDescent="0.3">
      <c r="A177" t="s">
        <v>167</v>
      </c>
      <c r="B177">
        <v>160010</v>
      </c>
      <c r="C177" t="s">
        <v>1465</v>
      </c>
      <c r="D177" t="s">
        <v>101</v>
      </c>
      <c r="E177" t="s">
        <v>1466</v>
      </c>
      <c r="F177" t="s">
        <v>1466</v>
      </c>
      <c r="G177" t="s">
        <v>1467</v>
      </c>
      <c r="H177" t="s">
        <v>1468</v>
      </c>
      <c r="I177" t="s">
        <v>1469</v>
      </c>
      <c r="J177" t="s">
        <v>1166</v>
      </c>
      <c r="K177" t="s">
        <v>109</v>
      </c>
      <c r="L177">
        <v>80202</v>
      </c>
      <c r="M177" t="s">
        <v>1470</v>
      </c>
      <c r="N177" t="s">
        <v>1471</v>
      </c>
      <c r="U177" t="s">
        <v>110</v>
      </c>
      <c r="V177" s="1">
        <v>40982</v>
      </c>
      <c r="X177" s="1">
        <v>42417</v>
      </c>
      <c r="Y177" s="2">
        <v>41183</v>
      </c>
      <c r="Z177" t="s">
        <v>1472</v>
      </c>
      <c r="AA177" t="s">
        <v>113</v>
      </c>
      <c r="AB177" t="s">
        <v>113</v>
      </c>
      <c r="AD177" t="s">
        <v>113</v>
      </c>
      <c r="AF177" t="s">
        <v>111</v>
      </c>
      <c r="AG177" t="s">
        <v>113</v>
      </c>
      <c r="AH177" t="s">
        <v>113</v>
      </c>
      <c r="AI177" t="s">
        <v>177</v>
      </c>
      <c r="AK177" t="s">
        <v>115</v>
      </c>
      <c r="AL177" t="s">
        <v>1166</v>
      </c>
      <c r="AM177" t="s">
        <v>109</v>
      </c>
      <c r="AN177" t="s">
        <v>113</v>
      </c>
      <c r="AO177" t="s">
        <v>113</v>
      </c>
      <c r="AP177" t="s">
        <v>113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C177" t="s">
        <v>113</v>
      </c>
      <c r="BE177" t="s">
        <v>113</v>
      </c>
      <c r="BF177" t="s">
        <v>113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111</v>
      </c>
      <c r="BV177" t="s">
        <v>111</v>
      </c>
      <c r="BW177" t="s">
        <v>113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</row>
    <row r="178" spans="1:100" x14ac:dyDescent="0.3">
      <c r="A178" t="s">
        <v>116</v>
      </c>
      <c r="B178">
        <v>160016</v>
      </c>
      <c r="C178" t="s">
        <v>1473</v>
      </c>
      <c r="D178" t="s">
        <v>101</v>
      </c>
      <c r="E178" t="s">
        <v>1474</v>
      </c>
      <c r="F178" t="s">
        <v>1475</v>
      </c>
      <c r="G178" t="s">
        <v>1476</v>
      </c>
      <c r="H178" t="s">
        <v>1477</v>
      </c>
      <c r="I178" t="s">
        <v>121</v>
      </c>
      <c r="J178" t="s">
        <v>122</v>
      </c>
      <c r="K178" t="s">
        <v>109</v>
      </c>
      <c r="L178">
        <v>10017</v>
      </c>
      <c r="M178" t="s">
        <v>1478</v>
      </c>
      <c r="N178" t="s">
        <v>1479</v>
      </c>
      <c r="U178" t="s">
        <v>110</v>
      </c>
      <c r="V178" s="1">
        <v>40998</v>
      </c>
      <c r="X178" s="1">
        <v>42093</v>
      </c>
      <c r="Y178" s="2">
        <v>41183</v>
      </c>
      <c r="Z178" t="s">
        <v>1480</v>
      </c>
      <c r="AA178" t="s">
        <v>113</v>
      </c>
      <c r="AB178" t="s">
        <v>113</v>
      </c>
      <c r="AD178" t="s">
        <v>113</v>
      </c>
      <c r="AF178" t="s">
        <v>111</v>
      </c>
      <c r="AG178" t="s">
        <v>113</v>
      </c>
      <c r="AH178" t="s">
        <v>111</v>
      </c>
      <c r="AI178" t="s">
        <v>177</v>
      </c>
      <c r="AK178" t="s">
        <v>115</v>
      </c>
      <c r="AL178" t="s">
        <v>126</v>
      </c>
      <c r="AM178" t="s">
        <v>109</v>
      </c>
      <c r="AN178" t="s">
        <v>113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C178" t="s">
        <v>113</v>
      </c>
      <c r="BE178" t="s">
        <v>113</v>
      </c>
      <c r="BF178" t="s">
        <v>113</v>
      </c>
      <c r="BG178" t="s">
        <v>111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111</v>
      </c>
      <c r="BV178" t="s">
        <v>111</v>
      </c>
      <c r="BW178" t="s">
        <v>113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</row>
    <row r="179" spans="1:100" x14ac:dyDescent="0.3">
      <c r="A179" t="s">
        <v>226</v>
      </c>
      <c r="B179">
        <v>160033</v>
      </c>
      <c r="C179" t="s">
        <v>1481</v>
      </c>
      <c r="D179" t="s">
        <v>101</v>
      </c>
      <c r="E179" t="s">
        <v>1482</v>
      </c>
      <c r="F179" t="s">
        <v>1482</v>
      </c>
      <c r="G179" t="s">
        <v>1483</v>
      </c>
      <c r="H179" t="s">
        <v>1484</v>
      </c>
      <c r="I179" t="s">
        <v>1485</v>
      </c>
      <c r="K179" t="s">
        <v>1486</v>
      </c>
      <c r="L179">
        <v>60325</v>
      </c>
      <c r="M179" t="s">
        <v>1487</v>
      </c>
      <c r="N179" t="s">
        <v>1488</v>
      </c>
      <c r="U179" t="s">
        <v>110</v>
      </c>
      <c r="V179" s="1">
        <v>40995</v>
      </c>
      <c r="X179" s="1">
        <v>42173</v>
      </c>
      <c r="Y179" s="2">
        <v>41183</v>
      </c>
      <c r="Z179" t="s">
        <v>1489</v>
      </c>
      <c r="AA179" t="s">
        <v>113</v>
      </c>
      <c r="AB179" t="s">
        <v>113</v>
      </c>
      <c r="AD179" t="s">
        <v>113</v>
      </c>
      <c r="AF179" t="s">
        <v>113</v>
      </c>
      <c r="AG179" t="s">
        <v>111</v>
      </c>
      <c r="AH179" t="s">
        <v>113</v>
      </c>
      <c r="AI179" t="s">
        <v>114</v>
      </c>
      <c r="AK179" t="s">
        <v>115</v>
      </c>
      <c r="AM179" t="s">
        <v>1486</v>
      </c>
      <c r="AN179" t="s">
        <v>113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C179" t="s">
        <v>113</v>
      </c>
      <c r="BE179" t="s">
        <v>113</v>
      </c>
      <c r="BF179" t="s">
        <v>113</v>
      </c>
      <c r="BG179" t="s">
        <v>111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111</v>
      </c>
      <c r="BV179" t="s">
        <v>111</v>
      </c>
      <c r="BW179" t="s">
        <v>113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</row>
    <row r="180" spans="1:100" x14ac:dyDescent="0.3">
      <c r="A180" t="s">
        <v>148</v>
      </c>
      <c r="B180">
        <v>160037</v>
      </c>
      <c r="C180" t="s">
        <v>1490</v>
      </c>
      <c r="D180" t="s">
        <v>101</v>
      </c>
      <c r="E180" t="s">
        <v>1491</v>
      </c>
      <c r="F180" t="s">
        <v>1491</v>
      </c>
      <c r="G180" t="s">
        <v>1492</v>
      </c>
      <c r="H180" t="s">
        <v>1493</v>
      </c>
      <c r="I180" t="s">
        <v>603</v>
      </c>
      <c r="J180" t="s">
        <v>154</v>
      </c>
      <c r="K180" t="s">
        <v>109</v>
      </c>
      <c r="L180" t="s">
        <v>1494</v>
      </c>
      <c r="M180" t="s">
        <v>1495</v>
      </c>
      <c r="N180" t="s">
        <v>1496</v>
      </c>
      <c r="U180" t="s">
        <v>110</v>
      </c>
      <c r="V180" s="1">
        <v>40991</v>
      </c>
      <c r="X180" s="1">
        <v>42068</v>
      </c>
      <c r="Y180" s="2">
        <v>41183</v>
      </c>
      <c r="Z180" t="s">
        <v>1497</v>
      </c>
      <c r="AA180" t="s">
        <v>113</v>
      </c>
      <c r="AB180" t="s">
        <v>113</v>
      </c>
      <c r="AD180" t="s">
        <v>113</v>
      </c>
      <c r="AF180" t="s">
        <v>111</v>
      </c>
      <c r="AG180" t="s">
        <v>113</v>
      </c>
      <c r="AH180" t="s">
        <v>113</v>
      </c>
      <c r="AI180" t="s">
        <v>177</v>
      </c>
      <c r="AK180" t="s">
        <v>115</v>
      </c>
      <c r="AL180" t="s">
        <v>154</v>
      </c>
      <c r="AM180" t="s">
        <v>109</v>
      </c>
      <c r="AN180" t="s">
        <v>113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C180" t="s">
        <v>113</v>
      </c>
      <c r="BE180" t="s">
        <v>113</v>
      </c>
      <c r="BF180" t="s">
        <v>113</v>
      </c>
      <c r="BG180" t="s">
        <v>111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113</v>
      </c>
      <c r="BV180" t="s">
        <v>111</v>
      </c>
      <c r="BW180" t="s">
        <v>113</v>
      </c>
      <c r="BX180" t="s">
        <v>113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</row>
    <row r="181" spans="1:100" x14ac:dyDescent="0.3">
      <c r="A181" t="s">
        <v>148</v>
      </c>
      <c r="B181">
        <v>160038</v>
      </c>
      <c r="C181" t="s">
        <v>1498</v>
      </c>
      <c r="D181" t="s">
        <v>101</v>
      </c>
      <c r="E181" t="s">
        <v>1499</v>
      </c>
      <c r="F181" t="s">
        <v>1499</v>
      </c>
      <c r="G181" t="s">
        <v>1492</v>
      </c>
      <c r="H181" t="s">
        <v>1500</v>
      </c>
      <c r="I181" t="s">
        <v>603</v>
      </c>
      <c r="J181" t="s">
        <v>154</v>
      </c>
      <c r="K181" t="s">
        <v>109</v>
      </c>
      <c r="L181" t="s">
        <v>1494</v>
      </c>
      <c r="M181" t="s">
        <v>1495</v>
      </c>
      <c r="N181" t="s">
        <v>1496</v>
      </c>
      <c r="U181" t="s">
        <v>110</v>
      </c>
      <c r="V181" s="1">
        <v>40991</v>
      </c>
      <c r="X181" s="1">
        <v>42068</v>
      </c>
      <c r="Y181" s="2">
        <v>41183</v>
      </c>
      <c r="Z181" t="s">
        <v>1497</v>
      </c>
      <c r="AA181" t="s">
        <v>113</v>
      </c>
      <c r="AB181" t="s">
        <v>113</v>
      </c>
      <c r="AD181" t="s">
        <v>113</v>
      </c>
      <c r="AF181" t="s">
        <v>111</v>
      </c>
      <c r="AG181" t="s">
        <v>113</v>
      </c>
      <c r="AH181" t="s">
        <v>113</v>
      </c>
      <c r="AI181" t="s">
        <v>177</v>
      </c>
      <c r="AK181" t="s">
        <v>115</v>
      </c>
      <c r="AL181" t="s">
        <v>126</v>
      </c>
      <c r="AM181" t="s">
        <v>109</v>
      </c>
      <c r="AN181" t="s">
        <v>113</v>
      </c>
      <c r="AO181" t="s">
        <v>113</v>
      </c>
      <c r="AP181" t="s">
        <v>113</v>
      </c>
      <c r="AQ181" t="s">
        <v>113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C181" t="s">
        <v>113</v>
      </c>
      <c r="BE181" t="s">
        <v>113</v>
      </c>
      <c r="BF181" t="s">
        <v>113</v>
      </c>
      <c r="BG181" t="s">
        <v>111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113</v>
      </c>
      <c r="BU181" t="s">
        <v>113</v>
      </c>
      <c r="BV181" t="s">
        <v>111</v>
      </c>
      <c r="BW181" t="s">
        <v>113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113</v>
      </c>
      <c r="CF181" t="s">
        <v>113</v>
      </c>
      <c r="CG181" t="s">
        <v>113</v>
      </c>
      <c r="CH181" t="s">
        <v>113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</row>
    <row r="182" spans="1:100" x14ac:dyDescent="0.3">
      <c r="A182" t="s">
        <v>148</v>
      </c>
      <c r="B182">
        <v>160039</v>
      </c>
      <c r="C182" t="s">
        <v>1501</v>
      </c>
      <c r="D182" t="s">
        <v>101</v>
      </c>
      <c r="E182" t="s">
        <v>1502</v>
      </c>
      <c r="F182" t="s">
        <v>1502</v>
      </c>
      <c r="G182" t="s">
        <v>1492</v>
      </c>
      <c r="H182" t="s">
        <v>1493</v>
      </c>
      <c r="I182" t="s">
        <v>603</v>
      </c>
      <c r="J182" t="s">
        <v>154</v>
      </c>
      <c r="K182" t="s">
        <v>109</v>
      </c>
      <c r="L182" t="s">
        <v>1494</v>
      </c>
      <c r="M182" t="s">
        <v>1495</v>
      </c>
      <c r="N182" t="s">
        <v>1496</v>
      </c>
      <c r="U182" t="s">
        <v>110</v>
      </c>
      <c r="V182" s="1">
        <v>40990</v>
      </c>
      <c r="X182" s="1">
        <v>42068</v>
      </c>
      <c r="Y182" s="2">
        <v>41183</v>
      </c>
      <c r="Z182" t="s">
        <v>1497</v>
      </c>
      <c r="AA182" t="s">
        <v>113</v>
      </c>
      <c r="AB182" t="s">
        <v>113</v>
      </c>
      <c r="AD182" t="s">
        <v>113</v>
      </c>
      <c r="AF182" t="s">
        <v>111</v>
      </c>
      <c r="AG182" t="s">
        <v>113</v>
      </c>
      <c r="AH182" t="s">
        <v>113</v>
      </c>
      <c r="AI182" t="s">
        <v>177</v>
      </c>
      <c r="AK182" t="s">
        <v>115</v>
      </c>
      <c r="AL182" t="s">
        <v>126</v>
      </c>
      <c r="AM182" t="s">
        <v>109</v>
      </c>
      <c r="AN182" t="s">
        <v>113</v>
      </c>
      <c r="AO182" t="s">
        <v>113</v>
      </c>
      <c r="AP182" t="s">
        <v>113</v>
      </c>
      <c r="AQ182" t="s">
        <v>113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C182" t="s">
        <v>113</v>
      </c>
      <c r="BE182" t="s">
        <v>113</v>
      </c>
      <c r="BF182" t="s">
        <v>113</v>
      </c>
      <c r="BG182" t="s">
        <v>111</v>
      </c>
      <c r="BH182" t="s">
        <v>113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111</v>
      </c>
      <c r="BW182" t="s">
        <v>113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</row>
    <row r="183" spans="1:100" x14ac:dyDescent="0.3">
      <c r="A183" t="s">
        <v>178</v>
      </c>
      <c r="B183">
        <v>160045</v>
      </c>
      <c r="C183" t="s">
        <v>1503</v>
      </c>
      <c r="D183" t="s">
        <v>101</v>
      </c>
      <c r="E183" t="s">
        <v>1504</v>
      </c>
      <c r="F183" t="s">
        <v>1504</v>
      </c>
      <c r="G183" t="s">
        <v>1505</v>
      </c>
      <c r="H183" t="s">
        <v>1506</v>
      </c>
      <c r="I183" t="s">
        <v>183</v>
      </c>
      <c r="J183" t="s">
        <v>184</v>
      </c>
      <c r="K183" t="s">
        <v>109</v>
      </c>
      <c r="L183">
        <v>75254</v>
      </c>
      <c r="M183" t="s">
        <v>1507</v>
      </c>
      <c r="N183" t="s">
        <v>1508</v>
      </c>
      <c r="U183" t="s">
        <v>110</v>
      </c>
      <c r="V183" s="1">
        <v>42073</v>
      </c>
      <c r="X183" s="1">
        <v>42073</v>
      </c>
      <c r="Y183" s="2">
        <v>41183</v>
      </c>
      <c r="Z183" t="s">
        <v>1509</v>
      </c>
      <c r="AA183" t="s">
        <v>113</v>
      </c>
      <c r="AB183" t="s">
        <v>113</v>
      </c>
      <c r="AD183" t="s">
        <v>113</v>
      </c>
      <c r="AF183" t="s">
        <v>113</v>
      </c>
      <c r="AG183" t="s">
        <v>111</v>
      </c>
      <c r="AH183" t="s">
        <v>113</v>
      </c>
      <c r="AI183" t="s">
        <v>147</v>
      </c>
      <c r="AK183" t="s">
        <v>115</v>
      </c>
      <c r="AL183" t="s">
        <v>184</v>
      </c>
      <c r="AM183" t="s">
        <v>109</v>
      </c>
      <c r="AN183" t="s">
        <v>113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C183" t="s">
        <v>111</v>
      </c>
      <c r="BD183" t="s">
        <v>111</v>
      </c>
      <c r="BE183" t="s">
        <v>111</v>
      </c>
      <c r="BF183" t="s">
        <v>113</v>
      </c>
      <c r="BG183" t="s">
        <v>111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111</v>
      </c>
      <c r="BV183" t="s">
        <v>111</v>
      </c>
      <c r="BW183" t="s">
        <v>113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</row>
    <row r="184" spans="1:100" x14ac:dyDescent="0.3">
      <c r="A184" t="s">
        <v>116</v>
      </c>
      <c r="B184">
        <v>160047</v>
      </c>
      <c r="C184" t="s">
        <v>1510</v>
      </c>
      <c r="D184" t="s">
        <v>101</v>
      </c>
      <c r="E184" t="s">
        <v>1511</v>
      </c>
      <c r="F184" t="s">
        <v>1511</v>
      </c>
      <c r="G184" t="s">
        <v>1512</v>
      </c>
      <c r="H184" t="s">
        <v>1513</v>
      </c>
      <c r="I184" t="s">
        <v>121</v>
      </c>
      <c r="J184" t="s">
        <v>122</v>
      </c>
      <c r="K184" t="s">
        <v>109</v>
      </c>
      <c r="L184">
        <v>10036</v>
      </c>
      <c r="M184" t="s">
        <v>1514</v>
      </c>
      <c r="N184" t="s">
        <v>1515</v>
      </c>
      <c r="U184" t="s">
        <v>110</v>
      </c>
      <c r="V184" s="1">
        <v>40997</v>
      </c>
      <c r="X184" s="1">
        <v>42139</v>
      </c>
      <c r="Y184" s="2">
        <v>41183</v>
      </c>
      <c r="Z184" t="s">
        <v>1516</v>
      </c>
      <c r="AA184" t="s">
        <v>113</v>
      </c>
      <c r="AB184" t="s">
        <v>113</v>
      </c>
      <c r="AD184" t="s">
        <v>113</v>
      </c>
      <c r="AF184" t="s">
        <v>111</v>
      </c>
      <c r="AG184" t="s">
        <v>113</v>
      </c>
      <c r="AH184" t="s">
        <v>113</v>
      </c>
      <c r="AI184" t="s">
        <v>147</v>
      </c>
      <c r="AK184" t="s">
        <v>115</v>
      </c>
      <c r="AL184" t="s">
        <v>126</v>
      </c>
      <c r="AM184" t="s">
        <v>109</v>
      </c>
      <c r="AN184" t="s">
        <v>113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C184" t="s">
        <v>113</v>
      </c>
      <c r="BE184" t="s">
        <v>113</v>
      </c>
      <c r="BF184" t="s">
        <v>113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111</v>
      </c>
      <c r="BV184" t="s">
        <v>111</v>
      </c>
      <c r="BW184" t="s">
        <v>113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</row>
    <row r="185" spans="1:100" x14ac:dyDescent="0.3">
      <c r="A185" t="s">
        <v>226</v>
      </c>
      <c r="B185">
        <v>160063</v>
      </c>
      <c r="C185" t="s">
        <v>1517</v>
      </c>
      <c r="D185" t="s">
        <v>101</v>
      </c>
      <c r="E185" t="s">
        <v>1518</v>
      </c>
      <c r="F185" t="s">
        <v>1519</v>
      </c>
      <c r="G185" t="s">
        <v>1520</v>
      </c>
      <c r="I185" t="s">
        <v>337</v>
      </c>
      <c r="K185" t="s">
        <v>338</v>
      </c>
      <c r="L185" t="s">
        <v>1521</v>
      </c>
      <c r="M185" t="s">
        <v>1522</v>
      </c>
      <c r="N185" t="s">
        <v>1523</v>
      </c>
      <c r="U185" t="s">
        <v>110</v>
      </c>
      <c r="V185" s="1">
        <v>41003</v>
      </c>
      <c r="X185" s="1">
        <v>42184</v>
      </c>
      <c r="Y185" s="2">
        <v>41183</v>
      </c>
      <c r="Z185" t="s">
        <v>1524</v>
      </c>
      <c r="AA185" t="s">
        <v>111</v>
      </c>
      <c r="AB185" t="s">
        <v>113</v>
      </c>
      <c r="AD185" t="s">
        <v>113</v>
      </c>
      <c r="AF185" t="s">
        <v>113</v>
      </c>
      <c r="AG185" t="s">
        <v>111</v>
      </c>
      <c r="AH185" t="s">
        <v>113</v>
      </c>
      <c r="AI185" t="s">
        <v>376</v>
      </c>
      <c r="AK185" t="s">
        <v>344</v>
      </c>
      <c r="AM185" t="s">
        <v>338</v>
      </c>
      <c r="AN185" t="s">
        <v>113</v>
      </c>
      <c r="AO185" t="s">
        <v>113</v>
      </c>
      <c r="AP185" t="s">
        <v>113</v>
      </c>
      <c r="AQ185" t="s">
        <v>113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C185" t="s">
        <v>113</v>
      </c>
      <c r="BE185" t="s">
        <v>113</v>
      </c>
      <c r="BF185" t="s">
        <v>113</v>
      </c>
      <c r="BG185" t="s">
        <v>111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111</v>
      </c>
      <c r="BV185" t="s">
        <v>111</v>
      </c>
      <c r="BW185" t="s">
        <v>113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</row>
    <row r="186" spans="1:100" x14ac:dyDescent="0.3">
      <c r="A186" t="s">
        <v>226</v>
      </c>
      <c r="B186">
        <v>160069</v>
      </c>
      <c r="C186" t="s">
        <v>1525</v>
      </c>
      <c r="D186" t="s">
        <v>101</v>
      </c>
      <c r="E186" t="s">
        <v>1526</v>
      </c>
      <c r="F186" t="s">
        <v>1526</v>
      </c>
      <c r="G186" t="s">
        <v>1527</v>
      </c>
      <c r="I186" t="s">
        <v>337</v>
      </c>
      <c r="K186" t="s">
        <v>338</v>
      </c>
      <c r="L186" t="s">
        <v>1528</v>
      </c>
      <c r="M186" t="s">
        <v>1529</v>
      </c>
      <c r="N186" t="s">
        <v>1530</v>
      </c>
      <c r="U186" t="s">
        <v>110</v>
      </c>
      <c r="V186" s="1">
        <v>40998</v>
      </c>
      <c r="X186" s="1">
        <v>42182</v>
      </c>
      <c r="Y186" s="2">
        <v>41183</v>
      </c>
      <c r="Z186" t="s">
        <v>1531</v>
      </c>
      <c r="AA186" t="s">
        <v>111</v>
      </c>
      <c r="AB186" t="s">
        <v>113</v>
      </c>
      <c r="AD186" t="s">
        <v>113</v>
      </c>
      <c r="AE186" s="3" t="s">
        <v>1532</v>
      </c>
      <c r="AF186" t="s">
        <v>113</v>
      </c>
      <c r="AG186" t="s">
        <v>111</v>
      </c>
      <c r="AH186" t="s">
        <v>113</v>
      </c>
      <c r="AI186" t="s">
        <v>376</v>
      </c>
      <c r="AK186" t="s">
        <v>344</v>
      </c>
      <c r="AM186" t="s">
        <v>338</v>
      </c>
      <c r="AN186" t="s">
        <v>113</v>
      </c>
      <c r="AO186" t="s">
        <v>113</v>
      </c>
      <c r="AP186" t="s">
        <v>111</v>
      </c>
      <c r="AQ186" t="s">
        <v>113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C186" t="s">
        <v>113</v>
      </c>
      <c r="BE186" t="s">
        <v>113</v>
      </c>
      <c r="BF186" t="s">
        <v>113</v>
      </c>
      <c r="BG186" t="s">
        <v>111</v>
      </c>
      <c r="BH186" t="s">
        <v>113</v>
      </c>
      <c r="BI186" t="s">
        <v>113</v>
      </c>
      <c r="BJ186" t="s">
        <v>113</v>
      </c>
      <c r="BK186" t="s">
        <v>113</v>
      </c>
      <c r="BL186" t="s">
        <v>113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111</v>
      </c>
      <c r="BV186" t="s">
        <v>111</v>
      </c>
      <c r="BW186" t="s">
        <v>113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</row>
    <row r="187" spans="1:100" x14ac:dyDescent="0.3">
      <c r="A187" t="s">
        <v>226</v>
      </c>
      <c r="B187">
        <v>160070</v>
      </c>
      <c r="C187" t="s">
        <v>1533</v>
      </c>
      <c r="D187" t="s">
        <v>101</v>
      </c>
      <c r="E187" t="s">
        <v>1534</v>
      </c>
      <c r="F187" t="s">
        <v>1534</v>
      </c>
      <c r="G187" t="s">
        <v>1535</v>
      </c>
      <c r="H187" t="s">
        <v>1536</v>
      </c>
      <c r="I187" t="s">
        <v>448</v>
      </c>
      <c r="K187" t="s">
        <v>449</v>
      </c>
      <c r="L187">
        <v>179094</v>
      </c>
      <c r="M187" t="s">
        <v>1537</v>
      </c>
      <c r="N187" t="s">
        <v>1538</v>
      </c>
      <c r="U187" t="s">
        <v>110</v>
      </c>
      <c r="V187" s="1">
        <v>40997</v>
      </c>
      <c r="X187" s="1">
        <v>42353</v>
      </c>
      <c r="Y187" s="2">
        <v>41183</v>
      </c>
      <c r="Z187" t="s">
        <v>1539</v>
      </c>
      <c r="AA187" t="s">
        <v>111</v>
      </c>
      <c r="AB187" t="s">
        <v>113</v>
      </c>
      <c r="AD187" t="s">
        <v>113</v>
      </c>
      <c r="AF187" t="s">
        <v>113</v>
      </c>
      <c r="AG187" t="s">
        <v>111</v>
      </c>
      <c r="AH187" t="s">
        <v>113</v>
      </c>
      <c r="AI187" t="s">
        <v>114</v>
      </c>
      <c r="AK187" t="s">
        <v>1540</v>
      </c>
      <c r="AM187" t="s">
        <v>449</v>
      </c>
      <c r="AN187" t="s">
        <v>113</v>
      </c>
      <c r="AO187" t="s">
        <v>113</v>
      </c>
      <c r="AP187" t="s">
        <v>113</v>
      </c>
      <c r="AQ187" t="s">
        <v>113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C187" t="s">
        <v>113</v>
      </c>
      <c r="BE187" t="s">
        <v>113</v>
      </c>
      <c r="BF187" t="s">
        <v>113</v>
      </c>
      <c r="BG187" t="s">
        <v>111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111</v>
      </c>
      <c r="BV187" t="s">
        <v>111</v>
      </c>
      <c r="BW187" t="s">
        <v>113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</row>
    <row r="188" spans="1:100" x14ac:dyDescent="0.3">
      <c r="A188" t="s">
        <v>148</v>
      </c>
      <c r="B188">
        <v>160084</v>
      </c>
      <c r="C188" t="s">
        <v>1541</v>
      </c>
      <c r="D188" t="s">
        <v>101</v>
      </c>
      <c r="E188" t="s">
        <v>1542</v>
      </c>
      <c r="F188" t="s">
        <v>1543</v>
      </c>
      <c r="G188" t="s">
        <v>1544</v>
      </c>
      <c r="H188" t="s">
        <v>1545</v>
      </c>
      <c r="I188" t="s">
        <v>603</v>
      </c>
      <c r="J188" t="s">
        <v>154</v>
      </c>
      <c r="K188" t="s">
        <v>109</v>
      </c>
      <c r="L188" t="s">
        <v>1494</v>
      </c>
      <c r="M188" t="s">
        <v>1495</v>
      </c>
      <c r="N188" t="s">
        <v>1496</v>
      </c>
      <c r="U188" t="s">
        <v>110</v>
      </c>
      <c r="V188" s="1">
        <v>40991</v>
      </c>
      <c r="X188" s="1">
        <v>42068</v>
      </c>
      <c r="Y188" s="2">
        <v>41183</v>
      </c>
      <c r="Z188" t="s">
        <v>1497</v>
      </c>
      <c r="AA188" t="s">
        <v>113</v>
      </c>
      <c r="AB188" t="s">
        <v>113</v>
      </c>
      <c r="AD188" t="s">
        <v>113</v>
      </c>
      <c r="AF188" t="s">
        <v>111</v>
      </c>
      <c r="AG188" t="s">
        <v>113</v>
      </c>
      <c r="AH188" t="s">
        <v>113</v>
      </c>
      <c r="AI188" t="s">
        <v>177</v>
      </c>
      <c r="AK188" t="s">
        <v>115</v>
      </c>
      <c r="AL188" t="s">
        <v>126</v>
      </c>
      <c r="AM188" t="s">
        <v>109</v>
      </c>
      <c r="AN188" t="s">
        <v>113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C188" t="s">
        <v>113</v>
      </c>
      <c r="BE188" t="s">
        <v>113</v>
      </c>
      <c r="BF188" t="s">
        <v>113</v>
      </c>
      <c r="BG188" t="s">
        <v>111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113</v>
      </c>
      <c r="BV188" t="s">
        <v>111</v>
      </c>
      <c r="BW188" t="s">
        <v>113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</row>
    <row r="189" spans="1:100" x14ac:dyDescent="0.3">
      <c r="A189" t="s">
        <v>205</v>
      </c>
      <c r="B189">
        <v>160093</v>
      </c>
      <c r="C189" t="s">
        <v>1546</v>
      </c>
      <c r="D189" t="s">
        <v>101</v>
      </c>
      <c r="E189" t="s">
        <v>1547</v>
      </c>
      <c r="F189" t="s">
        <v>1547</v>
      </c>
      <c r="G189" t="s">
        <v>1548</v>
      </c>
      <c r="H189" t="s">
        <v>1549</v>
      </c>
      <c r="I189" t="s">
        <v>1550</v>
      </c>
      <c r="J189" t="s">
        <v>350</v>
      </c>
      <c r="K189" t="s">
        <v>109</v>
      </c>
      <c r="L189">
        <v>60062</v>
      </c>
      <c r="M189" t="s">
        <v>1551</v>
      </c>
      <c r="N189" t="s">
        <v>1552</v>
      </c>
      <c r="U189" t="s">
        <v>110</v>
      </c>
      <c r="V189" s="1">
        <v>40990</v>
      </c>
      <c r="X189" s="1">
        <v>42088</v>
      </c>
      <c r="Y189" s="2">
        <v>41183</v>
      </c>
      <c r="Z189" t="s">
        <v>1553</v>
      </c>
      <c r="AA189" t="s">
        <v>113</v>
      </c>
      <c r="AB189" t="s">
        <v>113</v>
      </c>
      <c r="AD189" t="s">
        <v>113</v>
      </c>
      <c r="AF189" t="s">
        <v>111</v>
      </c>
      <c r="AG189" t="s">
        <v>113</v>
      </c>
      <c r="AH189" t="s">
        <v>113</v>
      </c>
      <c r="AI189" t="s">
        <v>114</v>
      </c>
      <c r="AK189" t="s">
        <v>115</v>
      </c>
      <c r="AL189" t="s">
        <v>126</v>
      </c>
      <c r="AM189" t="s">
        <v>109</v>
      </c>
      <c r="AN189" t="s">
        <v>113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C189" t="s">
        <v>111</v>
      </c>
      <c r="BD189" t="s">
        <v>111</v>
      </c>
      <c r="BE189" t="s">
        <v>113</v>
      </c>
      <c r="BF189" t="s">
        <v>113</v>
      </c>
      <c r="BG189" t="s">
        <v>113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113</v>
      </c>
      <c r="BR189" t="s">
        <v>113</v>
      </c>
      <c r="BS189" t="s">
        <v>113</v>
      </c>
      <c r="BT189" t="s">
        <v>113</v>
      </c>
      <c r="BU189" t="s">
        <v>111</v>
      </c>
      <c r="BV189" t="s">
        <v>111</v>
      </c>
      <c r="BW189" t="s">
        <v>113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</row>
    <row r="190" spans="1:100" x14ac:dyDescent="0.3">
      <c r="A190" t="s">
        <v>226</v>
      </c>
      <c r="B190">
        <v>160101</v>
      </c>
      <c r="C190" t="s">
        <v>1554</v>
      </c>
      <c r="D190" t="s">
        <v>101</v>
      </c>
      <c r="E190" t="s">
        <v>1555</v>
      </c>
      <c r="F190" t="s">
        <v>1556</v>
      </c>
      <c r="G190" t="s">
        <v>1557</v>
      </c>
      <c r="I190" t="s">
        <v>1558</v>
      </c>
      <c r="K190" t="s">
        <v>338</v>
      </c>
      <c r="L190" t="s">
        <v>1559</v>
      </c>
      <c r="M190" t="s">
        <v>1560</v>
      </c>
      <c r="N190" t="s">
        <v>1561</v>
      </c>
      <c r="U190" t="s">
        <v>110</v>
      </c>
      <c r="V190" s="1">
        <v>40996</v>
      </c>
      <c r="X190" s="1">
        <v>42424</v>
      </c>
      <c r="Y190" s="2">
        <v>41183</v>
      </c>
      <c r="Z190" t="s">
        <v>1562</v>
      </c>
      <c r="AA190" t="s">
        <v>111</v>
      </c>
      <c r="AB190" t="s">
        <v>113</v>
      </c>
      <c r="AD190" t="s">
        <v>113</v>
      </c>
      <c r="AF190" t="s">
        <v>113</v>
      </c>
      <c r="AG190" t="s">
        <v>111</v>
      </c>
      <c r="AH190" t="s">
        <v>113</v>
      </c>
      <c r="AI190" t="s">
        <v>376</v>
      </c>
      <c r="AK190" t="s">
        <v>115</v>
      </c>
      <c r="AM190" t="s">
        <v>338</v>
      </c>
      <c r="AN190" t="s">
        <v>113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113</v>
      </c>
      <c r="AX190" t="s">
        <v>113</v>
      </c>
      <c r="AY190" t="s">
        <v>113</v>
      </c>
      <c r="AZ190" t="s">
        <v>113</v>
      </c>
      <c r="BA190" t="s">
        <v>113</v>
      </c>
      <c r="BC190" t="s">
        <v>113</v>
      </c>
      <c r="BE190" t="s">
        <v>113</v>
      </c>
      <c r="BF190" t="s">
        <v>113</v>
      </c>
      <c r="BG190" t="s">
        <v>113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111</v>
      </c>
      <c r="BV190" t="s">
        <v>111</v>
      </c>
      <c r="BW190" t="s">
        <v>113</v>
      </c>
      <c r="BX190" t="s">
        <v>113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</row>
    <row r="191" spans="1:100" x14ac:dyDescent="0.3">
      <c r="A191" t="s">
        <v>148</v>
      </c>
      <c r="B191">
        <v>160112</v>
      </c>
      <c r="C191" t="s">
        <v>1563</v>
      </c>
      <c r="D191" t="s">
        <v>101</v>
      </c>
      <c r="E191" t="s">
        <v>1564</v>
      </c>
      <c r="F191" t="s">
        <v>1565</v>
      </c>
      <c r="G191" t="s">
        <v>1566</v>
      </c>
      <c r="H191" t="s">
        <v>152</v>
      </c>
      <c r="I191" t="s">
        <v>603</v>
      </c>
      <c r="J191" t="s">
        <v>154</v>
      </c>
      <c r="K191" t="s">
        <v>109</v>
      </c>
      <c r="L191">
        <v>94025</v>
      </c>
      <c r="M191" t="s">
        <v>1567</v>
      </c>
      <c r="N191" t="s">
        <v>1568</v>
      </c>
      <c r="U191" t="s">
        <v>110</v>
      </c>
      <c r="V191" s="1">
        <v>40997</v>
      </c>
      <c r="X191" s="1">
        <v>42276</v>
      </c>
      <c r="Y191" s="2">
        <v>41183</v>
      </c>
      <c r="Z191" t="s">
        <v>1569</v>
      </c>
      <c r="AA191" t="s">
        <v>113</v>
      </c>
      <c r="AB191" t="s">
        <v>113</v>
      </c>
      <c r="AD191" t="s">
        <v>113</v>
      </c>
      <c r="AF191" t="s">
        <v>111</v>
      </c>
      <c r="AG191" t="s">
        <v>113</v>
      </c>
      <c r="AH191" t="s">
        <v>113</v>
      </c>
      <c r="AI191" t="s">
        <v>177</v>
      </c>
      <c r="AK191" t="s">
        <v>115</v>
      </c>
      <c r="AL191" t="s">
        <v>126</v>
      </c>
      <c r="AM191" t="s">
        <v>109</v>
      </c>
      <c r="AN191" t="s">
        <v>113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C191" t="s">
        <v>113</v>
      </c>
      <c r="BE191" t="s">
        <v>113</v>
      </c>
      <c r="BF191" t="s">
        <v>113</v>
      </c>
      <c r="BG191" t="s">
        <v>113</v>
      </c>
      <c r="BH191" t="s">
        <v>113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111</v>
      </c>
      <c r="BV191" t="s">
        <v>111</v>
      </c>
      <c r="BW191" t="s">
        <v>113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</row>
    <row r="192" spans="1:100" x14ac:dyDescent="0.3">
      <c r="A192" t="s">
        <v>178</v>
      </c>
      <c r="B192">
        <v>160118</v>
      </c>
      <c r="C192" t="s">
        <v>1570</v>
      </c>
      <c r="D192" t="s">
        <v>101</v>
      </c>
      <c r="E192" t="s">
        <v>1571</v>
      </c>
      <c r="F192" t="s">
        <v>1572</v>
      </c>
      <c r="G192" t="s">
        <v>1573</v>
      </c>
      <c r="H192" t="s">
        <v>1574</v>
      </c>
      <c r="I192" t="s">
        <v>861</v>
      </c>
      <c r="J192" t="s">
        <v>184</v>
      </c>
      <c r="K192" t="s">
        <v>109</v>
      </c>
      <c r="L192">
        <v>78701</v>
      </c>
      <c r="M192" t="s">
        <v>1575</v>
      </c>
      <c r="N192" t="s">
        <v>1576</v>
      </c>
      <c r="U192" t="s">
        <v>110</v>
      </c>
      <c r="V192" s="1">
        <v>40998</v>
      </c>
      <c r="X192" s="1">
        <v>42076</v>
      </c>
      <c r="Y192" s="2">
        <v>41183</v>
      </c>
      <c r="Z192" t="s">
        <v>1577</v>
      </c>
      <c r="AA192" t="s">
        <v>113</v>
      </c>
      <c r="AB192" t="s">
        <v>113</v>
      </c>
      <c r="AD192" t="s">
        <v>113</v>
      </c>
      <c r="AF192" t="s">
        <v>111</v>
      </c>
      <c r="AG192" t="s">
        <v>113</v>
      </c>
      <c r="AH192" t="s">
        <v>113</v>
      </c>
      <c r="AI192" t="s">
        <v>114</v>
      </c>
      <c r="AK192" t="s">
        <v>115</v>
      </c>
      <c r="AL192" t="s">
        <v>184</v>
      </c>
      <c r="AM192" t="s">
        <v>109</v>
      </c>
      <c r="AN192" t="s">
        <v>113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C192" t="s">
        <v>113</v>
      </c>
      <c r="BE192" t="s">
        <v>113</v>
      </c>
      <c r="BF192" t="s">
        <v>111</v>
      </c>
      <c r="BG192" t="s">
        <v>111</v>
      </c>
      <c r="BH192" t="s">
        <v>113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111</v>
      </c>
      <c r="BR192" t="s">
        <v>113</v>
      </c>
      <c r="BS192" t="s">
        <v>113</v>
      </c>
      <c r="BT192" t="s">
        <v>113</v>
      </c>
      <c r="BU192" t="s">
        <v>111</v>
      </c>
      <c r="BV192" t="s">
        <v>111</v>
      </c>
      <c r="BW192" t="s">
        <v>113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</row>
    <row r="193" spans="1:100" x14ac:dyDescent="0.3">
      <c r="A193" t="s">
        <v>226</v>
      </c>
      <c r="B193">
        <v>160130</v>
      </c>
      <c r="C193" t="s">
        <v>1578</v>
      </c>
      <c r="D193" t="s">
        <v>101</v>
      </c>
      <c r="E193" t="s">
        <v>1579</v>
      </c>
      <c r="F193" t="s">
        <v>1579</v>
      </c>
      <c r="G193" t="s">
        <v>1580</v>
      </c>
      <c r="H193" t="s">
        <v>1581</v>
      </c>
      <c r="I193" t="s">
        <v>479</v>
      </c>
      <c r="K193" t="s">
        <v>480</v>
      </c>
      <c r="L193">
        <v>0</v>
      </c>
      <c r="M193" t="s">
        <v>1582</v>
      </c>
      <c r="N193" t="s">
        <v>1583</v>
      </c>
      <c r="U193" t="s">
        <v>110</v>
      </c>
      <c r="V193" s="1">
        <v>40953</v>
      </c>
      <c r="X193" s="1">
        <v>42158</v>
      </c>
      <c r="Y193" s="2">
        <v>41183</v>
      </c>
      <c r="Z193" t="s">
        <v>1584</v>
      </c>
      <c r="AA193" t="s">
        <v>111</v>
      </c>
      <c r="AB193" t="s">
        <v>113</v>
      </c>
      <c r="AD193" t="s">
        <v>113</v>
      </c>
      <c r="AF193" t="s">
        <v>113</v>
      </c>
      <c r="AG193" t="s">
        <v>111</v>
      </c>
      <c r="AH193" t="s">
        <v>113</v>
      </c>
      <c r="AI193" t="s">
        <v>177</v>
      </c>
      <c r="AK193" t="s">
        <v>344</v>
      </c>
      <c r="AM193" t="s">
        <v>480</v>
      </c>
      <c r="AN193" t="s">
        <v>113</v>
      </c>
      <c r="AO193" t="s">
        <v>113</v>
      </c>
      <c r="AP193" t="s">
        <v>111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C193" t="s">
        <v>113</v>
      </c>
      <c r="BE193" t="s">
        <v>113</v>
      </c>
      <c r="BF193" t="s">
        <v>113</v>
      </c>
      <c r="BG193" t="s">
        <v>111</v>
      </c>
      <c r="BH193" t="s">
        <v>113</v>
      </c>
      <c r="BI193" t="s">
        <v>113</v>
      </c>
      <c r="BJ193" t="s">
        <v>113</v>
      </c>
      <c r="BK193" t="s">
        <v>111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113</v>
      </c>
      <c r="BV193" t="s">
        <v>111</v>
      </c>
      <c r="BW193" t="s">
        <v>113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</row>
    <row r="194" spans="1:100" x14ac:dyDescent="0.3">
      <c r="A194" t="s">
        <v>148</v>
      </c>
      <c r="B194">
        <v>160155</v>
      </c>
      <c r="C194" t="s">
        <v>1585</v>
      </c>
      <c r="D194" t="s">
        <v>101</v>
      </c>
      <c r="E194" t="s">
        <v>1586</v>
      </c>
      <c r="F194" t="s">
        <v>1587</v>
      </c>
      <c r="G194" t="s">
        <v>635</v>
      </c>
      <c r="H194" t="s">
        <v>1588</v>
      </c>
      <c r="I194" t="s">
        <v>153</v>
      </c>
      <c r="J194" t="s">
        <v>154</v>
      </c>
      <c r="K194" t="s">
        <v>109</v>
      </c>
      <c r="L194">
        <v>94111</v>
      </c>
      <c r="M194" t="s">
        <v>1589</v>
      </c>
      <c r="N194" t="s">
        <v>1590</v>
      </c>
      <c r="U194" t="s">
        <v>110</v>
      </c>
      <c r="V194" s="1">
        <v>40998</v>
      </c>
      <c r="X194" s="1">
        <v>42094</v>
      </c>
      <c r="Y194" s="2">
        <v>41183</v>
      </c>
      <c r="Z194" t="s">
        <v>1591</v>
      </c>
      <c r="AA194" t="s">
        <v>113</v>
      </c>
      <c r="AB194" t="s">
        <v>113</v>
      </c>
      <c r="AD194" t="s">
        <v>113</v>
      </c>
      <c r="AF194" t="s">
        <v>111</v>
      </c>
      <c r="AG194" t="s">
        <v>113</v>
      </c>
      <c r="AH194" t="s">
        <v>113</v>
      </c>
      <c r="AI194" t="s">
        <v>177</v>
      </c>
      <c r="AK194" t="s">
        <v>115</v>
      </c>
      <c r="AL194" t="s">
        <v>126</v>
      </c>
      <c r="AM194" t="s">
        <v>109</v>
      </c>
      <c r="AN194" t="s">
        <v>113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C194" t="s">
        <v>113</v>
      </c>
      <c r="BE194" t="s">
        <v>113</v>
      </c>
      <c r="BF194" t="s">
        <v>113</v>
      </c>
      <c r="BG194" t="s">
        <v>113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113</v>
      </c>
      <c r="BV194" t="s">
        <v>111</v>
      </c>
      <c r="BW194" t="s">
        <v>113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</row>
    <row r="195" spans="1:100" x14ac:dyDescent="0.3">
      <c r="A195" t="s">
        <v>148</v>
      </c>
      <c r="B195">
        <v>160159</v>
      </c>
      <c r="C195" t="s">
        <v>1592</v>
      </c>
      <c r="D195" t="s">
        <v>101</v>
      </c>
      <c r="E195" t="s">
        <v>1593</v>
      </c>
      <c r="F195" t="s">
        <v>1593</v>
      </c>
      <c r="G195" t="s">
        <v>1594</v>
      </c>
      <c r="I195" t="s">
        <v>603</v>
      </c>
      <c r="J195" t="s">
        <v>154</v>
      </c>
      <c r="K195" t="s">
        <v>109</v>
      </c>
      <c r="L195">
        <v>94025</v>
      </c>
      <c r="M195" t="s">
        <v>1595</v>
      </c>
      <c r="N195" t="s">
        <v>1596</v>
      </c>
      <c r="U195" t="s">
        <v>110</v>
      </c>
      <c r="V195" s="1">
        <v>40994</v>
      </c>
      <c r="X195" s="1">
        <v>42088</v>
      </c>
      <c r="Y195" s="2">
        <v>41183</v>
      </c>
      <c r="Z195" t="s">
        <v>1597</v>
      </c>
      <c r="AA195" t="s">
        <v>113</v>
      </c>
      <c r="AB195" t="s">
        <v>113</v>
      </c>
      <c r="AD195" t="s">
        <v>113</v>
      </c>
      <c r="AF195" t="s">
        <v>111</v>
      </c>
      <c r="AG195" t="s">
        <v>113</v>
      </c>
      <c r="AH195" t="s">
        <v>113</v>
      </c>
      <c r="AI195" t="s">
        <v>177</v>
      </c>
      <c r="AK195" t="s">
        <v>115</v>
      </c>
      <c r="AL195" t="s">
        <v>154</v>
      </c>
      <c r="AM195" t="s">
        <v>109</v>
      </c>
      <c r="AN195" t="s">
        <v>113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C195" t="s">
        <v>113</v>
      </c>
      <c r="BE195" t="s">
        <v>113</v>
      </c>
      <c r="BF195" t="s">
        <v>113</v>
      </c>
      <c r="BG195" t="s">
        <v>111</v>
      </c>
      <c r="BH195" t="s">
        <v>113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111</v>
      </c>
      <c r="BV195" t="s">
        <v>111</v>
      </c>
      <c r="BW195" t="s">
        <v>113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</row>
    <row r="196" spans="1:100" x14ac:dyDescent="0.3">
      <c r="A196" t="s">
        <v>136</v>
      </c>
      <c r="B196">
        <v>160161</v>
      </c>
      <c r="C196" t="s">
        <v>1598</v>
      </c>
      <c r="D196" t="s">
        <v>101</v>
      </c>
      <c r="E196" t="s">
        <v>1599</v>
      </c>
      <c r="F196" t="s">
        <v>1600</v>
      </c>
      <c r="G196" t="s">
        <v>1601</v>
      </c>
      <c r="H196" t="s">
        <v>530</v>
      </c>
      <c r="I196" t="s">
        <v>1128</v>
      </c>
      <c r="J196" t="s">
        <v>1010</v>
      </c>
      <c r="K196" t="s">
        <v>109</v>
      </c>
      <c r="L196">
        <v>22205</v>
      </c>
      <c r="M196" t="s">
        <v>1602</v>
      </c>
      <c r="N196" t="s">
        <v>1603</v>
      </c>
      <c r="U196" t="s">
        <v>110</v>
      </c>
      <c r="V196" s="1">
        <v>41901</v>
      </c>
      <c r="X196" s="1">
        <v>42275</v>
      </c>
      <c r="Y196" s="2">
        <v>41183</v>
      </c>
      <c r="Z196" t="s">
        <v>1604</v>
      </c>
      <c r="AA196" t="s">
        <v>113</v>
      </c>
      <c r="AB196" t="s">
        <v>113</v>
      </c>
      <c r="AD196" t="s">
        <v>113</v>
      </c>
      <c r="AF196" t="s">
        <v>113</v>
      </c>
      <c r="AG196" t="s">
        <v>111</v>
      </c>
      <c r="AH196" t="s">
        <v>113</v>
      </c>
      <c r="AI196" t="s">
        <v>177</v>
      </c>
      <c r="AK196" t="s">
        <v>670</v>
      </c>
      <c r="AL196" t="s">
        <v>126</v>
      </c>
      <c r="AM196" t="s">
        <v>109</v>
      </c>
      <c r="AN196" t="s">
        <v>113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C196" t="s">
        <v>113</v>
      </c>
      <c r="BE196" t="s">
        <v>113</v>
      </c>
      <c r="BF196" t="s">
        <v>113</v>
      </c>
      <c r="BG196" t="s">
        <v>113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113</v>
      </c>
      <c r="BV196" t="s">
        <v>111</v>
      </c>
      <c r="BW196" t="s">
        <v>113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</row>
    <row r="197" spans="1:100" x14ac:dyDescent="0.3">
      <c r="A197" t="s">
        <v>226</v>
      </c>
      <c r="B197">
        <v>160170</v>
      </c>
      <c r="C197" t="s">
        <v>1605</v>
      </c>
      <c r="D197" t="s">
        <v>101</v>
      </c>
      <c r="E197" t="s">
        <v>1606</v>
      </c>
      <c r="F197" t="s">
        <v>1606</v>
      </c>
      <c r="G197" t="s">
        <v>1607</v>
      </c>
      <c r="I197" t="s">
        <v>337</v>
      </c>
      <c r="K197" t="s">
        <v>338</v>
      </c>
      <c r="L197" t="s">
        <v>1608</v>
      </c>
      <c r="M197" t="s">
        <v>1609</v>
      </c>
      <c r="N197" t="s">
        <v>1610</v>
      </c>
      <c r="U197" t="s">
        <v>110</v>
      </c>
      <c r="V197" s="1">
        <v>40998</v>
      </c>
      <c r="X197" s="1">
        <v>42079</v>
      </c>
      <c r="Y197" s="2">
        <v>41183</v>
      </c>
      <c r="Z197" t="s">
        <v>1611</v>
      </c>
      <c r="AA197" t="s">
        <v>111</v>
      </c>
      <c r="AB197" t="s">
        <v>113</v>
      </c>
      <c r="AD197" t="s">
        <v>113</v>
      </c>
      <c r="AF197" t="s">
        <v>111</v>
      </c>
      <c r="AG197" t="s">
        <v>111</v>
      </c>
      <c r="AH197" t="s">
        <v>113</v>
      </c>
      <c r="AI197" t="s">
        <v>376</v>
      </c>
      <c r="AK197" t="s">
        <v>115</v>
      </c>
      <c r="AM197" t="s">
        <v>338</v>
      </c>
      <c r="AN197" t="s">
        <v>113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C197" t="s">
        <v>113</v>
      </c>
      <c r="BE197" t="s">
        <v>113</v>
      </c>
      <c r="BF197" t="s">
        <v>113</v>
      </c>
      <c r="BG197" t="s">
        <v>113</v>
      </c>
      <c r="BH197" t="s">
        <v>113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111</v>
      </c>
      <c r="BV197" t="s">
        <v>111</v>
      </c>
      <c r="BW197" t="s">
        <v>113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</row>
    <row r="198" spans="1:100" x14ac:dyDescent="0.3">
      <c r="A198" t="s">
        <v>226</v>
      </c>
      <c r="B198">
        <v>160177</v>
      </c>
      <c r="C198" t="s">
        <v>1612</v>
      </c>
      <c r="D198" t="s">
        <v>101</v>
      </c>
      <c r="E198" t="s">
        <v>1613</v>
      </c>
      <c r="F198" t="s">
        <v>1613</v>
      </c>
      <c r="G198" t="s">
        <v>1614</v>
      </c>
      <c r="H198" t="s">
        <v>1615</v>
      </c>
      <c r="I198" t="s">
        <v>337</v>
      </c>
      <c r="K198" t="s">
        <v>338</v>
      </c>
      <c r="L198" t="s">
        <v>1616</v>
      </c>
      <c r="M198" t="s">
        <v>1617</v>
      </c>
      <c r="N198" t="s">
        <v>1618</v>
      </c>
      <c r="U198" t="s">
        <v>110</v>
      </c>
      <c r="V198" s="1">
        <v>40987</v>
      </c>
      <c r="X198" s="1">
        <v>42187</v>
      </c>
      <c r="Y198" s="2">
        <v>41183</v>
      </c>
      <c r="Z198" t="s">
        <v>1619</v>
      </c>
      <c r="AA198" t="s">
        <v>111</v>
      </c>
      <c r="AB198" t="s">
        <v>113</v>
      </c>
      <c r="AD198" t="s">
        <v>113</v>
      </c>
      <c r="AF198" t="s">
        <v>113</v>
      </c>
      <c r="AG198" t="s">
        <v>111</v>
      </c>
      <c r="AH198" t="s">
        <v>113</v>
      </c>
      <c r="AI198" t="s">
        <v>467</v>
      </c>
      <c r="AJ198" t="s">
        <v>1620</v>
      </c>
      <c r="AK198" t="s">
        <v>344</v>
      </c>
      <c r="AM198" t="s">
        <v>338</v>
      </c>
      <c r="AN198" t="s">
        <v>113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C198" t="s">
        <v>113</v>
      </c>
      <c r="BE198" t="s">
        <v>113</v>
      </c>
      <c r="BF198" t="s">
        <v>113</v>
      </c>
      <c r="BG198" t="s">
        <v>111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111</v>
      </c>
      <c r="BV198" t="s">
        <v>111</v>
      </c>
      <c r="BW198" t="s">
        <v>113</v>
      </c>
      <c r="BX198" t="s">
        <v>111</v>
      </c>
      <c r="BY198" t="s">
        <v>113</v>
      </c>
      <c r="BZ198" t="s">
        <v>111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</row>
    <row r="199" spans="1:100" x14ac:dyDescent="0.3">
      <c r="A199" t="s">
        <v>148</v>
      </c>
      <c r="B199">
        <v>160187</v>
      </c>
      <c r="C199" t="s">
        <v>1621</v>
      </c>
      <c r="D199" t="s">
        <v>101</v>
      </c>
      <c r="E199" t="s">
        <v>1622</v>
      </c>
      <c r="F199" t="s">
        <v>1623</v>
      </c>
      <c r="G199" t="s">
        <v>1624</v>
      </c>
      <c r="H199" t="s">
        <v>152</v>
      </c>
      <c r="I199" t="s">
        <v>603</v>
      </c>
      <c r="J199" t="s">
        <v>154</v>
      </c>
      <c r="K199" t="s">
        <v>109</v>
      </c>
      <c r="L199">
        <v>94025</v>
      </c>
      <c r="M199" t="s">
        <v>1625</v>
      </c>
      <c r="N199" t="s">
        <v>1626</v>
      </c>
      <c r="U199" t="s">
        <v>110</v>
      </c>
      <c r="V199" s="1">
        <v>41001</v>
      </c>
      <c r="X199" s="1">
        <v>42145</v>
      </c>
      <c r="Y199" s="2">
        <v>41183</v>
      </c>
      <c r="Z199" t="s">
        <v>1627</v>
      </c>
      <c r="AA199" t="s">
        <v>113</v>
      </c>
      <c r="AB199" t="s">
        <v>113</v>
      </c>
      <c r="AD199" t="s">
        <v>113</v>
      </c>
      <c r="AF199" t="s">
        <v>111</v>
      </c>
      <c r="AG199" t="s">
        <v>113</v>
      </c>
      <c r="AH199" t="s">
        <v>113</v>
      </c>
      <c r="AI199" t="s">
        <v>177</v>
      </c>
      <c r="AK199" t="s">
        <v>115</v>
      </c>
      <c r="AL199" t="s">
        <v>126</v>
      </c>
      <c r="AM199" t="s">
        <v>109</v>
      </c>
      <c r="AN199" t="s">
        <v>113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C199" t="s">
        <v>113</v>
      </c>
      <c r="BE199" t="s">
        <v>113</v>
      </c>
      <c r="BF199" t="s">
        <v>113</v>
      </c>
      <c r="BG199" t="s">
        <v>111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111</v>
      </c>
      <c r="BV199" t="s">
        <v>111</v>
      </c>
      <c r="BW199" t="s">
        <v>113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</row>
    <row r="200" spans="1:100" x14ac:dyDescent="0.3">
      <c r="A200" t="s">
        <v>226</v>
      </c>
      <c r="B200">
        <v>160194</v>
      </c>
      <c r="C200" t="s">
        <v>1628</v>
      </c>
      <c r="D200" t="s">
        <v>101</v>
      </c>
      <c r="E200" t="s">
        <v>1629</v>
      </c>
      <c r="F200" t="s">
        <v>1629</v>
      </c>
      <c r="G200" t="s">
        <v>1630</v>
      </c>
      <c r="H200" t="s">
        <v>1631</v>
      </c>
      <c r="I200" t="s">
        <v>337</v>
      </c>
      <c r="K200" t="s">
        <v>338</v>
      </c>
      <c r="L200" t="s">
        <v>1632</v>
      </c>
      <c r="M200" t="s">
        <v>1633</v>
      </c>
      <c r="N200" t="s">
        <v>1634</v>
      </c>
      <c r="U200" t="s">
        <v>110</v>
      </c>
      <c r="V200" s="1">
        <v>40940</v>
      </c>
      <c r="X200" s="1">
        <v>42142</v>
      </c>
      <c r="Y200" s="2">
        <v>41183</v>
      </c>
      <c r="Z200" t="s">
        <v>1635</v>
      </c>
      <c r="AA200" t="s">
        <v>111</v>
      </c>
      <c r="AB200" t="s">
        <v>113</v>
      </c>
      <c r="AD200" t="s">
        <v>113</v>
      </c>
      <c r="AE200" t="s">
        <v>1636</v>
      </c>
      <c r="AF200" t="s">
        <v>113</v>
      </c>
      <c r="AG200" t="s">
        <v>111</v>
      </c>
      <c r="AH200" t="s">
        <v>113</v>
      </c>
      <c r="AI200" t="s">
        <v>376</v>
      </c>
      <c r="AK200" t="s">
        <v>344</v>
      </c>
      <c r="AM200" t="s">
        <v>338</v>
      </c>
      <c r="AN200" t="s">
        <v>113</v>
      </c>
      <c r="AO200" t="s">
        <v>113</v>
      </c>
      <c r="AP200" t="s">
        <v>111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C200" t="s">
        <v>113</v>
      </c>
      <c r="BE200" t="s">
        <v>113</v>
      </c>
      <c r="BF200" t="s">
        <v>113</v>
      </c>
      <c r="BG200" t="s">
        <v>113</v>
      </c>
      <c r="BH200" t="s">
        <v>113</v>
      </c>
      <c r="BI200" t="s">
        <v>113</v>
      </c>
      <c r="BJ200" t="s">
        <v>113</v>
      </c>
      <c r="BK200" t="s">
        <v>111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111</v>
      </c>
      <c r="BV200" t="s">
        <v>111</v>
      </c>
      <c r="BW200" t="s">
        <v>113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</row>
    <row r="201" spans="1:100" x14ac:dyDescent="0.3">
      <c r="A201" t="s">
        <v>205</v>
      </c>
      <c r="B201">
        <v>160196</v>
      </c>
      <c r="C201" t="s">
        <v>1637</v>
      </c>
      <c r="D201" t="s">
        <v>101</v>
      </c>
      <c r="E201" t="s">
        <v>1638</v>
      </c>
      <c r="F201" t="s">
        <v>1639</v>
      </c>
      <c r="G201" t="s">
        <v>1640</v>
      </c>
      <c r="I201" t="s">
        <v>1641</v>
      </c>
      <c r="J201" t="s">
        <v>1642</v>
      </c>
      <c r="K201" t="s">
        <v>109</v>
      </c>
      <c r="L201" t="s">
        <v>1643</v>
      </c>
      <c r="M201" t="s">
        <v>1644</v>
      </c>
      <c r="N201" t="s">
        <v>1645</v>
      </c>
      <c r="U201" t="s">
        <v>110</v>
      </c>
      <c r="V201" s="1">
        <v>40996</v>
      </c>
      <c r="X201" s="1">
        <v>42072</v>
      </c>
      <c r="Y201" s="2">
        <v>41183</v>
      </c>
      <c r="Z201" t="s">
        <v>1646</v>
      </c>
      <c r="AA201" t="s">
        <v>113</v>
      </c>
      <c r="AB201" t="s">
        <v>113</v>
      </c>
      <c r="AD201" t="s">
        <v>113</v>
      </c>
      <c r="AF201" t="s">
        <v>111</v>
      </c>
      <c r="AG201" t="s">
        <v>113</v>
      </c>
      <c r="AH201" t="s">
        <v>113</v>
      </c>
      <c r="AI201" t="s">
        <v>114</v>
      </c>
      <c r="AK201" t="s">
        <v>115</v>
      </c>
      <c r="AL201" t="s">
        <v>1642</v>
      </c>
      <c r="AM201" t="s">
        <v>109</v>
      </c>
      <c r="AN201" t="s">
        <v>113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C201" t="s">
        <v>113</v>
      </c>
      <c r="BE201" t="s">
        <v>113</v>
      </c>
      <c r="BF201" t="s">
        <v>113</v>
      </c>
      <c r="BG201" t="s">
        <v>111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111</v>
      </c>
      <c r="BV201" t="s">
        <v>111</v>
      </c>
      <c r="BW201" t="s">
        <v>113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</row>
    <row r="202" spans="1:100" x14ac:dyDescent="0.3">
      <c r="A202" t="s">
        <v>226</v>
      </c>
      <c r="B202">
        <v>160199</v>
      </c>
      <c r="C202" t="s">
        <v>1647</v>
      </c>
      <c r="D202" t="s">
        <v>101</v>
      </c>
      <c r="E202" t="s">
        <v>1648</v>
      </c>
      <c r="F202" t="s">
        <v>1648</v>
      </c>
      <c r="G202" t="s">
        <v>1649</v>
      </c>
      <c r="H202" t="s">
        <v>1650</v>
      </c>
      <c r="I202" t="s">
        <v>337</v>
      </c>
      <c r="K202" t="s">
        <v>338</v>
      </c>
      <c r="L202" t="s">
        <v>1651</v>
      </c>
      <c r="M202" t="s">
        <v>1652</v>
      </c>
      <c r="N202" t="s">
        <v>1653</v>
      </c>
      <c r="U202" t="s">
        <v>110</v>
      </c>
      <c r="V202" s="1">
        <v>40981</v>
      </c>
      <c r="X202" s="1">
        <v>42082</v>
      </c>
      <c r="Y202" s="2">
        <v>41183</v>
      </c>
      <c r="Z202" t="s">
        <v>1654</v>
      </c>
      <c r="AA202" t="s">
        <v>111</v>
      </c>
      <c r="AB202" t="s">
        <v>113</v>
      </c>
      <c r="AD202" t="s">
        <v>113</v>
      </c>
      <c r="AF202" t="s">
        <v>113</v>
      </c>
      <c r="AG202" t="s">
        <v>111</v>
      </c>
      <c r="AH202" t="s">
        <v>113</v>
      </c>
      <c r="AI202" t="s">
        <v>114</v>
      </c>
      <c r="AK202" t="s">
        <v>115</v>
      </c>
      <c r="AM202" t="s">
        <v>338</v>
      </c>
      <c r="AN202" t="s">
        <v>113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C202" t="s">
        <v>113</v>
      </c>
      <c r="BE202" t="s">
        <v>113</v>
      </c>
      <c r="BF202" t="s">
        <v>113</v>
      </c>
      <c r="BG202" t="s">
        <v>113</v>
      </c>
      <c r="BH202" t="s">
        <v>113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113</v>
      </c>
      <c r="BV202" t="s">
        <v>111</v>
      </c>
      <c r="BW202" t="s">
        <v>113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</row>
    <row r="203" spans="1:100" x14ac:dyDescent="0.3">
      <c r="A203" t="s">
        <v>99</v>
      </c>
      <c r="B203">
        <v>160205</v>
      </c>
      <c r="C203" t="s">
        <v>1655</v>
      </c>
      <c r="D203" t="s">
        <v>101</v>
      </c>
      <c r="E203" t="s">
        <v>1656</v>
      </c>
      <c r="F203" t="s">
        <v>1657</v>
      </c>
      <c r="G203" t="s">
        <v>1658</v>
      </c>
      <c r="H203" t="s">
        <v>1659</v>
      </c>
      <c r="I203" t="s">
        <v>420</v>
      </c>
      <c r="J203" t="s">
        <v>108</v>
      </c>
      <c r="K203" t="s">
        <v>109</v>
      </c>
      <c r="L203">
        <v>2108</v>
      </c>
      <c r="M203" t="s">
        <v>1660</v>
      </c>
      <c r="N203" t="s">
        <v>1661</v>
      </c>
      <c r="U203" t="s">
        <v>110</v>
      </c>
      <c r="V203" s="1">
        <v>40998</v>
      </c>
      <c r="X203" s="1">
        <v>42089</v>
      </c>
      <c r="Y203" s="2">
        <v>41183</v>
      </c>
      <c r="Z203" t="s">
        <v>1662</v>
      </c>
      <c r="AA203" t="s">
        <v>113</v>
      </c>
      <c r="AB203" t="s">
        <v>113</v>
      </c>
      <c r="AD203" t="s">
        <v>113</v>
      </c>
      <c r="AF203" t="s">
        <v>111</v>
      </c>
      <c r="AG203" t="s">
        <v>113</v>
      </c>
      <c r="AH203" t="s">
        <v>113</v>
      </c>
      <c r="AI203" t="s">
        <v>177</v>
      </c>
      <c r="AK203" t="s">
        <v>115</v>
      </c>
      <c r="AL203" t="s">
        <v>126</v>
      </c>
      <c r="AM203" t="s">
        <v>109</v>
      </c>
      <c r="AN203" t="s">
        <v>113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C203" t="s">
        <v>113</v>
      </c>
      <c r="BE203" t="s">
        <v>113</v>
      </c>
      <c r="BF203" t="s">
        <v>113</v>
      </c>
      <c r="BG203" t="s">
        <v>113</v>
      </c>
      <c r="BH203" t="s">
        <v>113</v>
      </c>
      <c r="BI203" t="s">
        <v>113</v>
      </c>
      <c r="BJ203" t="s">
        <v>113</v>
      </c>
      <c r="BK203" t="s">
        <v>113</v>
      </c>
      <c r="BL203" t="s">
        <v>113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111</v>
      </c>
      <c r="BV203" t="s">
        <v>111</v>
      </c>
      <c r="BW203" t="s">
        <v>113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</row>
    <row r="204" spans="1:100" x14ac:dyDescent="0.3">
      <c r="A204" t="s">
        <v>226</v>
      </c>
      <c r="B204">
        <v>160208</v>
      </c>
      <c r="C204" t="s">
        <v>1663</v>
      </c>
      <c r="D204" t="s">
        <v>101</v>
      </c>
      <c r="E204" t="s">
        <v>1664</v>
      </c>
      <c r="F204" t="s">
        <v>1664</v>
      </c>
      <c r="G204" t="s">
        <v>1665</v>
      </c>
      <c r="H204" t="s">
        <v>1666</v>
      </c>
      <c r="I204" t="s">
        <v>1667</v>
      </c>
      <c r="K204" t="s">
        <v>1095</v>
      </c>
      <c r="L204" t="s">
        <v>1668</v>
      </c>
      <c r="M204" t="s">
        <v>1669</v>
      </c>
      <c r="N204" t="s">
        <v>1670</v>
      </c>
      <c r="U204" t="s">
        <v>110</v>
      </c>
      <c r="V204" s="1">
        <v>40998</v>
      </c>
      <c r="X204" s="1">
        <v>42093</v>
      </c>
      <c r="Y204" s="2">
        <v>41183</v>
      </c>
      <c r="Z204" t="s">
        <v>1063</v>
      </c>
      <c r="AA204" t="s">
        <v>111</v>
      </c>
      <c r="AB204" t="s">
        <v>113</v>
      </c>
      <c r="AD204" t="s">
        <v>113</v>
      </c>
      <c r="AE204" t="s">
        <v>1671</v>
      </c>
      <c r="AF204" t="s">
        <v>113</v>
      </c>
      <c r="AG204" t="s">
        <v>111</v>
      </c>
      <c r="AH204" t="s">
        <v>113</v>
      </c>
      <c r="AI204" t="s">
        <v>177</v>
      </c>
      <c r="AK204" t="s">
        <v>115</v>
      </c>
      <c r="AM204" t="s">
        <v>1672</v>
      </c>
      <c r="AN204" t="s">
        <v>113</v>
      </c>
      <c r="AO204" t="s">
        <v>113</v>
      </c>
      <c r="AP204" t="s">
        <v>111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C204" t="s">
        <v>113</v>
      </c>
      <c r="BE204" t="s">
        <v>113</v>
      </c>
      <c r="BF204" t="s">
        <v>113</v>
      </c>
      <c r="BG204" t="s">
        <v>111</v>
      </c>
      <c r="BH204" t="s">
        <v>113</v>
      </c>
      <c r="BI204" t="s">
        <v>113</v>
      </c>
      <c r="BJ204" t="s">
        <v>113</v>
      </c>
      <c r="BK204" t="s">
        <v>111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113</v>
      </c>
      <c r="BV204" t="s">
        <v>111</v>
      </c>
      <c r="BW204" t="s">
        <v>113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</row>
    <row r="205" spans="1:100" x14ac:dyDescent="0.3">
      <c r="A205" t="s">
        <v>226</v>
      </c>
      <c r="B205">
        <v>160213</v>
      </c>
      <c r="C205" t="s">
        <v>1673</v>
      </c>
      <c r="D205" t="s">
        <v>101</v>
      </c>
      <c r="E205" t="s">
        <v>1674</v>
      </c>
      <c r="F205" t="s">
        <v>1674</v>
      </c>
      <c r="G205" t="s">
        <v>1675</v>
      </c>
      <c r="H205" t="s">
        <v>1676</v>
      </c>
      <c r="I205" t="s">
        <v>479</v>
      </c>
      <c r="K205" t="s">
        <v>480</v>
      </c>
      <c r="M205" t="s">
        <v>1677</v>
      </c>
      <c r="N205" t="s">
        <v>1678</v>
      </c>
      <c r="O205" t="s">
        <v>1679</v>
      </c>
      <c r="P205" t="s">
        <v>1680</v>
      </c>
      <c r="Q205" t="s">
        <v>1681</v>
      </c>
      <c r="R205" t="s">
        <v>154</v>
      </c>
      <c r="S205" t="s">
        <v>109</v>
      </c>
      <c r="T205">
        <v>91505</v>
      </c>
      <c r="U205" t="s">
        <v>110</v>
      </c>
      <c r="V205" s="1">
        <v>40997</v>
      </c>
      <c r="X205" s="1">
        <v>42349</v>
      </c>
      <c r="Y205" s="2">
        <v>41183</v>
      </c>
      <c r="Z205" t="s">
        <v>1682</v>
      </c>
      <c r="AA205" t="s">
        <v>113</v>
      </c>
      <c r="AB205" t="s">
        <v>113</v>
      </c>
      <c r="AD205" t="s">
        <v>113</v>
      </c>
      <c r="AF205" t="s">
        <v>111</v>
      </c>
      <c r="AG205" t="s">
        <v>113</v>
      </c>
      <c r="AH205" t="s">
        <v>113</v>
      </c>
      <c r="AI205" t="s">
        <v>467</v>
      </c>
      <c r="AJ205" t="s">
        <v>680</v>
      </c>
      <c r="AK205" t="s">
        <v>1540</v>
      </c>
      <c r="AM205" t="s">
        <v>455</v>
      </c>
      <c r="AN205" t="s">
        <v>113</v>
      </c>
      <c r="AO205" t="s">
        <v>113</v>
      </c>
      <c r="AP205" t="s">
        <v>113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C205" t="s">
        <v>113</v>
      </c>
      <c r="BE205" t="s">
        <v>113</v>
      </c>
      <c r="BF205" t="s">
        <v>113</v>
      </c>
      <c r="BG205" t="s">
        <v>111</v>
      </c>
      <c r="BH205" t="s">
        <v>113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111</v>
      </c>
      <c r="BV205" t="s">
        <v>111</v>
      </c>
      <c r="BW205" t="s">
        <v>113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</row>
    <row r="206" spans="1:100" x14ac:dyDescent="0.3">
      <c r="A206" t="s">
        <v>254</v>
      </c>
      <c r="B206">
        <v>160215</v>
      </c>
      <c r="C206" t="s">
        <v>1683</v>
      </c>
      <c r="D206" t="s">
        <v>101</v>
      </c>
      <c r="E206" t="s">
        <v>1684</v>
      </c>
      <c r="F206" t="s">
        <v>1684</v>
      </c>
      <c r="G206" t="s">
        <v>1685</v>
      </c>
      <c r="I206" t="s">
        <v>1681</v>
      </c>
      <c r="J206" t="s">
        <v>154</v>
      </c>
      <c r="K206" t="s">
        <v>109</v>
      </c>
      <c r="L206">
        <v>91505</v>
      </c>
      <c r="M206" t="s">
        <v>1686</v>
      </c>
      <c r="N206" t="s">
        <v>1687</v>
      </c>
      <c r="U206" t="s">
        <v>110</v>
      </c>
      <c r="V206" s="1">
        <v>40997</v>
      </c>
      <c r="X206" s="1">
        <v>42349</v>
      </c>
      <c r="Y206" s="2">
        <v>41183</v>
      </c>
      <c r="Z206" t="s">
        <v>1688</v>
      </c>
      <c r="AA206" t="s">
        <v>113</v>
      </c>
      <c r="AB206" t="s">
        <v>113</v>
      </c>
      <c r="AD206" t="s">
        <v>113</v>
      </c>
      <c r="AF206" t="s">
        <v>111</v>
      </c>
      <c r="AG206" t="s">
        <v>113</v>
      </c>
      <c r="AH206" t="s">
        <v>113</v>
      </c>
      <c r="AI206" t="s">
        <v>114</v>
      </c>
      <c r="AK206" t="s">
        <v>1540</v>
      </c>
      <c r="AL206" t="s">
        <v>126</v>
      </c>
      <c r="AM206" t="s">
        <v>109</v>
      </c>
      <c r="AN206" t="s">
        <v>113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C206" t="s">
        <v>113</v>
      </c>
      <c r="BE206" t="s">
        <v>113</v>
      </c>
      <c r="BF206" t="s">
        <v>113</v>
      </c>
      <c r="BG206" t="s">
        <v>111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113</v>
      </c>
      <c r="BR206" t="s">
        <v>113</v>
      </c>
      <c r="BS206" t="s">
        <v>113</v>
      </c>
      <c r="BT206" t="s">
        <v>113</v>
      </c>
      <c r="BU206" t="s">
        <v>111</v>
      </c>
      <c r="BV206" t="s">
        <v>111</v>
      </c>
      <c r="BW206" t="s">
        <v>113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</row>
    <row r="207" spans="1:100" x14ac:dyDescent="0.3">
      <c r="A207" t="s">
        <v>226</v>
      </c>
      <c r="B207">
        <v>160222</v>
      </c>
      <c r="C207" t="s">
        <v>1689</v>
      </c>
      <c r="D207" t="s">
        <v>101</v>
      </c>
      <c r="E207" t="s">
        <v>1690</v>
      </c>
      <c r="F207" t="s">
        <v>1690</v>
      </c>
      <c r="G207" t="s">
        <v>1691</v>
      </c>
      <c r="I207" t="s">
        <v>1692</v>
      </c>
      <c r="K207" t="s">
        <v>455</v>
      </c>
      <c r="L207" t="s">
        <v>1693</v>
      </c>
      <c r="M207" t="s">
        <v>1694</v>
      </c>
      <c r="N207" t="s">
        <v>1695</v>
      </c>
      <c r="O207" t="s">
        <v>1696</v>
      </c>
      <c r="P207" t="s">
        <v>1697</v>
      </c>
      <c r="Q207" t="s">
        <v>1698</v>
      </c>
      <c r="S207" t="s">
        <v>1699</v>
      </c>
      <c r="T207">
        <v>100102</v>
      </c>
      <c r="U207" t="s">
        <v>110</v>
      </c>
      <c r="V207" s="1">
        <v>40955</v>
      </c>
      <c r="X207" s="1">
        <v>42093</v>
      </c>
      <c r="Y207" s="2">
        <v>41183</v>
      </c>
      <c r="Z207" t="s">
        <v>1700</v>
      </c>
      <c r="AA207" t="s">
        <v>113</v>
      </c>
      <c r="AB207" t="s">
        <v>113</v>
      </c>
      <c r="AD207" t="s">
        <v>113</v>
      </c>
      <c r="AF207" t="s">
        <v>111</v>
      </c>
      <c r="AG207" t="s">
        <v>111</v>
      </c>
      <c r="AH207" t="s">
        <v>113</v>
      </c>
      <c r="AI207" t="s">
        <v>467</v>
      </c>
      <c r="AJ207" t="s">
        <v>1701</v>
      </c>
      <c r="AK207" t="s">
        <v>115</v>
      </c>
      <c r="AM207" t="s">
        <v>455</v>
      </c>
      <c r="AN207" t="s">
        <v>113</v>
      </c>
      <c r="AO207" t="s">
        <v>113</v>
      </c>
      <c r="AP207" t="s">
        <v>113</v>
      </c>
      <c r="AQ207" t="s">
        <v>113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C207" t="s">
        <v>113</v>
      </c>
      <c r="BE207" t="s">
        <v>113</v>
      </c>
      <c r="BF207" t="s">
        <v>113</v>
      </c>
      <c r="BG207" t="s">
        <v>111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111</v>
      </c>
      <c r="BV207" t="s">
        <v>111</v>
      </c>
      <c r="BW207" t="s">
        <v>113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</row>
    <row r="208" spans="1:100" x14ac:dyDescent="0.3">
      <c r="A208" t="s">
        <v>226</v>
      </c>
      <c r="B208">
        <v>160237</v>
      </c>
      <c r="C208" t="s">
        <v>1702</v>
      </c>
      <c r="D208" t="s">
        <v>101</v>
      </c>
      <c r="E208" t="s">
        <v>1703</v>
      </c>
      <c r="F208" t="s">
        <v>1703</v>
      </c>
      <c r="G208" t="s">
        <v>1704</v>
      </c>
      <c r="I208" t="s">
        <v>337</v>
      </c>
      <c r="K208" t="s">
        <v>338</v>
      </c>
      <c r="L208" t="s">
        <v>1705</v>
      </c>
      <c r="M208" t="s">
        <v>1706</v>
      </c>
      <c r="N208" t="s">
        <v>1707</v>
      </c>
      <c r="U208" t="s">
        <v>110</v>
      </c>
      <c r="V208" s="1">
        <v>40998</v>
      </c>
      <c r="X208" s="1">
        <v>42185</v>
      </c>
      <c r="Y208" s="2">
        <v>41183</v>
      </c>
      <c r="Z208" t="s">
        <v>1708</v>
      </c>
      <c r="AA208" t="s">
        <v>111</v>
      </c>
      <c r="AB208" t="s">
        <v>113</v>
      </c>
      <c r="AD208" t="s">
        <v>113</v>
      </c>
      <c r="AF208" t="s">
        <v>113</v>
      </c>
      <c r="AG208" t="s">
        <v>111</v>
      </c>
      <c r="AH208" t="s">
        <v>113</v>
      </c>
      <c r="AI208" t="s">
        <v>376</v>
      </c>
      <c r="AK208" t="s">
        <v>344</v>
      </c>
      <c r="AM208" t="s">
        <v>338</v>
      </c>
      <c r="AN208" t="s">
        <v>113</v>
      </c>
      <c r="AO208" t="s">
        <v>113</v>
      </c>
      <c r="AP208" t="s">
        <v>113</v>
      </c>
      <c r="AQ208" t="s">
        <v>113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C208" t="s">
        <v>111</v>
      </c>
      <c r="BD208" t="s">
        <v>113</v>
      </c>
      <c r="BE208" t="s">
        <v>113</v>
      </c>
      <c r="BF208" t="s">
        <v>113</v>
      </c>
      <c r="BG208" t="s">
        <v>113</v>
      </c>
      <c r="BH208" t="s">
        <v>113</v>
      </c>
      <c r="BI208" t="s">
        <v>113</v>
      </c>
      <c r="BJ208" t="s">
        <v>113</v>
      </c>
      <c r="BK208" t="s">
        <v>113</v>
      </c>
      <c r="BL208" t="s">
        <v>113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111</v>
      </c>
      <c r="BV208" t="s">
        <v>111</v>
      </c>
      <c r="BW208" t="s">
        <v>113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</row>
    <row r="209" spans="1:100" x14ac:dyDescent="0.3">
      <c r="A209" t="s">
        <v>205</v>
      </c>
      <c r="B209">
        <v>160239</v>
      </c>
      <c r="C209" t="s">
        <v>1709</v>
      </c>
      <c r="D209" t="s">
        <v>101</v>
      </c>
      <c r="E209" t="s">
        <v>1710</v>
      </c>
      <c r="F209" t="s">
        <v>1711</v>
      </c>
      <c r="G209" t="s">
        <v>1712</v>
      </c>
      <c r="H209" t="s">
        <v>1713</v>
      </c>
      <c r="I209" t="s">
        <v>1714</v>
      </c>
      <c r="J209" t="s">
        <v>1715</v>
      </c>
      <c r="K209" t="s">
        <v>109</v>
      </c>
      <c r="L209" t="s">
        <v>1716</v>
      </c>
      <c r="M209" t="s">
        <v>1717</v>
      </c>
      <c r="N209" t="s">
        <v>1718</v>
      </c>
      <c r="U209" t="s">
        <v>110</v>
      </c>
      <c r="V209" s="1">
        <v>40981</v>
      </c>
      <c r="X209" s="1">
        <v>42090</v>
      </c>
      <c r="Y209" s="2">
        <v>41183</v>
      </c>
      <c r="Z209" t="s">
        <v>1719</v>
      </c>
      <c r="AA209" t="s">
        <v>113</v>
      </c>
      <c r="AB209" t="s">
        <v>113</v>
      </c>
      <c r="AD209" t="s">
        <v>113</v>
      </c>
      <c r="AF209" t="s">
        <v>111</v>
      </c>
      <c r="AG209" t="s">
        <v>113</v>
      </c>
      <c r="AH209" t="s">
        <v>111</v>
      </c>
      <c r="AI209" t="s">
        <v>177</v>
      </c>
      <c r="AK209" t="s">
        <v>115</v>
      </c>
      <c r="AL209" t="s">
        <v>1715</v>
      </c>
      <c r="AM209" t="s">
        <v>109</v>
      </c>
      <c r="AN209" t="s">
        <v>113</v>
      </c>
      <c r="AO209" t="s">
        <v>113</v>
      </c>
      <c r="AP209" t="s">
        <v>113</v>
      </c>
      <c r="AQ209" t="s">
        <v>113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C209" t="s">
        <v>113</v>
      </c>
      <c r="BE209" t="s">
        <v>113</v>
      </c>
      <c r="BF209" t="s">
        <v>113</v>
      </c>
      <c r="BG209" t="s">
        <v>113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111</v>
      </c>
      <c r="BV209" t="s">
        <v>111</v>
      </c>
      <c r="BW209" t="s">
        <v>113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</row>
    <row r="210" spans="1:100" x14ac:dyDescent="0.3">
      <c r="A210" t="s">
        <v>226</v>
      </c>
      <c r="B210">
        <v>160244</v>
      </c>
      <c r="C210" t="s">
        <v>1720</v>
      </c>
      <c r="D210" t="s">
        <v>101</v>
      </c>
      <c r="E210" t="s">
        <v>1721</v>
      </c>
      <c r="F210" t="s">
        <v>1721</v>
      </c>
      <c r="G210" t="s">
        <v>1722</v>
      </c>
      <c r="I210" t="s">
        <v>337</v>
      </c>
      <c r="K210" t="s">
        <v>338</v>
      </c>
      <c r="L210" t="s">
        <v>1723</v>
      </c>
      <c r="M210" t="s">
        <v>1724</v>
      </c>
      <c r="N210" t="s">
        <v>1725</v>
      </c>
      <c r="U210" t="s">
        <v>110</v>
      </c>
      <c r="V210" s="1">
        <v>40997</v>
      </c>
      <c r="X210" s="1">
        <v>42089</v>
      </c>
      <c r="Y210" s="2">
        <v>41183</v>
      </c>
      <c r="Z210" t="s">
        <v>1726</v>
      </c>
      <c r="AA210" t="s">
        <v>111</v>
      </c>
      <c r="AB210" t="s">
        <v>113</v>
      </c>
      <c r="AD210" t="s">
        <v>113</v>
      </c>
      <c r="AF210" t="s">
        <v>113</v>
      </c>
      <c r="AG210" t="s">
        <v>111</v>
      </c>
      <c r="AH210" t="s">
        <v>113</v>
      </c>
      <c r="AI210" t="s">
        <v>376</v>
      </c>
      <c r="AK210" t="s">
        <v>115</v>
      </c>
      <c r="AM210" t="s">
        <v>338</v>
      </c>
      <c r="AN210" t="s">
        <v>113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C210" t="s">
        <v>113</v>
      </c>
      <c r="BE210" t="s">
        <v>113</v>
      </c>
      <c r="BF210" t="s">
        <v>113</v>
      </c>
      <c r="BG210" t="s">
        <v>111</v>
      </c>
      <c r="BH210" t="s">
        <v>113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111</v>
      </c>
      <c r="BV210" t="s">
        <v>111</v>
      </c>
      <c r="BW210" t="s">
        <v>113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</row>
    <row r="211" spans="1:100" x14ac:dyDescent="0.3">
      <c r="A211" t="s">
        <v>148</v>
      </c>
      <c r="B211">
        <v>160245</v>
      </c>
      <c r="C211" t="s">
        <v>1727</v>
      </c>
      <c r="D211" t="s">
        <v>101</v>
      </c>
      <c r="E211" t="s">
        <v>1728</v>
      </c>
      <c r="F211" t="s">
        <v>1728</v>
      </c>
      <c r="G211">
        <v>2040</v>
      </c>
      <c r="H211" t="s">
        <v>1729</v>
      </c>
      <c r="I211" t="s">
        <v>1730</v>
      </c>
      <c r="J211" t="s">
        <v>154</v>
      </c>
      <c r="K211" t="s">
        <v>109</v>
      </c>
      <c r="L211">
        <v>95050</v>
      </c>
      <c r="M211" t="s">
        <v>1731</v>
      </c>
      <c r="O211" t="s">
        <v>1732</v>
      </c>
      <c r="P211" t="s">
        <v>636</v>
      </c>
      <c r="Q211" t="s">
        <v>1733</v>
      </c>
      <c r="R211" t="s">
        <v>154</v>
      </c>
      <c r="S211" t="s">
        <v>109</v>
      </c>
      <c r="T211">
        <v>94022</v>
      </c>
      <c r="U211" t="s">
        <v>110</v>
      </c>
      <c r="V211" s="1">
        <v>40997</v>
      </c>
      <c r="X211" s="1">
        <v>42068</v>
      </c>
      <c r="Y211" s="2">
        <v>41183</v>
      </c>
      <c r="Z211" t="s">
        <v>1734</v>
      </c>
      <c r="AA211" t="s">
        <v>113</v>
      </c>
      <c r="AB211" t="s">
        <v>113</v>
      </c>
      <c r="AD211" t="s">
        <v>113</v>
      </c>
      <c r="AF211" t="s">
        <v>111</v>
      </c>
      <c r="AG211" t="s">
        <v>113</v>
      </c>
      <c r="AH211" t="s">
        <v>113</v>
      </c>
      <c r="AI211" t="s">
        <v>177</v>
      </c>
      <c r="AK211" t="s">
        <v>115</v>
      </c>
      <c r="AL211" t="s">
        <v>126</v>
      </c>
      <c r="AM211" t="s">
        <v>109</v>
      </c>
      <c r="AN211" t="s">
        <v>113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C211" t="s">
        <v>113</v>
      </c>
      <c r="BE211" t="s">
        <v>113</v>
      </c>
      <c r="BF211" t="s">
        <v>113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111</v>
      </c>
      <c r="BV211" t="s">
        <v>111</v>
      </c>
      <c r="BW211" t="s">
        <v>113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</row>
    <row r="212" spans="1:100" x14ac:dyDescent="0.3">
      <c r="A212" t="s">
        <v>226</v>
      </c>
      <c r="B212">
        <v>160258</v>
      </c>
      <c r="C212" t="s">
        <v>1735</v>
      </c>
      <c r="D212" t="s">
        <v>101</v>
      </c>
      <c r="E212" t="s">
        <v>1736</v>
      </c>
      <c r="F212" t="s">
        <v>1737</v>
      </c>
      <c r="G212" t="s">
        <v>1738</v>
      </c>
      <c r="I212" t="s">
        <v>1739</v>
      </c>
      <c r="K212" t="s">
        <v>1740</v>
      </c>
      <c r="L212">
        <v>92987</v>
      </c>
      <c r="M212" t="s">
        <v>1741</v>
      </c>
      <c r="N212" t="s">
        <v>1742</v>
      </c>
      <c r="O212" t="s">
        <v>1743</v>
      </c>
      <c r="Q212" t="s">
        <v>1744</v>
      </c>
      <c r="S212" t="s">
        <v>1740</v>
      </c>
      <c r="T212">
        <v>75886</v>
      </c>
      <c r="U212" t="s">
        <v>110</v>
      </c>
      <c r="V212" s="1">
        <v>40996</v>
      </c>
      <c r="X212" s="1">
        <v>42383</v>
      </c>
      <c r="Y212" s="2">
        <v>41183</v>
      </c>
      <c r="Z212" t="s">
        <v>1745</v>
      </c>
      <c r="AA212" t="s">
        <v>111</v>
      </c>
      <c r="AB212" t="s">
        <v>113</v>
      </c>
      <c r="AD212" t="s">
        <v>113</v>
      </c>
      <c r="AF212" t="s">
        <v>113</v>
      </c>
      <c r="AG212" t="s">
        <v>111</v>
      </c>
      <c r="AH212" t="s">
        <v>113</v>
      </c>
      <c r="AI212" t="s">
        <v>467</v>
      </c>
      <c r="AJ212" t="s">
        <v>1746</v>
      </c>
      <c r="AK212" t="s">
        <v>115</v>
      </c>
      <c r="AM212" t="s">
        <v>1740</v>
      </c>
      <c r="AN212" t="s">
        <v>113</v>
      </c>
      <c r="AO212" t="s">
        <v>113</v>
      </c>
      <c r="AP212" t="s">
        <v>111</v>
      </c>
      <c r="AQ212" t="s">
        <v>113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C212" t="s">
        <v>113</v>
      </c>
      <c r="BE212" t="s">
        <v>113</v>
      </c>
      <c r="BF212" t="s">
        <v>111</v>
      </c>
      <c r="BG212" t="s">
        <v>111</v>
      </c>
      <c r="BH212" t="s">
        <v>113</v>
      </c>
      <c r="BI212" t="s">
        <v>111</v>
      </c>
      <c r="BJ212" t="s">
        <v>113</v>
      </c>
      <c r="BK212" t="s">
        <v>111</v>
      </c>
      <c r="BL212" t="s">
        <v>111</v>
      </c>
      <c r="BM212" t="s">
        <v>111</v>
      </c>
      <c r="BN212" t="s">
        <v>111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111</v>
      </c>
      <c r="BU212" t="s">
        <v>111</v>
      </c>
      <c r="BV212" t="s">
        <v>111</v>
      </c>
      <c r="BW212" t="s">
        <v>113</v>
      </c>
      <c r="BX212" t="s">
        <v>113</v>
      </c>
      <c r="BY212" t="s">
        <v>113</v>
      </c>
      <c r="BZ212" t="s">
        <v>111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111</v>
      </c>
      <c r="CJ212" t="s">
        <v>111</v>
      </c>
      <c r="CK212" t="s">
        <v>111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</row>
    <row r="213" spans="1:100" x14ac:dyDescent="0.3">
      <c r="A213" t="s">
        <v>254</v>
      </c>
      <c r="B213">
        <v>160259</v>
      </c>
      <c r="C213" t="s">
        <v>1747</v>
      </c>
      <c r="D213" t="s">
        <v>101</v>
      </c>
      <c r="E213" t="s">
        <v>1748</v>
      </c>
      <c r="F213" t="s">
        <v>1749</v>
      </c>
      <c r="G213" t="s">
        <v>1750</v>
      </c>
      <c r="I213" t="s">
        <v>1039</v>
      </c>
      <c r="J213" t="s">
        <v>154</v>
      </c>
      <c r="K213" t="s">
        <v>109</v>
      </c>
      <c r="L213">
        <v>90401</v>
      </c>
      <c r="M213" t="s">
        <v>1751</v>
      </c>
      <c r="N213" t="s">
        <v>1752</v>
      </c>
      <c r="U213" t="s">
        <v>110</v>
      </c>
      <c r="V213" s="1">
        <v>40997</v>
      </c>
      <c r="X213" s="1">
        <v>42082</v>
      </c>
      <c r="Y213" s="2">
        <v>41183</v>
      </c>
      <c r="Z213" t="s">
        <v>1753</v>
      </c>
      <c r="AA213" t="s">
        <v>113</v>
      </c>
      <c r="AB213" t="s">
        <v>113</v>
      </c>
      <c r="AD213" t="s">
        <v>113</v>
      </c>
      <c r="AF213" t="s">
        <v>111</v>
      </c>
      <c r="AG213" t="s">
        <v>113</v>
      </c>
      <c r="AH213" t="s">
        <v>113</v>
      </c>
      <c r="AI213" t="s">
        <v>177</v>
      </c>
      <c r="AK213" t="s">
        <v>115</v>
      </c>
      <c r="AL213" t="s">
        <v>126</v>
      </c>
      <c r="AM213" t="s">
        <v>109</v>
      </c>
      <c r="AN213" t="s">
        <v>113</v>
      </c>
      <c r="AO213" t="s">
        <v>113</v>
      </c>
      <c r="AP213" t="s">
        <v>113</v>
      </c>
      <c r="AQ213" t="s">
        <v>113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C213" t="s">
        <v>113</v>
      </c>
      <c r="BE213" t="s">
        <v>113</v>
      </c>
      <c r="BF213" t="s">
        <v>113</v>
      </c>
      <c r="BG213" t="s">
        <v>113</v>
      </c>
      <c r="BH213" t="s">
        <v>113</v>
      </c>
      <c r="BI213" t="s">
        <v>113</v>
      </c>
      <c r="BJ213" t="s">
        <v>113</v>
      </c>
      <c r="BK213" t="s">
        <v>113</v>
      </c>
      <c r="BL213" t="s">
        <v>113</v>
      </c>
      <c r="BM213" t="s">
        <v>113</v>
      </c>
      <c r="BN213" t="s">
        <v>113</v>
      </c>
      <c r="BO213" t="s">
        <v>113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113</v>
      </c>
      <c r="BV213" t="s">
        <v>111</v>
      </c>
      <c r="BW213" t="s">
        <v>113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</row>
    <row r="214" spans="1:100" x14ac:dyDescent="0.3">
      <c r="A214" t="s">
        <v>226</v>
      </c>
      <c r="B214">
        <v>160262</v>
      </c>
      <c r="C214" t="s">
        <v>1754</v>
      </c>
      <c r="D214" t="s">
        <v>101</v>
      </c>
      <c r="E214" t="s">
        <v>1755</v>
      </c>
      <c r="F214" t="s">
        <v>1755</v>
      </c>
      <c r="G214" t="s">
        <v>1756</v>
      </c>
      <c r="I214" t="s">
        <v>337</v>
      </c>
      <c r="K214" t="s">
        <v>338</v>
      </c>
      <c r="L214" t="s">
        <v>1757</v>
      </c>
      <c r="M214" t="s">
        <v>1758</v>
      </c>
      <c r="N214" t="s">
        <v>1759</v>
      </c>
      <c r="U214" t="s">
        <v>110</v>
      </c>
      <c r="V214" s="1">
        <v>40932</v>
      </c>
      <c r="X214" s="1">
        <v>42179</v>
      </c>
      <c r="Y214" s="2">
        <v>41183</v>
      </c>
      <c r="Z214" t="s">
        <v>1760</v>
      </c>
      <c r="AA214" t="s">
        <v>111</v>
      </c>
      <c r="AB214" t="s">
        <v>113</v>
      </c>
      <c r="AD214" t="s">
        <v>113</v>
      </c>
      <c r="AE214" t="s">
        <v>1761</v>
      </c>
      <c r="AF214" t="s">
        <v>113</v>
      </c>
      <c r="AG214" t="s">
        <v>111</v>
      </c>
      <c r="AH214" t="s">
        <v>113</v>
      </c>
      <c r="AI214" t="s">
        <v>376</v>
      </c>
      <c r="AK214" t="s">
        <v>1762</v>
      </c>
      <c r="AM214" t="s">
        <v>338</v>
      </c>
      <c r="AN214" t="s">
        <v>113</v>
      </c>
      <c r="AO214" t="s">
        <v>113</v>
      </c>
      <c r="AP214" t="s">
        <v>111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C214" t="s">
        <v>113</v>
      </c>
      <c r="BE214" t="s">
        <v>113</v>
      </c>
      <c r="BF214" t="s">
        <v>113</v>
      </c>
      <c r="BG214" t="s">
        <v>111</v>
      </c>
      <c r="BH214" t="s">
        <v>113</v>
      </c>
      <c r="BI214" t="s">
        <v>113</v>
      </c>
      <c r="BJ214" t="s">
        <v>113</v>
      </c>
      <c r="BK214" t="s">
        <v>111</v>
      </c>
      <c r="BL214" t="s">
        <v>113</v>
      </c>
      <c r="BM214" t="s">
        <v>113</v>
      </c>
      <c r="BN214" t="s">
        <v>113</v>
      </c>
      <c r="BO214" t="s">
        <v>113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111</v>
      </c>
      <c r="BV214" t="s">
        <v>111</v>
      </c>
      <c r="BW214" t="s">
        <v>111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</row>
    <row r="215" spans="1:100" x14ac:dyDescent="0.3">
      <c r="A215" t="s">
        <v>148</v>
      </c>
      <c r="B215">
        <v>160264</v>
      </c>
      <c r="C215" t="s">
        <v>1763</v>
      </c>
      <c r="D215" t="s">
        <v>101</v>
      </c>
      <c r="E215" t="s">
        <v>1764</v>
      </c>
      <c r="F215" t="s">
        <v>1764</v>
      </c>
      <c r="G215" t="s">
        <v>1765</v>
      </c>
      <c r="H215" t="s">
        <v>1766</v>
      </c>
      <c r="I215" t="s">
        <v>153</v>
      </c>
      <c r="J215" t="s">
        <v>154</v>
      </c>
      <c r="K215" t="s">
        <v>109</v>
      </c>
      <c r="L215">
        <v>94105</v>
      </c>
      <c r="M215" t="s">
        <v>1767</v>
      </c>
      <c r="N215" t="s">
        <v>1768</v>
      </c>
      <c r="U215" t="s">
        <v>110</v>
      </c>
      <c r="V215" s="1">
        <v>40941</v>
      </c>
      <c r="X215" s="1">
        <v>42397</v>
      </c>
      <c r="Y215" s="2">
        <v>41183</v>
      </c>
      <c r="Z215" t="s">
        <v>1769</v>
      </c>
      <c r="AA215" t="s">
        <v>113</v>
      </c>
      <c r="AB215" t="s">
        <v>113</v>
      </c>
      <c r="AD215" t="s">
        <v>113</v>
      </c>
      <c r="AF215" t="s">
        <v>111</v>
      </c>
      <c r="AG215" t="s">
        <v>113</v>
      </c>
      <c r="AH215" t="s">
        <v>113</v>
      </c>
      <c r="AI215" t="s">
        <v>177</v>
      </c>
      <c r="AK215" t="s">
        <v>115</v>
      </c>
      <c r="AL215" t="s">
        <v>154</v>
      </c>
      <c r="AM215" t="s">
        <v>109</v>
      </c>
      <c r="AN215" t="s">
        <v>113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C215" t="s">
        <v>113</v>
      </c>
      <c r="BE215" t="s">
        <v>113</v>
      </c>
      <c r="BF215" t="s">
        <v>113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113</v>
      </c>
      <c r="BV215" t="s">
        <v>111</v>
      </c>
      <c r="BW215" t="s">
        <v>113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</row>
    <row r="216" spans="1:100" x14ac:dyDescent="0.3">
      <c r="A216" t="s">
        <v>136</v>
      </c>
      <c r="B216">
        <v>160269</v>
      </c>
      <c r="C216" t="s">
        <v>1770</v>
      </c>
      <c r="D216" t="s">
        <v>101</v>
      </c>
      <c r="E216" t="s">
        <v>1771</v>
      </c>
      <c r="F216" t="s">
        <v>1771</v>
      </c>
      <c r="G216" t="s">
        <v>139</v>
      </c>
      <c r="H216" t="s">
        <v>1135</v>
      </c>
      <c r="I216" t="s">
        <v>141</v>
      </c>
      <c r="J216" t="s">
        <v>142</v>
      </c>
      <c r="K216" t="s">
        <v>109</v>
      </c>
      <c r="L216" t="s">
        <v>1772</v>
      </c>
      <c r="M216" t="s">
        <v>1773</v>
      </c>
      <c r="U216" t="s">
        <v>110</v>
      </c>
      <c r="V216" s="1">
        <v>40997</v>
      </c>
      <c r="X216" s="1">
        <v>42086</v>
      </c>
      <c r="Y216" s="2">
        <v>41183</v>
      </c>
      <c r="Z216" t="s">
        <v>1774</v>
      </c>
      <c r="AA216" t="s">
        <v>113</v>
      </c>
      <c r="AB216" t="s">
        <v>113</v>
      </c>
      <c r="AD216" t="s">
        <v>113</v>
      </c>
      <c r="AF216" t="s">
        <v>111</v>
      </c>
      <c r="AG216" t="s">
        <v>113</v>
      </c>
      <c r="AH216" t="s">
        <v>113</v>
      </c>
      <c r="AI216" t="s">
        <v>147</v>
      </c>
      <c r="AK216" t="s">
        <v>115</v>
      </c>
      <c r="AL216" t="s">
        <v>126</v>
      </c>
      <c r="AM216" t="s">
        <v>109</v>
      </c>
      <c r="AN216" t="s">
        <v>113</v>
      </c>
      <c r="AO216" t="s">
        <v>113</v>
      </c>
      <c r="AP216" t="s">
        <v>113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C216" t="s">
        <v>113</v>
      </c>
      <c r="BE216" t="s">
        <v>113</v>
      </c>
      <c r="BF216" t="s">
        <v>113</v>
      </c>
      <c r="BG216" t="s">
        <v>111</v>
      </c>
      <c r="BH216" t="s">
        <v>113</v>
      </c>
      <c r="BI216" t="s">
        <v>113</v>
      </c>
      <c r="BJ216" t="s">
        <v>113</v>
      </c>
      <c r="BK216" t="s">
        <v>113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111</v>
      </c>
      <c r="BV216" t="s">
        <v>111</v>
      </c>
      <c r="BW216" t="s">
        <v>113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</row>
    <row r="217" spans="1:100" x14ac:dyDescent="0.3">
      <c r="A217" t="s">
        <v>178</v>
      </c>
      <c r="B217">
        <v>160280</v>
      </c>
      <c r="C217" t="s">
        <v>1775</v>
      </c>
      <c r="D217" t="s">
        <v>101</v>
      </c>
      <c r="E217" t="s">
        <v>1776</v>
      </c>
      <c r="F217" t="s">
        <v>1777</v>
      </c>
      <c r="G217" t="s">
        <v>1778</v>
      </c>
      <c r="H217" t="s">
        <v>1779</v>
      </c>
      <c r="I217" t="s">
        <v>861</v>
      </c>
      <c r="J217" t="s">
        <v>184</v>
      </c>
      <c r="K217" t="s">
        <v>109</v>
      </c>
      <c r="L217" t="s">
        <v>1780</v>
      </c>
      <c r="M217" t="s">
        <v>1781</v>
      </c>
      <c r="N217" t="s">
        <v>1782</v>
      </c>
      <c r="U217" t="s">
        <v>110</v>
      </c>
      <c r="V217" s="1">
        <v>40998</v>
      </c>
      <c r="X217" s="1">
        <v>42089</v>
      </c>
      <c r="Y217" s="2">
        <v>41183</v>
      </c>
      <c r="Z217" t="s">
        <v>1783</v>
      </c>
      <c r="AA217" t="s">
        <v>113</v>
      </c>
      <c r="AB217" t="s">
        <v>113</v>
      </c>
      <c r="AD217" t="s">
        <v>113</v>
      </c>
      <c r="AF217" t="s">
        <v>111</v>
      </c>
      <c r="AG217" t="s">
        <v>113</v>
      </c>
      <c r="AH217" t="s">
        <v>113</v>
      </c>
      <c r="AI217" t="s">
        <v>177</v>
      </c>
      <c r="AK217" t="s">
        <v>115</v>
      </c>
      <c r="AL217" t="s">
        <v>126</v>
      </c>
      <c r="AM217" t="s">
        <v>109</v>
      </c>
      <c r="AN217" t="s">
        <v>113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C217" t="s">
        <v>113</v>
      </c>
      <c r="BE217" t="s">
        <v>113</v>
      </c>
      <c r="BF217" t="s">
        <v>113</v>
      </c>
      <c r="BG217" t="s">
        <v>111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111</v>
      </c>
      <c r="BV217" t="s">
        <v>111</v>
      </c>
      <c r="BW217" t="s">
        <v>113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113</v>
      </c>
      <c r="CS217" t="s">
        <v>113</v>
      </c>
      <c r="CT217" t="s">
        <v>113</v>
      </c>
      <c r="CU217" t="s">
        <v>113</v>
      </c>
      <c r="CV217" t="s">
        <v>113</v>
      </c>
    </row>
    <row r="218" spans="1:100" x14ac:dyDescent="0.3">
      <c r="A218" t="s">
        <v>148</v>
      </c>
      <c r="B218">
        <v>160285</v>
      </c>
      <c r="C218" t="s">
        <v>1784</v>
      </c>
      <c r="D218" t="s">
        <v>101</v>
      </c>
      <c r="E218" t="s">
        <v>1785</v>
      </c>
      <c r="F218" t="s">
        <v>1786</v>
      </c>
      <c r="G218" t="s">
        <v>1787</v>
      </c>
      <c r="I218" t="s">
        <v>603</v>
      </c>
      <c r="J218" t="s">
        <v>154</v>
      </c>
      <c r="K218" t="s">
        <v>109</v>
      </c>
      <c r="L218">
        <v>94025</v>
      </c>
      <c r="M218" t="s">
        <v>1788</v>
      </c>
      <c r="N218" t="s">
        <v>1789</v>
      </c>
      <c r="U218" t="s">
        <v>110</v>
      </c>
      <c r="V218" s="1">
        <v>40998</v>
      </c>
      <c r="X218" s="1">
        <v>42220</v>
      </c>
      <c r="Y218" s="2">
        <v>41183</v>
      </c>
      <c r="Z218" t="s">
        <v>1790</v>
      </c>
      <c r="AA218" t="s">
        <v>113</v>
      </c>
      <c r="AB218" t="s">
        <v>113</v>
      </c>
      <c r="AD218" t="s">
        <v>113</v>
      </c>
      <c r="AF218" t="s">
        <v>111</v>
      </c>
      <c r="AG218" t="s">
        <v>113</v>
      </c>
      <c r="AH218" t="s">
        <v>113</v>
      </c>
      <c r="AI218" t="s">
        <v>147</v>
      </c>
      <c r="AK218" t="s">
        <v>115</v>
      </c>
      <c r="AM218" t="s">
        <v>455</v>
      </c>
      <c r="AN218" t="s">
        <v>113</v>
      </c>
      <c r="AO218" t="s">
        <v>113</v>
      </c>
      <c r="AP218" t="s">
        <v>113</v>
      </c>
      <c r="AQ218" t="s">
        <v>113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C218" t="s">
        <v>113</v>
      </c>
      <c r="BE218" t="s">
        <v>113</v>
      </c>
      <c r="BF218" t="s">
        <v>113</v>
      </c>
      <c r="BG218" t="s">
        <v>111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111</v>
      </c>
      <c r="BV218" t="s">
        <v>111</v>
      </c>
      <c r="BW218" t="s">
        <v>113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</row>
    <row r="219" spans="1:100" x14ac:dyDescent="0.3">
      <c r="A219" t="s">
        <v>205</v>
      </c>
      <c r="B219">
        <v>160288</v>
      </c>
      <c r="C219" t="s">
        <v>1791</v>
      </c>
      <c r="D219" t="s">
        <v>101</v>
      </c>
      <c r="E219" t="s">
        <v>1792</v>
      </c>
      <c r="F219" t="s">
        <v>1792</v>
      </c>
      <c r="G219" t="s">
        <v>1793</v>
      </c>
      <c r="H219" t="s">
        <v>1794</v>
      </c>
      <c r="I219" t="s">
        <v>1795</v>
      </c>
      <c r="J219" t="s">
        <v>625</v>
      </c>
      <c r="K219" t="s">
        <v>109</v>
      </c>
      <c r="L219">
        <v>55391</v>
      </c>
      <c r="M219" t="s">
        <v>1796</v>
      </c>
      <c r="N219" t="s">
        <v>1797</v>
      </c>
      <c r="U219" t="s">
        <v>110</v>
      </c>
      <c r="V219" s="1">
        <v>40994</v>
      </c>
      <c r="X219" s="1">
        <v>42088</v>
      </c>
      <c r="Y219" s="2">
        <v>41183</v>
      </c>
      <c r="Z219" t="s">
        <v>1798</v>
      </c>
      <c r="AA219" t="s">
        <v>113</v>
      </c>
      <c r="AB219" t="s">
        <v>113</v>
      </c>
      <c r="AD219" t="s">
        <v>113</v>
      </c>
      <c r="AF219" t="s">
        <v>113</v>
      </c>
      <c r="AG219" t="s">
        <v>111</v>
      </c>
      <c r="AH219" t="s">
        <v>113</v>
      </c>
      <c r="AI219" t="s">
        <v>177</v>
      </c>
      <c r="AK219" t="s">
        <v>115</v>
      </c>
      <c r="AL219" t="s">
        <v>625</v>
      </c>
      <c r="AM219" t="s">
        <v>109</v>
      </c>
      <c r="AN219" t="s">
        <v>113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C219" t="s">
        <v>113</v>
      </c>
      <c r="BE219" t="s">
        <v>113</v>
      </c>
      <c r="BF219" t="s">
        <v>113</v>
      </c>
      <c r="BG219" t="s">
        <v>113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113</v>
      </c>
      <c r="BV219" t="s">
        <v>111</v>
      </c>
      <c r="BW219" t="s">
        <v>113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</row>
    <row r="220" spans="1:100" x14ac:dyDescent="0.3">
      <c r="A220" t="s">
        <v>148</v>
      </c>
      <c r="B220">
        <v>160297</v>
      </c>
      <c r="C220" t="s">
        <v>1799</v>
      </c>
      <c r="D220" t="s">
        <v>101</v>
      </c>
      <c r="E220" t="s">
        <v>1800</v>
      </c>
      <c r="F220" t="s">
        <v>1801</v>
      </c>
      <c r="G220" t="s">
        <v>1544</v>
      </c>
      <c r="H220" t="s">
        <v>1802</v>
      </c>
      <c r="I220" t="s">
        <v>603</v>
      </c>
      <c r="J220" t="s">
        <v>154</v>
      </c>
      <c r="K220" t="s">
        <v>109</v>
      </c>
      <c r="L220">
        <v>94025</v>
      </c>
      <c r="M220" t="s">
        <v>1803</v>
      </c>
      <c r="N220" t="s">
        <v>1804</v>
      </c>
      <c r="U220" t="s">
        <v>110</v>
      </c>
      <c r="V220" s="1">
        <v>40998</v>
      </c>
      <c r="X220" s="1">
        <v>42090</v>
      </c>
      <c r="Y220" s="2">
        <v>41183</v>
      </c>
      <c r="Z220" t="s">
        <v>1805</v>
      </c>
      <c r="AA220" t="s">
        <v>113</v>
      </c>
      <c r="AB220" t="s">
        <v>113</v>
      </c>
      <c r="AD220" t="s">
        <v>113</v>
      </c>
      <c r="AF220" t="s">
        <v>111</v>
      </c>
      <c r="AG220" t="s">
        <v>113</v>
      </c>
      <c r="AH220" t="s">
        <v>113</v>
      </c>
      <c r="AI220" t="s">
        <v>114</v>
      </c>
      <c r="AK220" t="s">
        <v>115</v>
      </c>
      <c r="AL220" t="s">
        <v>154</v>
      </c>
      <c r="AM220" t="s">
        <v>109</v>
      </c>
      <c r="AN220" t="s">
        <v>113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C220" t="s">
        <v>113</v>
      </c>
      <c r="BE220" t="s">
        <v>113</v>
      </c>
      <c r="BF220" t="s">
        <v>113</v>
      </c>
      <c r="BG220" t="s">
        <v>113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111</v>
      </c>
      <c r="BV220" t="s">
        <v>111</v>
      </c>
      <c r="BW220" t="s">
        <v>113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</row>
    <row r="221" spans="1:100" x14ac:dyDescent="0.3">
      <c r="A221" t="s">
        <v>226</v>
      </c>
      <c r="B221">
        <v>160299</v>
      </c>
      <c r="C221" t="s">
        <v>1806</v>
      </c>
      <c r="D221" t="s">
        <v>101</v>
      </c>
      <c r="E221" t="s">
        <v>1807</v>
      </c>
      <c r="F221" t="s">
        <v>1807</v>
      </c>
      <c r="G221" t="s">
        <v>1808</v>
      </c>
      <c r="H221" t="s">
        <v>1809</v>
      </c>
      <c r="I221" t="s">
        <v>479</v>
      </c>
      <c r="K221" t="s">
        <v>480</v>
      </c>
      <c r="L221">
        <v>0</v>
      </c>
      <c r="M221" t="s">
        <v>1810</v>
      </c>
      <c r="N221" t="s">
        <v>1811</v>
      </c>
      <c r="U221" t="s">
        <v>110</v>
      </c>
      <c r="V221" s="1">
        <v>40996</v>
      </c>
      <c r="X221" s="1">
        <v>42422</v>
      </c>
      <c r="Y221" s="2">
        <v>41183</v>
      </c>
      <c r="Z221" t="s">
        <v>1812</v>
      </c>
      <c r="AA221" t="s">
        <v>111</v>
      </c>
      <c r="AB221" t="s">
        <v>113</v>
      </c>
      <c r="AD221" t="s">
        <v>113</v>
      </c>
      <c r="AF221" t="s">
        <v>113</v>
      </c>
      <c r="AG221" t="s">
        <v>111</v>
      </c>
      <c r="AH221" t="s">
        <v>113</v>
      </c>
      <c r="AI221" t="s">
        <v>114</v>
      </c>
      <c r="AK221" t="s">
        <v>115</v>
      </c>
      <c r="AM221" t="s">
        <v>480</v>
      </c>
      <c r="AN221" t="s">
        <v>113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C221" t="s">
        <v>111</v>
      </c>
      <c r="BD221" t="s">
        <v>111</v>
      </c>
      <c r="BE221" t="s">
        <v>113</v>
      </c>
      <c r="BF221" t="s">
        <v>113</v>
      </c>
      <c r="BG221" t="s">
        <v>111</v>
      </c>
      <c r="BH221" t="s">
        <v>113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113</v>
      </c>
      <c r="BV221" t="s">
        <v>111</v>
      </c>
      <c r="BW221" t="s">
        <v>113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</row>
    <row r="222" spans="1:100" x14ac:dyDescent="0.3">
      <c r="A222" t="s">
        <v>226</v>
      </c>
      <c r="B222">
        <v>160304</v>
      </c>
      <c r="C222" t="s">
        <v>1813</v>
      </c>
      <c r="D222" t="s">
        <v>101</v>
      </c>
      <c r="E222" t="s">
        <v>1814</v>
      </c>
      <c r="F222" t="s">
        <v>1815</v>
      </c>
      <c r="G222" t="s">
        <v>1816</v>
      </c>
      <c r="H222" t="s">
        <v>1817</v>
      </c>
      <c r="I222" t="s">
        <v>337</v>
      </c>
      <c r="K222" t="s">
        <v>338</v>
      </c>
      <c r="L222" t="s">
        <v>1818</v>
      </c>
      <c r="M222">
        <v>442078255300</v>
      </c>
      <c r="N222">
        <v>442078255399</v>
      </c>
      <c r="U222" t="s">
        <v>110</v>
      </c>
      <c r="V222" s="1">
        <v>40998</v>
      </c>
      <c r="X222" s="1">
        <v>42184</v>
      </c>
      <c r="Y222" s="2">
        <v>41183</v>
      </c>
      <c r="Z222" t="s">
        <v>1819</v>
      </c>
      <c r="AA222" t="s">
        <v>111</v>
      </c>
      <c r="AB222" t="s">
        <v>113</v>
      </c>
      <c r="AD222" t="s">
        <v>113</v>
      </c>
      <c r="AF222" t="s">
        <v>113</v>
      </c>
      <c r="AG222" t="s">
        <v>111</v>
      </c>
      <c r="AH222" t="s">
        <v>113</v>
      </c>
      <c r="AI222" t="s">
        <v>467</v>
      </c>
      <c r="AJ222" t="s">
        <v>1820</v>
      </c>
      <c r="AK222" t="s">
        <v>344</v>
      </c>
      <c r="AM222" t="s">
        <v>338</v>
      </c>
      <c r="AN222" t="s">
        <v>113</v>
      </c>
      <c r="AO222" t="s">
        <v>113</v>
      </c>
      <c r="AP222" t="s">
        <v>111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C222" t="s">
        <v>113</v>
      </c>
      <c r="BE222" t="s">
        <v>113</v>
      </c>
      <c r="BF222" t="s">
        <v>113</v>
      </c>
      <c r="BG222" t="s">
        <v>111</v>
      </c>
      <c r="BH222" t="s">
        <v>113</v>
      </c>
      <c r="BI222" t="s">
        <v>113</v>
      </c>
      <c r="BJ222" t="s">
        <v>113</v>
      </c>
      <c r="BK222" t="s">
        <v>111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111</v>
      </c>
      <c r="BV222" t="s">
        <v>111</v>
      </c>
      <c r="BW222" t="s">
        <v>113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</row>
    <row r="223" spans="1:100" x14ac:dyDescent="0.3">
      <c r="A223" t="s">
        <v>226</v>
      </c>
      <c r="B223">
        <v>160323</v>
      </c>
      <c r="C223" t="s">
        <v>1821</v>
      </c>
      <c r="D223" t="s">
        <v>101</v>
      </c>
      <c r="E223" t="s">
        <v>1822</v>
      </c>
      <c r="F223" t="s">
        <v>1823</v>
      </c>
      <c r="G223" t="s">
        <v>1824</v>
      </c>
      <c r="H223" t="s">
        <v>1825</v>
      </c>
      <c r="I223" t="s">
        <v>337</v>
      </c>
      <c r="K223" t="s">
        <v>338</v>
      </c>
      <c r="L223" t="s">
        <v>1826</v>
      </c>
      <c r="M223" t="s">
        <v>1827</v>
      </c>
      <c r="N223" t="s">
        <v>1828</v>
      </c>
      <c r="U223" t="s">
        <v>110</v>
      </c>
      <c r="V223" s="1">
        <v>40998</v>
      </c>
      <c r="X223" s="1">
        <v>42093</v>
      </c>
      <c r="Y223" s="2">
        <v>41183</v>
      </c>
      <c r="Z223" t="s">
        <v>1829</v>
      </c>
      <c r="AA223" t="s">
        <v>111</v>
      </c>
      <c r="AB223" t="s">
        <v>113</v>
      </c>
      <c r="AD223" t="s">
        <v>113</v>
      </c>
      <c r="AF223" t="s">
        <v>111</v>
      </c>
      <c r="AG223" t="s">
        <v>111</v>
      </c>
      <c r="AH223" t="s">
        <v>113</v>
      </c>
      <c r="AI223" t="s">
        <v>376</v>
      </c>
      <c r="AK223" t="s">
        <v>115</v>
      </c>
      <c r="AM223" t="s">
        <v>338</v>
      </c>
      <c r="AN223" t="s">
        <v>113</v>
      </c>
      <c r="AO223" t="s">
        <v>113</v>
      </c>
      <c r="AP223" t="s">
        <v>113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C223" t="s">
        <v>113</v>
      </c>
      <c r="BE223" t="s">
        <v>113</v>
      </c>
      <c r="BF223" t="s">
        <v>113</v>
      </c>
      <c r="BG223" t="s">
        <v>113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111</v>
      </c>
      <c r="BV223" t="s">
        <v>111</v>
      </c>
      <c r="BW223" t="s">
        <v>113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</row>
    <row r="224" spans="1:100" x14ac:dyDescent="0.3">
      <c r="A224" t="s">
        <v>148</v>
      </c>
      <c r="B224">
        <v>160326</v>
      </c>
      <c r="C224" t="s">
        <v>1830</v>
      </c>
      <c r="D224" t="s">
        <v>101</v>
      </c>
      <c r="E224" t="s">
        <v>1831</v>
      </c>
      <c r="F224" t="s">
        <v>1832</v>
      </c>
      <c r="G224" t="s">
        <v>1833</v>
      </c>
      <c r="H224" t="s">
        <v>769</v>
      </c>
      <c r="I224" t="s">
        <v>1834</v>
      </c>
      <c r="J224" t="s">
        <v>154</v>
      </c>
      <c r="K224" t="s">
        <v>109</v>
      </c>
      <c r="L224">
        <v>95113</v>
      </c>
      <c r="M224" t="s">
        <v>1835</v>
      </c>
      <c r="N224" t="s">
        <v>1836</v>
      </c>
      <c r="U224" t="s">
        <v>110</v>
      </c>
      <c r="V224" s="1">
        <v>40998</v>
      </c>
      <c r="X224" s="1">
        <v>42284</v>
      </c>
      <c r="Y224" s="2">
        <v>41183</v>
      </c>
      <c r="Z224" t="s">
        <v>1837</v>
      </c>
      <c r="AA224" t="s">
        <v>113</v>
      </c>
      <c r="AB224" t="s">
        <v>113</v>
      </c>
      <c r="AD224" t="s">
        <v>113</v>
      </c>
      <c r="AF224" t="s">
        <v>111</v>
      </c>
      <c r="AG224" t="s">
        <v>113</v>
      </c>
      <c r="AH224" t="s">
        <v>113</v>
      </c>
      <c r="AI224" t="s">
        <v>114</v>
      </c>
      <c r="AK224" t="s">
        <v>115</v>
      </c>
      <c r="AL224" t="s">
        <v>126</v>
      </c>
      <c r="AM224" t="s">
        <v>109</v>
      </c>
      <c r="AN224" t="s">
        <v>113</v>
      </c>
      <c r="AO224" t="s">
        <v>113</v>
      </c>
      <c r="AP224" t="s">
        <v>113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C224" t="s">
        <v>113</v>
      </c>
      <c r="BE224" t="s">
        <v>113</v>
      </c>
      <c r="BF224" t="s">
        <v>113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111</v>
      </c>
      <c r="BV224" t="s">
        <v>111</v>
      </c>
      <c r="BW224" t="s">
        <v>113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</row>
    <row r="225" spans="1:100" x14ac:dyDescent="0.3">
      <c r="A225" t="s">
        <v>226</v>
      </c>
      <c r="B225">
        <v>160328</v>
      </c>
      <c r="C225" t="s">
        <v>1838</v>
      </c>
      <c r="D225" t="s">
        <v>101</v>
      </c>
      <c r="E225" t="s">
        <v>1839</v>
      </c>
      <c r="F225" t="s">
        <v>1839</v>
      </c>
      <c r="G225" t="s">
        <v>1840</v>
      </c>
      <c r="H225" t="s">
        <v>1841</v>
      </c>
      <c r="I225" t="s">
        <v>1842</v>
      </c>
      <c r="K225" t="s">
        <v>338</v>
      </c>
      <c r="L225" t="s">
        <v>1843</v>
      </c>
      <c r="M225" t="s">
        <v>1844</v>
      </c>
      <c r="N225" t="s">
        <v>1845</v>
      </c>
      <c r="U225" t="s">
        <v>110</v>
      </c>
      <c r="V225" s="1">
        <v>40998</v>
      </c>
      <c r="X225" s="1">
        <v>42277</v>
      </c>
      <c r="Y225" s="2">
        <v>41183</v>
      </c>
      <c r="Z225" t="s">
        <v>1846</v>
      </c>
      <c r="AA225" t="s">
        <v>111</v>
      </c>
      <c r="AB225" t="s">
        <v>113</v>
      </c>
      <c r="AD225" t="s">
        <v>113</v>
      </c>
      <c r="AE225" t="s">
        <v>1847</v>
      </c>
      <c r="AF225" t="s">
        <v>113</v>
      </c>
      <c r="AG225" t="s">
        <v>111</v>
      </c>
      <c r="AH225" t="s">
        <v>113</v>
      </c>
      <c r="AI225" t="s">
        <v>376</v>
      </c>
      <c r="AK225" t="s">
        <v>670</v>
      </c>
      <c r="AM225" t="s">
        <v>338</v>
      </c>
      <c r="AN225" t="s">
        <v>113</v>
      </c>
      <c r="AO225" t="s">
        <v>113</v>
      </c>
      <c r="AP225" t="s">
        <v>111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C225" t="s">
        <v>111</v>
      </c>
      <c r="BD225" t="s">
        <v>113</v>
      </c>
      <c r="BE225" t="s">
        <v>113</v>
      </c>
      <c r="BF225" t="s">
        <v>113</v>
      </c>
      <c r="BG225" t="s">
        <v>111</v>
      </c>
      <c r="BH225" t="s">
        <v>113</v>
      </c>
      <c r="BI225" t="s">
        <v>113</v>
      </c>
      <c r="BJ225" t="s">
        <v>113</v>
      </c>
      <c r="BK225" t="s">
        <v>111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113</v>
      </c>
      <c r="BV225" t="s">
        <v>111</v>
      </c>
      <c r="BW225" t="s">
        <v>113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</row>
    <row r="226" spans="1:100" x14ac:dyDescent="0.3">
      <c r="A226" t="s">
        <v>226</v>
      </c>
      <c r="B226">
        <v>160340</v>
      </c>
      <c r="C226" t="s">
        <v>1848</v>
      </c>
      <c r="D226" t="s">
        <v>101</v>
      </c>
      <c r="E226" t="s">
        <v>1849</v>
      </c>
      <c r="F226" t="s">
        <v>1849</v>
      </c>
      <c r="G226" t="s">
        <v>1850</v>
      </c>
      <c r="I226" t="s">
        <v>337</v>
      </c>
      <c r="K226" t="s">
        <v>338</v>
      </c>
      <c r="L226" t="s">
        <v>1851</v>
      </c>
      <c r="M226">
        <v>442074121752</v>
      </c>
      <c r="N226">
        <v>442074121779</v>
      </c>
      <c r="U226" t="s">
        <v>110</v>
      </c>
      <c r="V226" s="1">
        <v>41246</v>
      </c>
      <c r="X226" s="1">
        <v>42163</v>
      </c>
      <c r="Y226" s="2">
        <v>41183</v>
      </c>
      <c r="Z226" t="s">
        <v>1852</v>
      </c>
      <c r="AA226" t="s">
        <v>111</v>
      </c>
      <c r="AB226" t="s">
        <v>113</v>
      </c>
      <c r="AD226" t="s">
        <v>113</v>
      </c>
      <c r="AE226" t="s">
        <v>1853</v>
      </c>
      <c r="AF226" t="s">
        <v>113</v>
      </c>
      <c r="AG226" t="s">
        <v>111</v>
      </c>
      <c r="AH226" t="s">
        <v>113</v>
      </c>
      <c r="AI226" t="s">
        <v>376</v>
      </c>
      <c r="AK226" t="s">
        <v>344</v>
      </c>
      <c r="AM226" t="s">
        <v>338</v>
      </c>
      <c r="AN226" t="s">
        <v>113</v>
      </c>
      <c r="AO226" t="s">
        <v>113</v>
      </c>
      <c r="AP226" t="s">
        <v>113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C226" t="s">
        <v>113</v>
      </c>
      <c r="BE226" t="s">
        <v>113</v>
      </c>
      <c r="BF226" t="s">
        <v>113</v>
      </c>
      <c r="BG226" t="s">
        <v>111</v>
      </c>
      <c r="BH226" t="s">
        <v>113</v>
      </c>
      <c r="BI226" t="s">
        <v>113</v>
      </c>
      <c r="BJ226" t="s">
        <v>113</v>
      </c>
      <c r="BK226" t="s">
        <v>113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113</v>
      </c>
      <c r="BV226" t="s">
        <v>113</v>
      </c>
      <c r="BW226" t="s">
        <v>113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</row>
    <row r="227" spans="1:100" x14ac:dyDescent="0.3">
      <c r="A227" t="s">
        <v>148</v>
      </c>
      <c r="B227">
        <v>160343</v>
      </c>
      <c r="C227" t="s">
        <v>1854</v>
      </c>
      <c r="D227" t="s">
        <v>101</v>
      </c>
      <c r="E227" t="s">
        <v>1855</v>
      </c>
      <c r="F227" t="s">
        <v>1856</v>
      </c>
      <c r="G227" t="s">
        <v>1857</v>
      </c>
      <c r="H227" t="s">
        <v>366</v>
      </c>
      <c r="I227" t="s">
        <v>1858</v>
      </c>
      <c r="J227" t="s">
        <v>154</v>
      </c>
      <c r="K227" t="s">
        <v>109</v>
      </c>
      <c r="L227">
        <v>94028</v>
      </c>
      <c r="M227" t="s">
        <v>1859</v>
      </c>
      <c r="N227" t="s">
        <v>1860</v>
      </c>
      <c r="U227" t="s">
        <v>110</v>
      </c>
      <c r="V227" s="1">
        <v>40996</v>
      </c>
      <c r="X227" s="1">
        <v>41682</v>
      </c>
      <c r="Y227" s="2">
        <v>41183</v>
      </c>
      <c r="Z227" t="s">
        <v>1861</v>
      </c>
      <c r="AA227" t="s">
        <v>113</v>
      </c>
      <c r="AB227" t="s">
        <v>113</v>
      </c>
      <c r="AD227" t="s">
        <v>113</v>
      </c>
      <c r="AF227" t="s">
        <v>111</v>
      </c>
      <c r="AG227" t="s">
        <v>113</v>
      </c>
      <c r="AH227" t="s">
        <v>113</v>
      </c>
      <c r="AI227" t="s">
        <v>177</v>
      </c>
      <c r="AK227" t="s">
        <v>115</v>
      </c>
      <c r="AL227" t="s">
        <v>126</v>
      </c>
      <c r="AM227" t="s">
        <v>109</v>
      </c>
      <c r="AN227" t="s">
        <v>113</v>
      </c>
      <c r="AO227" t="s">
        <v>113</v>
      </c>
      <c r="AP227" t="s">
        <v>113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C227" t="s">
        <v>113</v>
      </c>
      <c r="BE227" t="s">
        <v>113</v>
      </c>
      <c r="BF227" t="s">
        <v>113</v>
      </c>
      <c r="BG227" t="s">
        <v>113</v>
      </c>
      <c r="BH227" t="s">
        <v>113</v>
      </c>
      <c r="BI227" t="s">
        <v>113</v>
      </c>
      <c r="BJ227" t="s">
        <v>113</v>
      </c>
      <c r="BK227" t="s">
        <v>113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111</v>
      </c>
      <c r="BV227" t="s">
        <v>111</v>
      </c>
      <c r="BW227" t="s">
        <v>113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</row>
    <row r="228" spans="1:100" x14ac:dyDescent="0.3">
      <c r="A228" t="s">
        <v>148</v>
      </c>
      <c r="B228">
        <v>160348</v>
      </c>
      <c r="C228" t="s">
        <v>1862</v>
      </c>
      <c r="D228" t="s">
        <v>101</v>
      </c>
      <c r="E228" t="s">
        <v>1863</v>
      </c>
      <c r="F228" t="s">
        <v>1863</v>
      </c>
      <c r="G228" t="s">
        <v>1864</v>
      </c>
      <c r="H228" t="s">
        <v>728</v>
      </c>
      <c r="I228" t="s">
        <v>153</v>
      </c>
      <c r="J228" t="s">
        <v>154</v>
      </c>
      <c r="K228" t="s">
        <v>109</v>
      </c>
      <c r="L228">
        <v>94111</v>
      </c>
      <c r="M228" t="s">
        <v>1865</v>
      </c>
      <c r="N228" t="s">
        <v>1866</v>
      </c>
      <c r="U228" t="s">
        <v>110</v>
      </c>
      <c r="V228" s="1">
        <v>40998</v>
      </c>
      <c r="X228" s="1">
        <v>42082</v>
      </c>
      <c r="Y228" s="2">
        <v>41183</v>
      </c>
      <c r="Z228" t="s">
        <v>1867</v>
      </c>
      <c r="AA228" t="s">
        <v>113</v>
      </c>
      <c r="AB228" t="s">
        <v>113</v>
      </c>
      <c r="AD228" t="s">
        <v>113</v>
      </c>
      <c r="AF228" t="s">
        <v>111</v>
      </c>
      <c r="AG228" t="s">
        <v>113</v>
      </c>
      <c r="AH228" t="s">
        <v>113</v>
      </c>
      <c r="AI228" t="s">
        <v>114</v>
      </c>
      <c r="AK228" t="s">
        <v>115</v>
      </c>
      <c r="AL228" t="s">
        <v>154</v>
      </c>
      <c r="AM228" t="s">
        <v>109</v>
      </c>
      <c r="AN228" t="s">
        <v>113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C228" t="s">
        <v>113</v>
      </c>
      <c r="BE228" t="s">
        <v>113</v>
      </c>
      <c r="BF228" t="s">
        <v>113</v>
      </c>
      <c r="BG228" t="s">
        <v>111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111</v>
      </c>
      <c r="BV228" t="s">
        <v>111</v>
      </c>
      <c r="BW228" t="s">
        <v>113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</row>
    <row r="229" spans="1:100" x14ac:dyDescent="0.3">
      <c r="A229" t="s">
        <v>148</v>
      </c>
      <c r="B229">
        <v>160349</v>
      </c>
      <c r="C229" t="s">
        <v>1868</v>
      </c>
      <c r="D229" t="s">
        <v>101</v>
      </c>
      <c r="E229" t="s">
        <v>1869</v>
      </c>
      <c r="F229" t="s">
        <v>1869</v>
      </c>
      <c r="G229" t="s">
        <v>1870</v>
      </c>
      <c r="H229" t="s">
        <v>728</v>
      </c>
      <c r="I229" t="s">
        <v>153</v>
      </c>
      <c r="J229" t="s">
        <v>154</v>
      </c>
      <c r="K229" t="s">
        <v>109</v>
      </c>
      <c r="L229">
        <v>94111</v>
      </c>
      <c r="M229" t="s">
        <v>1865</v>
      </c>
      <c r="N229" t="s">
        <v>1866</v>
      </c>
      <c r="U229" t="s">
        <v>110</v>
      </c>
      <c r="V229" s="1">
        <v>40998</v>
      </c>
      <c r="X229" s="1">
        <v>42082</v>
      </c>
      <c r="Y229" s="2">
        <v>41183</v>
      </c>
      <c r="Z229" t="s">
        <v>1867</v>
      </c>
      <c r="AA229" t="s">
        <v>113</v>
      </c>
      <c r="AB229" t="s">
        <v>113</v>
      </c>
      <c r="AD229" t="s">
        <v>113</v>
      </c>
      <c r="AF229" t="s">
        <v>111</v>
      </c>
      <c r="AG229" t="s">
        <v>113</v>
      </c>
      <c r="AH229" t="s">
        <v>113</v>
      </c>
      <c r="AI229" t="s">
        <v>114</v>
      </c>
      <c r="AK229" t="s">
        <v>115</v>
      </c>
      <c r="AL229" t="s">
        <v>154</v>
      </c>
      <c r="AM229" t="s">
        <v>109</v>
      </c>
      <c r="AN229" t="s">
        <v>113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C229" t="s">
        <v>113</v>
      </c>
      <c r="BE229" t="s">
        <v>113</v>
      </c>
      <c r="BF229" t="s">
        <v>113</v>
      </c>
      <c r="BG229" t="s">
        <v>111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111</v>
      </c>
      <c r="BV229" t="s">
        <v>111</v>
      </c>
      <c r="BW229" t="s">
        <v>113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</row>
    <row r="230" spans="1:100" x14ac:dyDescent="0.3">
      <c r="A230" t="s">
        <v>148</v>
      </c>
      <c r="B230">
        <v>160350</v>
      </c>
      <c r="C230" t="s">
        <v>1871</v>
      </c>
      <c r="D230" t="s">
        <v>101</v>
      </c>
      <c r="E230" t="s">
        <v>1872</v>
      </c>
      <c r="F230" t="s">
        <v>1872</v>
      </c>
      <c r="G230" t="s">
        <v>1870</v>
      </c>
      <c r="H230" t="s">
        <v>728</v>
      </c>
      <c r="I230" t="s">
        <v>153</v>
      </c>
      <c r="J230" t="s">
        <v>154</v>
      </c>
      <c r="K230" t="s">
        <v>109</v>
      </c>
      <c r="L230">
        <v>94111</v>
      </c>
      <c r="M230" t="s">
        <v>1865</v>
      </c>
      <c r="N230" t="s">
        <v>1866</v>
      </c>
      <c r="U230" t="s">
        <v>110</v>
      </c>
      <c r="V230" s="1">
        <v>40998</v>
      </c>
      <c r="X230" s="1">
        <v>42082</v>
      </c>
      <c r="Y230" s="2">
        <v>41183</v>
      </c>
      <c r="Z230" t="s">
        <v>1867</v>
      </c>
      <c r="AA230" t="s">
        <v>113</v>
      </c>
      <c r="AB230" t="s">
        <v>113</v>
      </c>
      <c r="AD230" t="s">
        <v>113</v>
      </c>
      <c r="AF230" t="s">
        <v>111</v>
      </c>
      <c r="AG230" t="s">
        <v>113</v>
      </c>
      <c r="AH230" t="s">
        <v>113</v>
      </c>
      <c r="AI230" t="s">
        <v>114</v>
      </c>
      <c r="AK230" t="s">
        <v>115</v>
      </c>
      <c r="AL230" t="s">
        <v>154</v>
      </c>
      <c r="AM230" t="s">
        <v>109</v>
      </c>
      <c r="AN230" t="s">
        <v>113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C230" t="s">
        <v>113</v>
      </c>
      <c r="BE230" t="s">
        <v>113</v>
      </c>
      <c r="BF230" t="s">
        <v>113</v>
      </c>
      <c r="BG230" t="s">
        <v>111</v>
      </c>
      <c r="BH230" t="s">
        <v>113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111</v>
      </c>
      <c r="BV230" t="s">
        <v>111</v>
      </c>
      <c r="BW230" t="s">
        <v>113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</row>
    <row r="231" spans="1:100" x14ac:dyDescent="0.3">
      <c r="A231" t="s">
        <v>148</v>
      </c>
      <c r="B231">
        <v>160352</v>
      </c>
      <c r="C231" t="s">
        <v>1873</v>
      </c>
      <c r="D231" t="s">
        <v>101</v>
      </c>
      <c r="E231" t="s">
        <v>1874</v>
      </c>
      <c r="F231" t="s">
        <v>1875</v>
      </c>
      <c r="G231" t="s">
        <v>1876</v>
      </c>
      <c r="I231" t="s">
        <v>1877</v>
      </c>
      <c r="J231" t="s">
        <v>154</v>
      </c>
      <c r="K231" t="s">
        <v>109</v>
      </c>
      <c r="L231">
        <v>94062</v>
      </c>
      <c r="M231" t="s">
        <v>1878</v>
      </c>
      <c r="N231" t="s">
        <v>1879</v>
      </c>
      <c r="U231" t="s">
        <v>110</v>
      </c>
      <c r="V231" s="1">
        <v>40998</v>
      </c>
      <c r="X231" s="1">
        <v>42089</v>
      </c>
      <c r="Y231" s="2">
        <v>41183</v>
      </c>
      <c r="Z231" t="s">
        <v>1880</v>
      </c>
      <c r="AA231" t="s">
        <v>113</v>
      </c>
      <c r="AB231" t="s">
        <v>113</v>
      </c>
      <c r="AD231" t="s">
        <v>113</v>
      </c>
      <c r="AF231" t="s">
        <v>111</v>
      </c>
      <c r="AG231" t="s">
        <v>113</v>
      </c>
      <c r="AH231" t="s">
        <v>113</v>
      </c>
      <c r="AI231" t="s">
        <v>177</v>
      </c>
      <c r="AK231" t="s">
        <v>115</v>
      </c>
      <c r="AL231" t="s">
        <v>126</v>
      </c>
      <c r="AM231" t="s">
        <v>109</v>
      </c>
      <c r="AN231" t="s">
        <v>113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C231" t="s">
        <v>113</v>
      </c>
      <c r="BE231" t="s">
        <v>113</v>
      </c>
      <c r="BF231" t="s">
        <v>113</v>
      </c>
      <c r="BG231" t="s">
        <v>113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111</v>
      </c>
      <c r="BV231" t="s">
        <v>111</v>
      </c>
      <c r="BW231" t="s">
        <v>113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</row>
    <row r="232" spans="1:100" x14ac:dyDescent="0.3">
      <c r="A232" t="s">
        <v>99</v>
      </c>
      <c r="B232">
        <v>160353</v>
      </c>
      <c r="C232" t="s">
        <v>1881</v>
      </c>
      <c r="D232" t="s">
        <v>101</v>
      </c>
      <c r="E232" t="s">
        <v>1882</v>
      </c>
      <c r="F232" t="s">
        <v>1882</v>
      </c>
      <c r="G232" t="s">
        <v>1883</v>
      </c>
      <c r="I232" t="s">
        <v>1884</v>
      </c>
      <c r="J232" t="s">
        <v>134</v>
      </c>
      <c r="K232" t="s">
        <v>109</v>
      </c>
      <c r="L232">
        <v>6108</v>
      </c>
      <c r="M232" t="s">
        <v>1885</v>
      </c>
      <c r="N232" t="s">
        <v>1886</v>
      </c>
      <c r="U232" t="s">
        <v>110</v>
      </c>
      <c r="V232" s="1">
        <v>40998</v>
      </c>
      <c r="X232" s="1">
        <v>42094</v>
      </c>
      <c r="Y232" s="2">
        <v>41183</v>
      </c>
      <c r="Z232" t="s">
        <v>1887</v>
      </c>
      <c r="AA232" t="s">
        <v>113</v>
      </c>
      <c r="AB232" t="s">
        <v>113</v>
      </c>
      <c r="AD232" t="s">
        <v>113</v>
      </c>
      <c r="AF232" t="s">
        <v>111</v>
      </c>
      <c r="AG232" t="s">
        <v>111</v>
      </c>
      <c r="AH232" t="s">
        <v>113</v>
      </c>
      <c r="AI232" t="s">
        <v>114</v>
      </c>
      <c r="AK232" t="s">
        <v>115</v>
      </c>
      <c r="AL232" t="s">
        <v>134</v>
      </c>
      <c r="AM232" t="s">
        <v>109</v>
      </c>
      <c r="AN232" t="s">
        <v>113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C232" t="s">
        <v>113</v>
      </c>
      <c r="BE232" t="s">
        <v>113</v>
      </c>
      <c r="BF232" t="s">
        <v>113</v>
      </c>
      <c r="BG232" t="s">
        <v>113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111</v>
      </c>
      <c r="BV232" t="s">
        <v>111</v>
      </c>
      <c r="BW232" t="s">
        <v>113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</row>
    <row r="233" spans="1:100" x14ac:dyDescent="0.3">
      <c r="A233" t="s">
        <v>148</v>
      </c>
      <c r="B233">
        <v>160362</v>
      </c>
      <c r="C233" t="s">
        <v>1888</v>
      </c>
      <c r="D233" t="s">
        <v>101</v>
      </c>
      <c r="E233" t="s">
        <v>1889</v>
      </c>
      <c r="F233" t="s">
        <v>1890</v>
      </c>
      <c r="G233" t="s">
        <v>1891</v>
      </c>
      <c r="H233" t="s">
        <v>1892</v>
      </c>
      <c r="I233" t="s">
        <v>1893</v>
      </c>
      <c r="J233" t="s">
        <v>154</v>
      </c>
      <c r="K233" t="s">
        <v>109</v>
      </c>
      <c r="L233">
        <v>94941</v>
      </c>
      <c r="M233" t="s">
        <v>1894</v>
      </c>
      <c r="N233" t="s">
        <v>1895</v>
      </c>
      <c r="O233" t="s">
        <v>1891</v>
      </c>
      <c r="P233" t="s">
        <v>1892</v>
      </c>
      <c r="Q233" t="s">
        <v>1893</v>
      </c>
      <c r="R233" t="s">
        <v>154</v>
      </c>
      <c r="S233" t="s">
        <v>109</v>
      </c>
      <c r="T233">
        <v>94941</v>
      </c>
      <c r="U233" t="s">
        <v>110</v>
      </c>
      <c r="V233" s="1">
        <v>40981</v>
      </c>
      <c r="X233" s="1">
        <v>42410</v>
      </c>
      <c r="Y233" s="2">
        <v>41183</v>
      </c>
      <c r="Z233" t="s">
        <v>1896</v>
      </c>
      <c r="AA233" t="s">
        <v>113</v>
      </c>
      <c r="AB233" t="s">
        <v>113</v>
      </c>
      <c r="AD233" t="s">
        <v>113</v>
      </c>
      <c r="AF233" t="s">
        <v>111</v>
      </c>
      <c r="AG233" t="s">
        <v>113</v>
      </c>
      <c r="AH233" t="s">
        <v>113</v>
      </c>
      <c r="AI233" t="s">
        <v>114</v>
      </c>
      <c r="AK233" t="s">
        <v>115</v>
      </c>
      <c r="AL233" t="s">
        <v>154</v>
      </c>
      <c r="AM233" t="s">
        <v>109</v>
      </c>
      <c r="AN233" t="s">
        <v>113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C233" t="s">
        <v>113</v>
      </c>
      <c r="BE233" t="s">
        <v>113</v>
      </c>
      <c r="BF233" t="s">
        <v>113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111</v>
      </c>
      <c r="BV233" t="s">
        <v>111</v>
      </c>
      <c r="BW233" t="s">
        <v>113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</row>
    <row r="234" spans="1:100" x14ac:dyDescent="0.3">
      <c r="A234" t="s">
        <v>226</v>
      </c>
      <c r="B234">
        <v>160363</v>
      </c>
      <c r="C234" t="s">
        <v>1897</v>
      </c>
      <c r="D234" t="s">
        <v>101</v>
      </c>
      <c r="E234" t="s">
        <v>1898</v>
      </c>
      <c r="F234" t="s">
        <v>1898</v>
      </c>
      <c r="G234" t="s">
        <v>1899</v>
      </c>
      <c r="H234" t="s">
        <v>1900</v>
      </c>
      <c r="I234" t="s">
        <v>448</v>
      </c>
      <c r="K234" t="s">
        <v>449</v>
      </c>
      <c r="L234">
        <v>68892</v>
      </c>
      <c r="M234" t="s">
        <v>1901</v>
      </c>
      <c r="N234" t="s">
        <v>1902</v>
      </c>
      <c r="U234" t="s">
        <v>110</v>
      </c>
      <c r="V234" s="1">
        <v>40953</v>
      </c>
      <c r="X234" s="1">
        <v>42101</v>
      </c>
      <c r="Y234" s="2">
        <v>41183</v>
      </c>
      <c r="Z234" t="s">
        <v>1903</v>
      </c>
      <c r="AA234" t="s">
        <v>111</v>
      </c>
      <c r="AB234" t="s">
        <v>113</v>
      </c>
      <c r="AD234" t="s">
        <v>113</v>
      </c>
      <c r="AF234" t="s">
        <v>113</v>
      </c>
      <c r="AG234" t="s">
        <v>111</v>
      </c>
      <c r="AH234" t="s">
        <v>113</v>
      </c>
      <c r="AI234" t="s">
        <v>114</v>
      </c>
      <c r="AK234" t="s">
        <v>166</v>
      </c>
      <c r="AM234" t="s">
        <v>449</v>
      </c>
      <c r="AN234" t="s">
        <v>113</v>
      </c>
      <c r="AO234" t="s">
        <v>113</v>
      </c>
      <c r="AP234" t="s">
        <v>111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C234" t="s">
        <v>113</v>
      </c>
      <c r="BE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113</v>
      </c>
      <c r="BV234" t="s">
        <v>111</v>
      </c>
      <c r="BW234" t="s">
        <v>113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</row>
    <row r="235" spans="1:100" x14ac:dyDescent="0.3">
      <c r="A235" t="s">
        <v>99</v>
      </c>
      <c r="B235">
        <v>160377</v>
      </c>
      <c r="C235" t="s">
        <v>1904</v>
      </c>
      <c r="D235" t="s">
        <v>101</v>
      </c>
      <c r="E235" t="s">
        <v>1905</v>
      </c>
      <c r="F235" t="s">
        <v>1905</v>
      </c>
      <c r="G235" t="s">
        <v>1134</v>
      </c>
      <c r="H235" t="s">
        <v>1906</v>
      </c>
      <c r="I235" t="s">
        <v>420</v>
      </c>
      <c r="J235" t="s">
        <v>108</v>
      </c>
      <c r="K235" t="s">
        <v>109</v>
      </c>
      <c r="L235">
        <v>2199</v>
      </c>
      <c r="M235" t="s">
        <v>1907</v>
      </c>
      <c r="N235" t="s">
        <v>1908</v>
      </c>
      <c r="U235" t="s">
        <v>110</v>
      </c>
      <c r="V235" s="1">
        <v>40997</v>
      </c>
      <c r="X235" s="1">
        <v>42427</v>
      </c>
      <c r="Y235" s="2">
        <v>41183</v>
      </c>
      <c r="Z235" t="s">
        <v>1909</v>
      </c>
      <c r="AA235" t="s">
        <v>113</v>
      </c>
      <c r="AB235" t="s">
        <v>113</v>
      </c>
      <c r="AD235" t="s">
        <v>113</v>
      </c>
      <c r="AF235" t="s">
        <v>113</v>
      </c>
      <c r="AG235" t="s">
        <v>111</v>
      </c>
      <c r="AH235" t="s">
        <v>113</v>
      </c>
      <c r="AI235" t="s">
        <v>177</v>
      </c>
      <c r="AK235" t="s">
        <v>115</v>
      </c>
      <c r="AL235" t="s">
        <v>126</v>
      </c>
      <c r="AM235" t="s">
        <v>109</v>
      </c>
      <c r="AN235" t="s">
        <v>113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C235" t="s">
        <v>113</v>
      </c>
      <c r="BE235" t="s">
        <v>113</v>
      </c>
      <c r="BF235" t="s">
        <v>113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111</v>
      </c>
      <c r="BV235" t="s">
        <v>111</v>
      </c>
      <c r="BW235" t="s">
        <v>113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</row>
    <row r="236" spans="1:100" x14ac:dyDescent="0.3">
      <c r="A236" t="s">
        <v>226</v>
      </c>
      <c r="B236">
        <v>160379</v>
      </c>
      <c r="C236" t="s">
        <v>1910</v>
      </c>
      <c r="D236" t="s">
        <v>101</v>
      </c>
      <c r="E236" t="s">
        <v>1911</v>
      </c>
      <c r="F236" t="s">
        <v>1911</v>
      </c>
      <c r="G236" t="s">
        <v>1912</v>
      </c>
      <c r="I236" t="s">
        <v>337</v>
      </c>
      <c r="K236" t="s">
        <v>338</v>
      </c>
      <c r="L236" t="s">
        <v>1913</v>
      </c>
      <c r="M236" t="s">
        <v>1914</v>
      </c>
      <c r="N236" t="s">
        <v>1915</v>
      </c>
      <c r="U236" t="s">
        <v>110</v>
      </c>
      <c r="V236" s="1">
        <v>40955</v>
      </c>
      <c r="X236" s="1">
        <v>42074</v>
      </c>
      <c r="Y236" s="2">
        <v>41183</v>
      </c>
      <c r="Z236" t="s">
        <v>1916</v>
      </c>
      <c r="AA236" t="s">
        <v>111</v>
      </c>
      <c r="AB236" t="s">
        <v>113</v>
      </c>
      <c r="AD236" t="s">
        <v>113</v>
      </c>
      <c r="AF236" t="s">
        <v>113</v>
      </c>
      <c r="AG236" t="s">
        <v>111</v>
      </c>
      <c r="AH236" t="s">
        <v>113</v>
      </c>
      <c r="AI236" t="s">
        <v>376</v>
      </c>
      <c r="AK236" t="s">
        <v>1917</v>
      </c>
      <c r="AM236" t="s">
        <v>338</v>
      </c>
      <c r="AN236" t="s">
        <v>113</v>
      </c>
      <c r="AO236" t="s">
        <v>113</v>
      </c>
      <c r="AP236" t="s">
        <v>113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C236" t="s">
        <v>113</v>
      </c>
      <c r="BE236" t="s">
        <v>113</v>
      </c>
      <c r="BF236" t="s">
        <v>113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113</v>
      </c>
      <c r="BV236" t="s">
        <v>111</v>
      </c>
      <c r="BW236" t="s">
        <v>113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</row>
    <row r="237" spans="1:100" x14ac:dyDescent="0.3">
      <c r="A237" t="s">
        <v>148</v>
      </c>
      <c r="B237">
        <v>160390</v>
      </c>
      <c r="C237" t="s">
        <v>1918</v>
      </c>
      <c r="D237" t="s">
        <v>101</v>
      </c>
      <c r="E237" t="s">
        <v>1919</v>
      </c>
      <c r="F237" t="s">
        <v>1919</v>
      </c>
      <c r="G237" t="s">
        <v>1920</v>
      </c>
      <c r="H237" t="s">
        <v>1921</v>
      </c>
      <c r="I237" t="s">
        <v>1922</v>
      </c>
      <c r="J237" t="s">
        <v>1923</v>
      </c>
      <c r="K237" t="s">
        <v>109</v>
      </c>
      <c r="L237">
        <v>98104</v>
      </c>
      <c r="M237" t="s">
        <v>1924</v>
      </c>
      <c r="N237" t="s">
        <v>1925</v>
      </c>
      <c r="U237" t="s">
        <v>110</v>
      </c>
      <c r="V237" s="1">
        <v>40956</v>
      </c>
      <c r="X237" s="1">
        <v>42090</v>
      </c>
      <c r="Y237" s="2">
        <v>41183</v>
      </c>
      <c r="Z237" t="s">
        <v>1926</v>
      </c>
      <c r="AA237" t="s">
        <v>113</v>
      </c>
      <c r="AB237" t="s">
        <v>113</v>
      </c>
      <c r="AD237" t="s">
        <v>113</v>
      </c>
      <c r="AF237" t="s">
        <v>111</v>
      </c>
      <c r="AG237" t="s">
        <v>113</v>
      </c>
      <c r="AH237" t="s">
        <v>113</v>
      </c>
      <c r="AI237" t="s">
        <v>177</v>
      </c>
      <c r="AK237" t="s">
        <v>115</v>
      </c>
      <c r="AL237" t="s">
        <v>1923</v>
      </c>
      <c r="AM237" t="s">
        <v>109</v>
      </c>
      <c r="AN237" t="s">
        <v>113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C237" t="s">
        <v>113</v>
      </c>
      <c r="BE237" t="s">
        <v>113</v>
      </c>
      <c r="BF237" t="s">
        <v>113</v>
      </c>
      <c r="BG237" t="s">
        <v>113</v>
      </c>
      <c r="BH237" t="s">
        <v>113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113</v>
      </c>
      <c r="BV237" t="s">
        <v>111</v>
      </c>
      <c r="BW237" t="s">
        <v>113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</row>
    <row r="238" spans="1:100" x14ac:dyDescent="0.3">
      <c r="A238" t="s">
        <v>148</v>
      </c>
      <c r="B238">
        <v>160391</v>
      </c>
      <c r="C238" t="s">
        <v>1927</v>
      </c>
      <c r="D238" t="s">
        <v>101</v>
      </c>
      <c r="E238" t="s">
        <v>1928</v>
      </c>
      <c r="F238" t="s">
        <v>1928</v>
      </c>
      <c r="G238" t="s">
        <v>1929</v>
      </c>
      <c r="H238" t="s">
        <v>1930</v>
      </c>
      <c r="I238" t="s">
        <v>201</v>
      </c>
      <c r="J238" t="s">
        <v>154</v>
      </c>
      <c r="K238" t="s">
        <v>109</v>
      </c>
      <c r="L238">
        <v>94301</v>
      </c>
      <c r="M238" t="s">
        <v>1931</v>
      </c>
      <c r="N238" t="s">
        <v>1932</v>
      </c>
      <c r="U238" t="s">
        <v>110</v>
      </c>
      <c r="V238" s="1">
        <v>40974</v>
      </c>
      <c r="X238" s="1">
        <v>42080</v>
      </c>
      <c r="Y238" s="2">
        <v>41183</v>
      </c>
      <c r="Z238" t="s">
        <v>1933</v>
      </c>
      <c r="AA238" t="s">
        <v>113</v>
      </c>
      <c r="AB238" t="s">
        <v>113</v>
      </c>
      <c r="AD238" t="s">
        <v>113</v>
      </c>
      <c r="AF238" t="s">
        <v>111</v>
      </c>
      <c r="AG238" t="s">
        <v>113</v>
      </c>
      <c r="AH238" t="s">
        <v>113</v>
      </c>
      <c r="AI238" t="s">
        <v>114</v>
      </c>
      <c r="AK238" t="s">
        <v>115</v>
      </c>
      <c r="AL238" t="s">
        <v>154</v>
      </c>
      <c r="AM238" t="s">
        <v>109</v>
      </c>
      <c r="AN238" t="s">
        <v>113</v>
      </c>
      <c r="AO238" t="s">
        <v>113</v>
      </c>
      <c r="AP238" t="s">
        <v>113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C238" t="s">
        <v>113</v>
      </c>
      <c r="BE238" t="s">
        <v>113</v>
      </c>
      <c r="BF238" t="s">
        <v>113</v>
      </c>
      <c r="BG238" t="s">
        <v>113</v>
      </c>
      <c r="BH238" t="s">
        <v>113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111</v>
      </c>
      <c r="BV238" t="s">
        <v>111</v>
      </c>
      <c r="BW238" t="s">
        <v>113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</row>
    <row r="239" spans="1:100" x14ac:dyDescent="0.3">
      <c r="A239" t="s">
        <v>148</v>
      </c>
      <c r="B239">
        <v>160395</v>
      </c>
      <c r="C239" t="s">
        <v>1934</v>
      </c>
      <c r="D239" t="s">
        <v>101</v>
      </c>
      <c r="E239" t="s">
        <v>1935</v>
      </c>
      <c r="F239" t="s">
        <v>1936</v>
      </c>
      <c r="G239" t="s">
        <v>1937</v>
      </c>
      <c r="I239" t="s">
        <v>603</v>
      </c>
      <c r="J239" t="s">
        <v>154</v>
      </c>
      <c r="K239" t="s">
        <v>109</v>
      </c>
      <c r="L239">
        <v>94025</v>
      </c>
      <c r="M239" t="s">
        <v>1938</v>
      </c>
      <c r="N239" t="s">
        <v>1939</v>
      </c>
      <c r="U239" t="s">
        <v>110</v>
      </c>
      <c r="V239" s="1">
        <v>40997</v>
      </c>
      <c r="X239" s="1">
        <v>42086</v>
      </c>
      <c r="Y239" s="2">
        <v>41183</v>
      </c>
      <c r="Z239" t="s">
        <v>1940</v>
      </c>
      <c r="AA239" t="s">
        <v>113</v>
      </c>
      <c r="AB239" t="s">
        <v>113</v>
      </c>
      <c r="AD239" t="s">
        <v>113</v>
      </c>
      <c r="AF239" t="s">
        <v>111</v>
      </c>
      <c r="AG239" t="s">
        <v>113</v>
      </c>
      <c r="AH239" t="s">
        <v>113</v>
      </c>
      <c r="AI239" t="s">
        <v>177</v>
      </c>
      <c r="AK239" t="s">
        <v>115</v>
      </c>
      <c r="AL239" t="s">
        <v>126</v>
      </c>
      <c r="AM239" t="s">
        <v>109</v>
      </c>
      <c r="AN239" t="s">
        <v>113</v>
      </c>
      <c r="AO239" t="s">
        <v>113</v>
      </c>
      <c r="AP239" t="s">
        <v>113</v>
      </c>
      <c r="AQ239" t="s">
        <v>113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C239" t="s">
        <v>113</v>
      </c>
      <c r="BE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111</v>
      </c>
      <c r="BV239" t="s">
        <v>111</v>
      </c>
      <c r="BW239" t="s">
        <v>113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</row>
    <row r="240" spans="1:100" x14ac:dyDescent="0.3">
      <c r="A240" t="s">
        <v>205</v>
      </c>
      <c r="B240">
        <v>160408</v>
      </c>
      <c r="C240" t="s">
        <v>1941</v>
      </c>
      <c r="D240" t="s">
        <v>101</v>
      </c>
      <c r="E240" t="s">
        <v>1942</v>
      </c>
      <c r="F240" t="s">
        <v>1942</v>
      </c>
      <c r="G240" t="s">
        <v>1943</v>
      </c>
      <c r="H240" t="s">
        <v>1549</v>
      </c>
      <c r="I240" t="s">
        <v>1251</v>
      </c>
      <c r="J240" t="s">
        <v>1252</v>
      </c>
      <c r="K240" t="s">
        <v>109</v>
      </c>
      <c r="L240" t="s">
        <v>1944</v>
      </c>
      <c r="M240" t="s">
        <v>1945</v>
      </c>
      <c r="N240" t="s">
        <v>1946</v>
      </c>
      <c r="U240" t="s">
        <v>110</v>
      </c>
      <c r="V240" s="1">
        <v>40996</v>
      </c>
      <c r="X240" s="1">
        <v>42093</v>
      </c>
      <c r="Y240" s="2">
        <v>41183</v>
      </c>
      <c r="Z240" t="s">
        <v>1947</v>
      </c>
      <c r="AA240" t="s">
        <v>113</v>
      </c>
      <c r="AB240" t="s">
        <v>113</v>
      </c>
      <c r="AD240" t="s">
        <v>113</v>
      </c>
      <c r="AF240" t="s">
        <v>113</v>
      </c>
      <c r="AG240" t="s">
        <v>111</v>
      </c>
      <c r="AH240" t="s">
        <v>113</v>
      </c>
      <c r="AI240" t="s">
        <v>177</v>
      </c>
      <c r="AK240" t="s">
        <v>115</v>
      </c>
      <c r="AL240" t="s">
        <v>1252</v>
      </c>
      <c r="AM240" t="s">
        <v>109</v>
      </c>
      <c r="AN240" t="s">
        <v>113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C240" t="s">
        <v>111</v>
      </c>
      <c r="BD240" t="s">
        <v>113</v>
      </c>
      <c r="BE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111</v>
      </c>
      <c r="BV240" t="s">
        <v>111</v>
      </c>
      <c r="BW240" t="s">
        <v>113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</row>
    <row r="241" spans="1:100" x14ac:dyDescent="0.3">
      <c r="A241" t="s">
        <v>178</v>
      </c>
      <c r="B241">
        <v>160409</v>
      </c>
      <c r="C241" t="s">
        <v>1948</v>
      </c>
      <c r="D241" t="s">
        <v>101</v>
      </c>
      <c r="E241" t="s">
        <v>1949</v>
      </c>
      <c r="F241" t="s">
        <v>1950</v>
      </c>
      <c r="G241" t="s">
        <v>1951</v>
      </c>
      <c r="I241" t="s">
        <v>183</v>
      </c>
      <c r="J241" t="s">
        <v>184</v>
      </c>
      <c r="K241" t="s">
        <v>109</v>
      </c>
      <c r="L241">
        <v>75240</v>
      </c>
      <c r="M241" t="s">
        <v>1952</v>
      </c>
      <c r="N241" t="s">
        <v>1953</v>
      </c>
      <c r="U241" t="s">
        <v>110</v>
      </c>
      <c r="V241" s="1">
        <v>40997</v>
      </c>
      <c r="X241" s="1">
        <v>42093</v>
      </c>
      <c r="Y241" s="2">
        <v>41183</v>
      </c>
      <c r="Z241" t="s">
        <v>1954</v>
      </c>
      <c r="AA241" t="s">
        <v>113</v>
      </c>
      <c r="AB241" t="s">
        <v>113</v>
      </c>
      <c r="AD241" t="s">
        <v>113</v>
      </c>
      <c r="AF241" t="s">
        <v>111</v>
      </c>
      <c r="AG241" t="s">
        <v>113</v>
      </c>
      <c r="AH241" t="s">
        <v>113</v>
      </c>
      <c r="AI241" t="s">
        <v>114</v>
      </c>
      <c r="AK241" t="s">
        <v>115</v>
      </c>
      <c r="AL241" t="s">
        <v>184</v>
      </c>
      <c r="AM241" t="s">
        <v>109</v>
      </c>
      <c r="AN241" t="s">
        <v>113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C241" t="s">
        <v>113</v>
      </c>
      <c r="BE241" t="s">
        <v>113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111</v>
      </c>
      <c r="BV241" t="s">
        <v>111</v>
      </c>
      <c r="BW241" t="s">
        <v>113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</row>
    <row r="242" spans="1:100" x14ac:dyDescent="0.3">
      <c r="A242" t="s">
        <v>226</v>
      </c>
      <c r="B242">
        <v>160414</v>
      </c>
      <c r="C242" t="s">
        <v>1955</v>
      </c>
      <c r="D242" t="s">
        <v>101</v>
      </c>
      <c r="E242" t="s">
        <v>1956</v>
      </c>
      <c r="F242" t="s">
        <v>1956</v>
      </c>
      <c r="G242" t="s">
        <v>1957</v>
      </c>
      <c r="H242" t="s">
        <v>1691</v>
      </c>
      <c r="I242" t="s">
        <v>1958</v>
      </c>
      <c r="K242" t="s">
        <v>455</v>
      </c>
      <c r="L242" t="s">
        <v>1693</v>
      </c>
      <c r="M242" t="s">
        <v>1959</v>
      </c>
      <c r="N242" t="s">
        <v>1960</v>
      </c>
      <c r="O242" t="s">
        <v>1961</v>
      </c>
      <c r="Q242" t="s">
        <v>448</v>
      </c>
      <c r="S242" t="s">
        <v>449</v>
      </c>
      <c r="T242">
        <v>168730</v>
      </c>
      <c r="U242" t="s">
        <v>110</v>
      </c>
      <c r="V242" s="1">
        <v>40996</v>
      </c>
      <c r="X242" s="1">
        <v>42086</v>
      </c>
      <c r="Y242" s="2">
        <v>41183</v>
      </c>
      <c r="Z242" t="s">
        <v>1962</v>
      </c>
      <c r="AA242" t="s">
        <v>113</v>
      </c>
      <c r="AB242" t="s">
        <v>113</v>
      </c>
      <c r="AD242" t="s">
        <v>113</v>
      </c>
      <c r="AF242" t="s">
        <v>113</v>
      </c>
      <c r="AG242" t="s">
        <v>111</v>
      </c>
      <c r="AH242" t="s">
        <v>113</v>
      </c>
      <c r="AI242" t="s">
        <v>114</v>
      </c>
      <c r="AK242" t="s">
        <v>115</v>
      </c>
      <c r="AM242" t="s">
        <v>455</v>
      </c>
      <c r="AN242" t="s">
        <v>113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C242" t="s">
        <v>113</v>
      </c>
      <c r="BE242" t="s">
        <v>113</v>
      </c>
      <c r="BF242" t="s">
        <v>113</v>
      </c>
      <c r="BG242" t="s">
        <v>111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111</v>
      </c>
      <c r="BV242" t="s">
        <v>111</v>
      </c>
      <c r="BW242" t="s">
        <v>113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</row>
    <row r="243" spans="1:100" x14ac:dyDescent="0.3">
      <c r="A243" t="s">
        <v>148</v>
      </c>
      <c r="B243">
        <v>160419</v>
      </c>
      <c r="C243" t="s">
        <v>1963</v>
      </c>
      <c r="D243" t="s">
        <v>101</v>
      </c>
      <c r="E243" t="s">
        <v>1964</v>
      </c>
      <c r="F243" t="s">
        <v>1965</v>
      </c>
      <c r="G243" t="s">
        <v>1966</v>
      </c>
      <c r="I243" t="s">
        <v>1967</v>
      </c>
      <c r="J243" t="s">
        <v>154</v>
      </c>
      <c r="K243" t="s">
        <v>109</v>
      </c>
      <c r="L243" t="s">
        <v>1968</v>
      </c>
      <c r="M243" t="s">
        <v>1969</v>
      </c>
      <c r="N243" t="s">
        <v>1970</v>
      </c>
      <c r="U243" t="s">
        <v>110</v>
      </c>
      <c r="V243" s="1">
        <v>40996</v>
      </c>
      <c r="X243" s="1">
        <v>42258</v>
      </c>
      <c r="Y243" s="2">
        <v>41183</v>
      </c>
      <c r="Z243" t="s">
        <v>1971</v>
      </c>
      <c r="AA243" t="s">
        <v>113</v>
      </c>
      <c r="AB243" t="s">
        <v>113</v>
      </c>
      <c r="AD243" t="s">
        <v>113</v>
      </c>
      <c r="AF243" t="s">
        <v>111</v>
      </c>
      <c r="AG243" t="s">
        <v>113</v>
      </c>
      <c r="AH243" t="s">
        <v>113</v>
      </c>
      <c r="AI243" t="s">
        <v>177</v>
      </c>
      <c r="AK243" t="s">
        <v>115</v>
      </c>
      <c r="AL243" t="s">
        <v>126</v>
      </c>
      <c r="AM243" t="s">
        <v>109</v>
      </c>
      <c r="AN243" t="s">
        <v>113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C243" t="s">
        <v>113</v>
      </c>
      <c r="BE243" t="s">
        <v>113</v>
      </c>
      <c r="BF243" t="s">
        <v>113</v>
      </c>
      <c r="BG243" t="s">
        <v>113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111</v>
      </c>
      <c r="BV243" t="s">
        <v>111</v>
      </c>
      <c r="BW243" t="s">
        <v>113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</row>
    <row r="244" spans="1:100" x14ac:dyDescent="0.3">
      <c r="A244" t="s">
        <v>226</v>
      </c>
      <c r="B244">
        <v>160424</v>
      </c>
      <c r="C244" t="s">
        <v>1972</v>
      </c>
      <c r="D244" t="s">
        <v>101</v>
      </c>
      <c r="E244" t="s">
        <v>1973</v>
      </c>
      <c r="F244" t="s">
        <v>1974</v>
      </c>
      <c r="G244" t="s">
        <v>1520</v>
      </c>
      <c r="I244" t="s">
        <v>337</v>
      </c>
      <c r="K244" t="s">
        <v>338</v>
      </c>
      <c r="L244" t="s">
        <v>1975</v>
      </c>
      <c r="M244" t="s">
        <v>1976</v>
      </c>
      <c r="N244" t="s">
        <v>1977</v>
      </c>
      <c r="U244" t="s">
        <v>110</v>
      </c>
      <c r="V244" s="1">
        <v>40980</v>
      </c>
      <c r="X244" s="1">
        <v>42095</v>
      </c>
      <c r="Y244" s="2">
        <v>41183</v>
      </c>
      <c r="Z244" t="s">
        <v>1978</v>
      </c>
      <c r="AA244" t="s">
        <v>111</v>
      </c>
      <c r="AB244" t="s">
        <v>113</v>
      </c>
      <c r="AD244" t="s">
        <v>111</v>
      </c>
      <c r="AF244" t="s">
        <v>113</v>
      </c>
      <c r="AG244" t="s">
        <v>111</v>
      </c>
      <c r="AH244" t="s">
        <v>113</v>
      </c>
      <c r="AI244" t="s">
        <v>376</v>
      </c>
      <c r="AK244" t="s">
        <v>115</v>
      </c>
      <c r="AM244" t="s">
        <v>338</v>
      </c>
      <c r="AN244" t="s">
        <v>113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C244" t="s">
        <v>113</v>
      </c>
      <c r="BE244" t="s">
        <v>113</v>
      </c>
      <c r="BF244" t="s">
        <v>113</v>
      </c>
      <c r="BG244" t="s">
        <v>111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111</v>
      </c>
      <c r="BV244" t="s">
        <v>111</v>
      </c>
      <c r="BW244" t="s">
        <v>113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</row>
    <row r="245" spans="1:100" x14ac:dyDescent="0.3">
      <c r="A245" t="s">
        <v>148</v>
      </c>
      <c r="B245">
        <v>160434</v>
      </c>
      <c r="C245" t="s">
        <v>1979</v>
      </c>
      <c r="D245" t="s">
        <v>101</v>
      </c>
      <c r="E245" t="s">
        <v>1980</v>
      </c>
      <c r="F245" t="s">
        <v>1981</v>
      </c>
      <c r="G245" t="s">
        <v>1982</v>
      </c>
      <c r="H245" t="s">
        <v>1983</v>
      </c>
      <c r="I245" t="s">
        <v>1984</v>
      </c>
      <c r="J245" t="s">
        <v>154</v>
      </c>
      <c r="K245" t="s">
        <v>109</v>
      </c>
      <c r="L245">
        <v>94040</v>
      </c>
      <c r="M245" t="s">
        <v>1985</v>
      </c>
      <c r="N245" t="s">
        <v>1986</v>
      </c>
      <c r="U245" t="s">
        <v>110</v>
      </c>
      <c r="V245" s="1">
        <v>40995</v>
      </c>
      <c r="X245" s="1">
        <v>42094</v>
      </c>
      <c r="Y245" s="2">
        <v>41183</v>
      </c>
      <c r="Z245" t="s">
        <v>1987</v>
      </c>
      <c r="AA245" t="s">
        <v>113</v>
      </c>
      <c r="AB245" t="s">
        <v>113</v>
      </c>
      <c r="AD245" t="s">
        <v>113</v>
      </c>
      <c r="AF245" t="s">
        <v>111</v>
      </c>
      <c r="AG245" t="s">
        <v>111</v>
      </c>
      <c r="AH245" t="s">
        <v>113</v>
      </c>
      <c r="AI245" t="s">
        <v>177</v>
      </c>
      <c r="AK245" t="s">
        <v>115</v>
      </c>
      <c r="AL245" t="s">
        <v>126</v>
      </c>
      <c r="AM245" t="s">
        <v>109</v>
      </c>
      <c r="AN245" t="s">
        <v>113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C245" t="s">
        <v>113</v>
      </c>
      <c r="BE245" t="s">
        <v>113</v>
      </c>
      <c r="BF245" t="s">
        <v>113</v>
      </c>
      <c r="BG245" t="s">
        <v>111</v>
      </c>
      <c r="BH245" t="s">
        <v>113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111</v>
      </c>
      <c r="BV245" t="s">
        <v>111</v>
      </c>
      <c r="BW245" t="s">
        <v>113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</row>
    <row r="246" spans="1:100" x14ac:dyDescent="0.3">
      <c r="A246" t="s">
        <v>148</v>
      </c>
      <c r="B246">
        <v>160448</v>
      </c>
      <c r="C246" t="s">
        <v>1988</v>
      </c>
      <c r="D246" t="s">
        <v>101</v>
      </c>
      <c r="E246" t="s">
        <v>1989</v>
      </c>
      <c r="F246" t="s">
        <v>1990</v>
      </c>
      <c r="G246" t="s">
        <v>1991</v>
      </c>
      <c r="H246" t="s">
        <v>1992</v>
      </c>
      <c r="I246" t="s">
        <v>153</v>
      </c>
      <c r="J246" t="s">
        <v>154</v>
      </c>
      <c r="K246" t="s">
        <v>109</v>
      </c>
      <c r="L246" t="s">
        <v>1993</v>
      </c>
      <c r="M246" t="s">
        <v>1994</v>
      </c>
      <c r="N246" t="s">
        <v>1995</v>
      </c>
      <c r="U246" t="s">
        <v>110</v>
      </c>
      <c r="V246" s="1">
        <v>40996</v>
      </c>
      <c r="X246" s="1">
        <v>42423</v>
      </c>
      <c r="Y246" s="2">
        <v>41183</v>
      </c>
      <c r="Z246" t="s">
        <v>1996</v>
      </c>
      <c r="AA246" t="s">
        <v>113</v>
      </c>
      <c r="AB246" t="s">
        <v>113</v>
      </c>
      <c r="AD246" t="s">
        <v>113</v>
      </c>
      <c r="AF246" t="s">
        <v>111</v>
      </c>
      <c r="AG246" t="s">
        <v>113</v>
      </c>
      <c r="AH246" t="s">
        <v>113</v>
      </c>
      <c r="AI246" t="s">
        <v>177</v>
      </c>
      <c r="AK246" t="s">
        <v>115</v>
      </c>
      <c r="AL246" t="s">
        <v>126</v>
      </c>
      <c r="AM246" t="s">
        <v>109</v>
      </c>
      <c r="AN246" t="s">
        <v>113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C246" t="s">
        <v>113</v>
      </c>
      <c r="BE246" t="s">
        <v>113</v>
      </c>
      <c r="BF246" t="s">
        <v>113</v>
      </c>
      <c r="BG246" t="s">
        <v>113</v>
      </c>
      <c r="BH246" t="s">
        <v>113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111</v>
      </c>
      <c r="BV246" t="s">
        <v>111</v>
      </c>
      <c r="BW246" t="s">
        <v>113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</row>
    <row r="247" spans="1:100" x14ac:dyDescent="0.3">
      <c r="A247" t="s">
        <v>148</v>
      </c>
      <c r="B247">
        <v>160449</v>
      </c>
      <c r="C247" t="s">
        <v>1997</v>
      </c>
      <c r="D247" t="s">
        <v>101</v>
      </c>
      <c r="E247" t="s">
        <v>1998</v>
      </c>
      <c r="F247" t="s">
        <v>1999</v>
      </c>
      <c r="G247" t="s">
        <v>2000</v>
      </c>
      <c r="H247" t="s">
        <v>120</v>
      </c>
      <c r="I247" t="s">
        <v>201</v>
      </c>
      <c r="J247" t="s">
        <v>154</v>
      </c>
      <c r="K247" t="s">
        <v>109</v>
      </c>
      <c r="L247">
        <v>94301</v>
      </c>
      <c r="M247" t="s">
        <v>2001</v>
      </c>
      <c r="N247" t="s">
        <v>2002</v>
      </c>
      <c r="U247" t="s">
        <v>110</v>
      </c>
      <c r="V247" s="1">
        <v>40997</v>
      </c>
      <c r="X247" s="1">
        <v>42087</v>
      </c>
      <c r="Y247" s="2">
        <v>41183</v>
      </c>
      <c r="Z247" t="s">
        <v>2003</v>
      </c>
      <c r="AA247" t="s">
        <v>113</v>
      </c>
      <c r="AB247" t="s">
        <v>113</v>
      </c>
      <c r="AD247" t="s">
        <v>113</v>
      </c>
      <c r="AF247" t="s">
        <v>111</v>
      </c>
      <c r="AG247" t="s">
        <v>113</v>
      </c>
      <c r="AH247" t="s">
        <v>113</v>
      </c>
      <c r="AI247" t="s">
        <v>114</v>
      </c>
      <c r="AK247" t="s">
        <v>115</v>
      </c>
      <c r="AL247" t="s">
        <v>154</v>
      </c>
      <c r="AM247" t="s">
        <v>109</v>
      </c>
      <c r="AN247" t="s">
        <v>113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C247" t="s">
        <v>113</v>
      </c>
      <c r="BE247" t="s">
        <v>113</v>
      </c>
      <c r="BF247" t="s">
        <v>113</v>
      </c>
      <c r="BG247" t="s">
        <v>113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111</v>
      </c>
      <c r="BV247" t="s">
        <v>111</v>
      </c>
      <c r="BW247" t="s">
        <v>113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</row>
    <row r="248" spans="1:100" x14ac:dyDescent="0.3">
      <c r="A248" t="s">
        <v>226</v>
      </c>
      <c r="B248">
        <v>160458</v>
      </c>
      <c r="C248" t="s">
        <v>2004</v>
      </c>
      <c r="D248" t="s">
        <v>101</v>
      </c>
      <c r="E248" t="s">
        <v>2005</v>
      </c>
      <c r="F248" t="s">
        <v>2005</v>
      </c>
      <c r="G248" t="s">
        <v>2006</v>
      </c>
      <c r="H248" t="s">
        <v>2007</v>
      </c>
      <c r="I248" t="s">
        <v>2008</v>
      </c>
      <c r="K248" t="s">
        <v>2009</v>
      </c>
      <c r="L248" t="s">
        <v>2010</v>
      </c>
      <c r="M248">
        <v>31205708170</v>
      </c>
      <c r="N248">
        <v>31206701133</v>
      </c>
      <c r="U248" t="s">
        <v>110</v>
      </c>
      <c r="V248" s="1">
        <v>40981</v>
      </c>
      <c r="X248" s="1">
        <v>42094</v>
      </c>
      <c r="Y248" s="2">
        <v>41183</v>
      </c>
      <c r="Z248" t="s">
        <v>2011</v>
      </c>
      <c r="AA248" t="s">
        <v>113</v>
      </c>
      <c r="AB248" t="s">
        <v>113</v>
      </c>
      <c r="AD248" t="s">
        <v>113</v>
      </c>
      <c r="AF248" t="s">
        <v>113</v>
      </c>
      <c r="AG248" t="s">
        <v>111</v>
      </c>
      <c r="AH248" t="s">
        <v>113</v>
      </c>
      <c r="AI248" t="s">
        <v>114</v>
      </c>
      <c r="AK248" t="s">
        <v>115</v>
      </c>
      <c r="AM248" t="s">
        <v>2009</v>
      </c>
      <c r="AN248" t="s">
        <v>113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C248" t="s">
        <v>113</v>
      </c>
      <c r="BE248" t="s">
        <v>113</v>
      </c>
      <c r="BF248" t="s">
        <v>113</v>
      </c>
      <c r="BG248" t="s">
        <v>111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113</v>
      </c>
      <c r="BU248" t="s">
        <v>111</v>
      </c>
      <c r="BV248" t="s">
        <v>111</v>
      </c>
      <c r="BW248" t="s">
        <v>113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</row>
    <row r="249" spans="1:100" x14ac:dyDescent="0.3">
      <c r="A249" t="s">
        <v>148</v>
      </c>
      <c r="B249">
        <v>160469</v>
      </c>
      <c r="C249" t="s">
        <v>2012</v>
      </c>
      <c r="D249" t="s">
        <v>101</v>
      </c>
      <c r="E249" t="s">
        <v>2013</v>
      </c>
      <c r="F249" t="s">
        <v>2014</v>
      </c>
      <c r="G249" t="s">
        <v>2015</v>
      </c>
      <c r="I249" t="s">
        <v>201</v>
      </c>
      <c r="J249" t="s">
        <v>154</v>
      </c>
      <c r="K249" t="s">
        <v>109</v>
      </c>
      <c r="L249" t="s">
        <v>2016</v>
      </c>
      <c r="M249" t="s">
        <v>2017</v>
      </c>
      <c r="N249" t="s">
        <v>2018</v>
      </c>
      <c r="U249" t="s">
        <v>110</v>
      </c>
      <c r="V249" s="1">
        <v>40977</v>
      </c>
      <c r="X249" s="1">
        <v>42080</v>
      </c>
      <c r="Y249" s="2">
        <v>41183</v>
      </c>
      <c r="Z249" t="s">
        <v>2019</v>
      </c>
      <c r="AA249" t="s">
        <v>113</v>
      </c>
      <c r="AB249" t="s">
        <v>113</v>
      </c>
      <c r="AD249" t="s">
        <v>113</v>
      </c>
      <c r="AF249" t="s">
        <v>111</v>
      </c>
      <c r="AG249" t="s">
        <v>111</v>
      </c>
      <c r="AH249" t="s">
        <v>113</v>
      </c>
      <c r="AI249" t="s">
        <v>177</v>
      </c>
      <c r="AK249" t="s">
        <v>115</v>
      </c>
      <c r="AL249" t="s">
        <v>126</v>
      </c>
      <c r="AM249" t="s">
        <v>109</v>
      </c>
      <c r="AN249" t="s">
        <v>113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C249" t="s">
        <v>113</v>
      </c>
      <c r="BE249" t="s">
        <v>113</v>
      </c>
      <c r="BF249" t="s">
        <v>113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111</v>
      </c>
      <c r="BV249" t="s">
        <v>111</v>
      </c>
      <c r="BW249" t="s">
        <v>113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</row>
    <row r="250" spans="1:100" x14ac:dyDescent="0.3">
      <c r="A250" t="s">
        <v>99</v>
      </c>
      <c r="B250">
        <v>160470</v>
      </c>
      <c r="C250" t="s">
        <v>2020</v>
      </c>
      <c r="D250" t="s">
        <v>101</v>
      </c>
      <c r="E250" t="s">
        <v>2021</v>
      </c>
      <c r="F250" t="s">
        <v>2021</v>
      </c>
      <c r="G250" t="s">
        <v>2022</v>
      </c>
      <c r="H250" t="s">
        <v>2023</v>
      </c>
      <c r="I250" t="s">
        <v>2024</v>
      </c>
      <c r="J250" t="s">
        <v>108</v>
      </c>
      <c r="K250" t="s">
        <v>109</v>
      </c>
      <c r="L250">
        <v>2142</v>
      </c>
      <c r="M250" t="s">
        <v>2025</v>
      </c>
      <c r="N250" t="s">
        <v>2026</v>
      </c>
      <c r="U250" t="s">
        <v>110</v>
      </c>
      <c r="V250" s="1">
        <v>40998</v>
      </c>
      <c r="X250" s="1">
        <v>42318</v>
      </c>
      <c r="Y250" s="2">
        <v>41183</v>
      </c>
      <c r="Z250" t="s">
        <v>2027</v>
      </c>
      <c r="AA250" t="s">
        <v>113</v>
      </c>
      <c r="AB250" t="s">
        <v>113</v>
      </c>
      <c r="AD250" t="s">
        <v>113</v>
      </c>
      <c r="AF250" t="s">
        <v>113</v>
      </c>
      <c r="AG250" t="s">
        <v>113</v>
      </c>
      <c r="AH250" t="s">
        <v>111</v>
      </c>
      <c r="AI250" t="s">
        <v>177</v>
      </c>
      <c r="AK250" t="s">
        <v>115</v>
      </c>
      <c r="AL250" t="s">
        <v>126</v>
      </c>
      <c r="AM250" t="s">
        <v>109</v>
      </c>
      <c r="AN250" t="s">
        <v>113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C250" t="s">
        <v>113</v>
      </c>
      <c r="BE250" t="s">
        <v>113</v>
      </c>
      <c r="BF250" t="s">
        <v>113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111</v>
      </c>
      <c r="BV250" t="s">
        <v>111</v>
      </c>
      <c r="BW250" t="s">
        <v>113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</row>
    <row r="251" spans="1:100" x14ac:dyDescent="0.3">
      <c r="A251" t="s">
        <v>148</v>
      </c>
      <c r="B251">
        <v>160489</v>
      </c>
      <c r="C251" t="s">
        <v>2028</v>
      </c>
      <c r="D251" t="s">
        <v>101</v>
      </c>
      <c r="E251" t="s">
        <v>2029</v>
      </c>
      <c r="F251" t="s">
        <v>2030</v>
      </c>
      <c r="G251" t="s">
        <v>2031</v>
      </c>
      <c r="I251" t="s">
        <v>603</v>
      </c>
      <c r="J251" t="s">
        <v>154</v>
      </c>
      <c r="K251" t="s">
        <v>109</v>
      </c>
      <c r="L251">
        <v>94025</v>
      </c>
      <c r="M251" t="s">
        <v>2032</v>
      </c>
      <c r="N251" t="s">
        <v>2033</v>
      </c>
      <c r="U251" t="s">
        <v>110</v>
      </c>
      <c r="V251" s="1">
        <v>40998</v>
      </c>
      <c r="X251" s="1">
        <v>42094</v>
      </c>
      <c r="Y251" s="2">
        <v>41183</v>
      </c>
      <c r="Z251" t="s">
        <v>2034</v>
      </c>
      <c r="AA251" t="s">
        <v>113</v>
      </c>
      <c r="AB251" t="s">
        <v>113</v>
      </c>
      <c r="AD251" t="s">
        <v>113</v>
      </c>
      <c r="AF251" t="s">
        <v>111</v>
      </c>
      <c r="AG251" t="s">
        <v>113</v>
      </c>
      <c r="AH251" t="s">
        <v>113</v>
      </c>
      <c r="AI251" t="s">
        <v>177</v>
      </c>
      <c r="AK251" t="s">
        <v>115</v>
      </c>
      <c r="AL251" t="s">
        <v>126</v>
      </c>
      <c r="AM251" t="s">
        <v>109</v>
      </c>
      <c r="AN251" t="s">
        <v>113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C251" t="s">
        <v>113</v>
      </c>
      <c r="BE251" t="s">
        <v>113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111</v>
      </c>
      <c r="BV251" t="s">
        <v>111</v>
      </c>
      <c r="BW251" t="s">
        <v>113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</row>
    <row r="252" spans="1:100" x14ac:dyDescent="0.3">
      <c r="A252" t="s">
        <v>148</v>
      </c>
      <c r="B252">
        <v>160495</v>
      </c>
      <c r="C252" t="s">
        <v>2035</v>
      </c>
      <c r="D252" t="s">
        <v>101</v>
      </c>
      <c r="E252" t="s">
        <v>2036</v>
      </c>
      <c r="F252" t="s">
        <v>2036</v>
      </c>
      <c r="G252" t="s">
        <v>2037</v>
      </c>
      <c r="H252" t="s">
        <v>754</v>
      </c>
      <c r="I252" t="s">
        <v>1922</v>
      </c>
      <c r="J252" t="s">
        <v>1923</v>
      </c>
      <c r="K252" t="s">
        <v>109</v>
      </c>
      <c r="L252">
        <v>98104</v>
      </c>
      <c r="M252" t="s">
        <v>2038</v>
      </c>
      <c r="N252" t="s">
        <v>2039</v>
      </c>
      <c r="U252" t="s">
        <v>110</v>
      </c>
      <c r="V252" s="1">
        <v>40998</v>
      </c>
      <c r="X252" s="1">
        <v>42094</v>
      </c>
      <c r="Y252" s="2">
        <v>41183</v>
      </c>
      <c r="Z252" t="s">
        <v>2040</v>
      </c>
      <c r="AA252" t="s">
        <v>113</v>
      </c>
      <c r="AB252" t="s">
        <v>113</v>
      </c>
      <c r="AD252" t="s">
        <v>113</v>
      </c>
      <c r="AF252" t="s">
        <v>111</v>
      </c>
      <c r="AG252" t="s">
        <v>113</v>
      </c>
      <c r="AH252" t="s">
        <v>113</v>
      </c>
      <c r="AI252" t="s">
        <v>177</v>
      </c>
      <c r="AK252" t="s">
        <v>115</v>
      </c>
      <c r="AL252" t="s">
        <v>1923</v>
      </c>
      <c r="AM252" t="s">
        <v>109</v>
      </c>
      <c r="AN252" t="s">
        <v>113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C252" t="s">
        <v>113</v>
      </c>
      <c r="BE252" t="s">
        <v>113</v>
      </c>
      <c r="BF252" t="s">
        <v>113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111</v>
      </c>
      <c r="BV252" t="s">
        <v>111</v>
      </c>
      <c r="BW252" t="s">
        <v>113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</row>
    <row r="253" spans="1:100" x14ac:dyDescent="0.3">
      <c r="A253" t="s">
        <v>116</v>
      </c>
      <c r="B253">
        <v>160496</v>
      </c>
      <c r="C253" t="s">
        <v>2041</v>
      </c>
      <c r="D253" t="s">
        <v>101</v>
      </c>
      <c r="E253" t="s">
        <v>2042</v>
      </c>
      <c r="F253" t="s">
        <v>2042</v>
      </c>
      <c r="G253" t="s">
        <v>2043</v>
      </c>
      <c r="H253" t="s">
        <v>200</v>
      </c>
      <c r="I253" t="s">
        <v>121</v>
      </c>
      <c r="J253" t="s">
        <v>122</v>
      </c>
      <c r="K253" t="s">
        <v>109</v>
      </c>
      <c r="L253" t="s">
        <v>2044</v>
      </c>
      <c r="M253" t="s">
        <v>2045</v>
      </c>
      <c r="N253" t="s">
        <v>2046</v>
      </c>
      <c r="U253" t="s">
        <v>110</v>
      </c>
      <c r="V253" s="1">
        <v>41205</v>
      </c>
      <c r="X253" s="1">
        <v>42024</v>
      </c>
      <c r="Y253" s="2">
        <v>41183</v>
      </c>
      <c r="Z253" t="s">
        <v>2047</v>
      </c>
      <c r="AA253" t="s">
        <v>113</v>
      </c>
      <c r="AB253" t="s">
        <v>113</v>
      </c>
      <c r="AD253" t="s">
        <v>113</v>
      </c>
      <c r="AF253" t="s">
        <v>113</v>
      </c>
      <c r="AG253" t="s">
        <v>111</v>
      </c>
      <c r="AH253" t="s">
        <v>113</v>
      </c>
      <c r="AI253" t="s">
        <v>114</v>
      </c>
      <c r="AK253" t="s">
        <v>115</v>
      </c>
      <c r="AL253" t="s">
        <v>122</v>
      </c>
      <c r="AM253" t="s">
        <v>109</v>
      </c>
      <c r="AN253" t="s">
        <v>113</v>
      </c>
      <c r="AO253" t="s">
        <v>113</v>
      </c>
      <c r="AP253" t="s">
        <v>113</v>
      </c>
      <c r="AQ253" t="s">
        <v>113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C253" t="s">
        <v>113</v>
      </c>
      <c r="BE253" t="s">
        <v>113</v>
      </c>
      <c r="BF253" t="s">
        <v>113</v>
      </c>
      <c r="BG253" t="s">
        <v>111</v>
      </c>
      <c r="BH253" t="s">
        <v>113</v>
      </c>
      <c r="BI253" t="s">
        <v>113</v>
      </c>
      <c r="BJ253" t="s">
        <v>113</v>
      </c>
      <c r="BK253" t="s">
        <v>113</v>
      </c>
      <c r="BL253" t="s">
        <v>113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111</v>
      </c>
      <c r="BV253" t="s">
        <v>111</v>
      </c>
      <c r="BW253" t="s">
        <v>113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</row>
    <row r="254" spans="1:100" x14ac:dyDescent="0.3">
      <c r="A254" t="s">
        <v>136</v>
      </c>
      <c r="B254">
        <v>160502</v>
      </c>
      <c r="C254" t="s">
        <v>2048</v>
      </c>
      <c r="D254" t="s">
        <v>101</v>
      </c>
      <c r="E254" t="s">
        <v>2049</v>
      </c>
      <c r="F254" t="s">
        <v>2049</v>
      </c>
      <c r="G254" t="s">
        <v>2050</v>
      </c>
      <c r="H254" t="s">
        <v>2051</v>
      </c>
      <c r="I254" t="s">
        <v>2052</v>
      </c>
      <c r="J254" t="s">
        <v>142</v>
      </c>
      <c r="K254" t="s">
        <v>109</v>
      </c>
      <c r="L254">
        <v>19087</v>
      </c>
      <c r="M254" t="s">
        <v>2053</v>
      </c>
      <c r="N254" t="s">
        <v>2054</v>
      </c>
      <c r="U254" t="s">
        <v>110</v>
      </c>
      <c r="V254" s="1">
        <v>40997</v>
      </c>
      <c r="X254" s="1">
        <v>42094</v>
      </c>
      <c r="Y254" s="2">
        <v>41183</v>
      </c>
      <c r="Z254" t="s">
        <v>2055</v>
      </c>
      <c r="AA254" t="s">
        <v>113</v>
      </c>
      <c r="AB254" t="s">
        <v>113</v>
      </c>
      <c r="AD254" t="s">
        <v>113</v>
      </c>
      <c r="AF254" t="s">
        <v>113</v>
      </c>
      <c r="AG254" t="s">
        <v>111</v>
      </c>
      <c r="AH254" t="s">
        <v>113</v>
      </c>
      <c r="AI254" t="s">
        <v>147</v>
      </c>
      <c r="AK254" t="s">
        <v>115</v>
      </c>
      <c r="AL254" t="s">
        <v>126</v>
      </c>
      <c r="AM254" t="s">
        <v>109</v>
      </c>
      <c r="AN254" t="s">
        <v>113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C254" t="s">
        <v>113</v>
      </c>
      <c r="BE254" t="s">
        <v>113</v>
      </c>
      <c r="BF254" t="s">
        <v>113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111</v>
      </c>
      <c r="BV254" t="s">
        <v>111</v>
      </c>
      <c r="BW254" t="s">
        <v>113</v>
      </c>
      <c r="BX254" t="s">
        <v>111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111</v>
      </c>
      <c r="CE254" t="s">
        <v>113</v>
      </c>
      <c r="CF254" t="s">
        <v>111</v>
      </c>
      <c r="CG254" t="s">
        <v>111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</row>
    <row r="255" spans="1:100" x14ac:dyDescent="0.3">
      <c r="A255" t="s">
        <v>517</v>
      </c>
      <c r="B255">
        <v>160509</v>
      </c>
      <c r="C255" t="s">
        <v>2056</v>
      </c>
      <c r="D255" t="s">
        <v>101</v>
      </c>
      <c r="E255" t="s">
        <v>2057</v>
      </c>
      <c r="F255" t="s">
        <v>2057</v>
      </c>
      <c r="G255" t="s">
        <v>2058</v>
      </c>
      <c r="H255" t="s">
        <v>2059</v>
      </c>
      <c r="I255" t="s">
        <v>2060</v>
      </c>
      <c r="J255" t="s">
        <v>2061</v>
      </c>
      <c r="K255" t="s">
        <v>109</v>
      </c>
      <c r="L255">
        <v>37075</v>
      </c>
      <c r="M255" t="s">
        <v>2062</v>
      </c>
      <c r="N255" t="s">
        <v>2063</v>
      </c>
      <c r="U255" t="s">
        <v>110</v>
      </c>
      <c r="V255" s="1">
        <v>40987</v>
      </c>
      <c r="X255" s="1">
        <v>42097</v>
      </c>
      <c r="Y255" s="2">
        <v>41183</v>
      </c>
      <c r="Z255" t="s">
        <v>2064</v>
      </c>
      <c r="AA255" t="s">
        <v>113</v>
      </c>
      <c r="AB255" t="s">
        <v>113</v>
      </c>
      <c r="AD255" t="s">
        <v>113</v>
      </c>
      <c r="AF255" t="s">
        <v>113</v>
      </c>
      <c r="AG255" t="s">
        <v>111</v>
      </c>
      <c r="AH255" t="s">
        <v>113</v>
      </c>
      <c r="AI255" t="s">
        <v>177</v>
      </c>
      <c r="AK255" t="s">
        <v>115</v>
      </c>
      <c r="AL255" t="s">
        <v>126</v>
      </c>
      <c r="AM255" t="s">
        <v>109</v>
      </c>
      <c r="AN255" t="s">
        <v>113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C255" t="s">
        <v>113</v>
      </c>
      <c r="BE255" t="s">
        <v>113</v>
      </c>
      <c r="BF255" t="s">
        <v>113</v>
      </c>
      <c r="BG255" t="s">
        <v>113</v>
      </c>
      <c r="BH255" t="s">
        <v>113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113</v>
      </c>
      <c r="BV255" t="s">
        <v>111</v>
      </c>
      <c r="BW255" t="s">
        <v>113</v>
      </c>
      <c r="BX255" t="s">
        <v>113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</row>
    <row r="256" spans="1:100" x14ac:dyDescent="0.3">
      <c r="A256" t="s">
        <v>148</v>
      </c>
      <c r="B256">
        <v>160521</v>
      </c>
      <c r="C256" t="s">
        <v>2065</v>
      </c>
      <c r="D256" t="s">
        <v>101</v>
      </c>
      <c r="E256" t="s">
        <v>2066</v>
      </c>
      <c r="F256" t="s">
        <v>2067</v>
      </c>
      <c r="G256" t="s">
        <v>2068</v>
      </c>
      <c r="H256" t="s">
        <v>2069</v>
      </c>
      <c r="I256" t="s">
        <v>2070</v>
      </c>
      <c r="J256" t="s">
        <v>154</v>
      </c>
      <c r="K256" t="s">
        <v>109</v>
      </c>
      <c r="L256">
        <v>94401</v>
      </c>
      <c r="M256" t="s">
        <v>2071</v>
      </c>
      <c r="N256" t="s">
        <v>2072</v>
      </c>
      <c r="U256" t="s">
        <v>110</v>
      </c>
      <c r="V256" s="1">
        <v>40997</v>
      </c>
      <c r="X256" s="1">
        <v>42171</v>
      </c>
      <c r="Y256" s="2">
        <v>41183</v>
      </c>
      <c r="Z256" t="s">
        <v>2073</v>
      </c>
      <c r="AA256" t="s">
        <v>113</v>
      </c>
      <c r="AB256" t="s">
        <v>113</v>
      </c>
      <c r="AD256" t="s">
        <v>113</v>
      </c>
      <c r="AF256" t="s">
        <v>111</v>
      </c>
      <c r="AG256" t="s">
        <v>113</v>
      </c>
      <c r="AH256" t="s">
        <v>113</v>
      </c>
      <c r="AI256" t="s">
        <v>177</v>
      </c>
      <c r="AK256" t="s">
        <v>115</v>
      </c>
      <c r="AL256" t="s">
        <v>126</v>
      </c>
      <c r="AM256" t="s">
        <v>109</v>
      </c>
      <c r="AN256" t="s">
        <v>113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C256" t="s">
        <v>113</v>
      </c>
      <c r="BE256" t="s">
        <v>113</v>
      </c>
      <c r="BF256" t="s">
        <v>113</v>
      </c>
      <c r="BG256" t="s">
        <v>111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111</v>
      </c>
      <c r="BV256" t="s">
        <v>111</v>
      </c>
      <c r="BW256" t="s">
        <v>113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</row>
    <row r="257" spans="1:100" x14ac:dyDescent="0.3">
      <c r="A257" t="s">
        <v>226</v>
      </c>
      <c r="B257">
        <v>160522</v>
      </c>
      <c r="C257" t="s">
        <v>2074</v>
      </c>
      <c r="D257" t="s">
        <v>101</v>
      </c>
      <c r="E257" t="s">
        <v>2075</v>
      </c>
      <c r="F257" t="s">
        <v>2076</v>
      </c>
      <c r="G257" t="s">
        <v>2077</v>
      </c>
      <c r="I257" t="s">
        <v>2078</v>
      </c>
      <c r="K257" t="s">
        <v>2079</v>
      </c>
      <c r="L257" t="s">
        <v>2080</v>
      </c>
      <c r="M257">
        <v>35245123</v>
      </c>
      <c r="N257">
        <v>35245123201</v>
      </c>
      <c r="U257" t="s">
        <v>110</v>
      </c>
      <c r="V257" s="1">
        <v>40956</v>
      </c>
      <c r="X257" s="1">
        <v>42415</v>
      </c>
      <c r="Y257" s="2">
        <v>41183</v>
      </c>
      <c r="Z257" t="s">
        <v>2081</v>
      </c>
      <c r="AA257" t="s">
        <v>111</v>
      </c>
      <c r="AB257" t="s">
        <v>113</v>
      </c>
      <c r="AD257" t="s">
        <v>113</v>
      </c>
      <c r="AF257" t="s">
        <v>113</v>
      </c>
      <c r="AG257" t="s">
        <v>111</v>
      </c>
      <c r="AH257" t="s">
        <v>113</v>
      </c>
      <c r="AI257" t="s">
        <v>114</v>
      </c>
      <c r="AK257" t="s">
        <v>115</v>
      </c>
      <c r="AM257" t="s">
        <v>2079</v>
      </c>
      <c r="AN257" t="s">
        <v>113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C257" t="s">
        <v>113</v>
      </c>
      <c r="BE257" t="s">
        <v>113</v>
      </c>
      <c r="BF257" t="s">
        <v>113</v>
      </c>
      <c r="BG257" t="s">
        <v>113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113</v>
      </c>
      <c r="BV257" t="s">
        <v>111</v>
      </c>
      <c r="BW257" t="s">
        <v>113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</row>
    <row r="258" spans="1:100" x14ac:dyDescent="0.3">
      <c r="A258" t="s">
        <v>148</v>
      </c>
      <c r="B258">
        <v>160525</v>
      </c>
      <c r="C258" t="s">
        <v>2082</v>
      </c>
      <c r="D258" t="s">
        <v>101</v>
      </c>
      <c r="E258" t="s">
        <v>2083</v>
      </c>
      <c r="F258" t="s">
        <v>2083</v>
      </c>
      <c r="G258" t="s">
        <v>2084</v>
      </c>
      <c r="H258" t="s">
        <v>1429</v>
      </c>
      <c r="I258" t="s">
        <v>153</v>
      </c>
      <c r="J258" t="s">
        <v>154</v>
      </c>
      <c r="K258" t="s">
        <v>109</v>
      </c>
      <c r="L258">
        <v>94111</v>
      </c>
      <c r="M258" t="s">
        <v>2085</v>
      </c>
      <c r="N258" t="s">
        <v>2086</v>
      </c>
      <c r="U258" t="s">
        <v>110</v>
      </c>
      <c r="V258" s="1">
        <v>40998</v>
      </c>
      <c r="X258" s="1">
        <v>42355</v>
      </c>
      <c r="Y258" s="2">
        <v>41183</v>
      </c>
      <c r="Z258" t="s">
        <v>2087</v>
      </c>
      <c r="AA258" t="s">
        <v>113</v>
      </c>
      <c r="AB258" t="s">
        <v>113</v>
      </c>
      <c r="AD258" t="s">
        <v>113</v>
      </c>
      <c r="AF258" t="s">
        <v>111</v>
      </c>
      <c r="AG258" t="s">
        <v>113</v>
      </c>
      <c r="AH258" t="s">
        <v>113</v>
      </c>
      <c r="AI258" t="s">
        <v>177</v>
      </c>
      <c r="AK258" t="s">
        <v>115</v>
      </c>
      <c r="AL258" t="s">
        <v>154</v>
      </c>
      <c r="AM258" t="s">
        <v>109</v>
      </c>
      <c r="AN258" t="s">
        <v>113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C258" t="s">
        <v>113</v>
      </c>
      <c r="BE258" t="s">
        <v>113</v>
      </c>
      <c r="BF258" t="s">
        <v>113</v>
      </c>
      <c r="BG258" t="s">
        <v>113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111</v>
      </c>
      <c r="BV258" t="s">
        <v>111</v>
      </c>
      <c r="BW258" t="s">
        <v>113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</row>
    <row r="259" spans="1:100" x14ac:dyDescent="0.3">
      <c r="A259" t="s">
        <v>226</v>
      </c>
      <c r="B259">
        <v>160527</v>
      </c>
      <c r="C259" t="s">
        <v>2088</v>
      </c>
      <c r="D259" t="s">
        <v>101</v>
      </c>
      <c r="E259" t="s">
        <v>2089</v>
      </c>
      <c r="F259" t="s">
        <v>2090</v>
      </c>
      <c r="G259" t="s">
        <v>1691</v>
      </c>
      <c r="I259" t="s">
        <v>1692</v>
      </c>
      <c r="K259" t="s">
        <v>455</v>
      </c>
      <c r="L259" t="s">
        <v>1693</v>
      </c>
      <c r="M259" t="s">
        <v>2091</v>
      </c>
      <c r="N259" t="s">
        <v>2092</v>
      </c>
      <c r="O259" t="s">
        <v>2093</v>
      </c>
      <c r="Q259" t="s">
        <v>881</v>
      </c>
      <c r="S259" t="s">
        <v>480</v>
      </c>
      <c r="U259" t="s">
        <v>110</v>
      </c>
      <c r="V259" s="1">
        <v>41352</v>
      </c>
      <c r="X259" s="1">
        <v>42082</v>
      </c>
      <c r="Y259" s="2">
        <v>41183</v>
      </c>
      <c r="Z259" t="s">
        <v>2094</v>
      </c>
      <c r="AA259" t="s">
        <v>113</v>
      </c>
      <c r="AB259" t="s">
        <v>113</v>
      </c>
      <c r="AD259" t="s">
        <v>113</v>
      </c>
      <c r="AF259" t="s">
        <v>113</v>
      </c>
      <c r="AG259" t="s">
        <v>111</v>
      </c>
      <c r="AH259" t="s">
        <v>113</v>
      </c>
      <c r="AI259" t="s">
        <v>467</v>
      </c>
      <c r="AJ259" t="s">
        <v>2095</v>
      </c>
      <c r="AK259" t="s">
        <v>115</v>
      </c>
      <c r="AM259" t="s">
        <v>455</v>
      </c>
      <c r="AN259" t="s">
        <v>113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C259" t="s">
        <v>113</v>
      </c>
      <c r="BE259" t="s">
        <v>113</v>
      </c>
      <c r="BF259" t="s">
        <v>113</v>
      </c>
      <c r="BG259" t="s">
        <v>111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111</v>
      </c>
      <c r="BV259" t="s">
        <v>111</v>
      </c>
      <c r="BW259" t="s">
        <v>111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</row>
    <row r="260" spans="1:100" x14ac:dyDescent="0.3">
      <c r="A260" t="s">
        <v>254</v>
      </c>
      <c r="B260">
        <v>160528</v>
      </c>
      <c r="C260" t="s">
        <v>2096</v>
      </c>
      <c r="D260" t="s">
        <v>101</v>
      </c>
      <c r="E260" t="s">
        <v>2097</v>
      </c>
      <c r="F260" t="s">
        <v>2098</v>
      </c>
      <c r="G260" t="s">
        <v>2099</v>
      </c>
      <c r="H260" t="s">
        <v>322</v>
      </c>
      <c r="I260" t="s">
        <v>2100</v>
      </c>
      <c r="J260" t="s">
        <v>154</v>
      </c>
      <c r="K260" t="s">
        <v>109</v>
      </c>
      <c r="L260">
        <v>92660</v>
      </c>
      <c r="M260" t="s">
        <v>2101</v>
      </c>
      <c r="N260" t="s">
        <v>2102</v>
      </c>
      <c r="U260" t="s">
        <v>110</v>
      </c>
      <c r="V260" s="1">
        <v>40997</v>
      </c>
      <c r="X260" s="1">
        <v>42094</v>
      </c>
      <c r="Y260" s="2">
        <v>41183</v>
      </c>
      <c r="Z260" t="s">
        <v>2103</v>
      </c>
      <c r="AA260" t="s">
        <v>113</v>
      </c>
      <c r="AB260" t="s">
        <v>113</v>
      </c>
      <c r="AD260" t="s">
        <v>113</v>
      </c>
      <c r="AF260" t="s">
        <v>113</v>
      </c>
      <c r="AG260" t="s">
        <v>111</v>
      </c>
      <c r="AH260" t="s">
        <v>113</v>
      </c>
      <c r="AI260" t="s">
        <v>177</v>
      </c>
      <c r="AK260" t="s">
        <v>115</v>
      </c>
      <c r="AL260" t="s">
        <v>126</v>
      </c>
      <c r="AM260" t="s">
        <v>109</v>
      </c>
      <c r="AN260" t="s">
        <v>113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C260" t="s">
        <v>113</v>
      </c>
      <c r="BE260" t="s">
        <v>113</v>
      </c>
      <c r="BF260" t="s">
        <v>113</v>
      </c>
      <c r="BG260" t="s">
        <v>111</v>
      </c>
      <c r="BH260" t="s">
        <v>113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111</v>
      </c>
      <c r="BV260" t="s">
        <v>111</v>
      </c>
      <c r="BW260" t="s">
        <v>113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</row>
    <row r="261" spans="1:100" x14ac:dyDescent="0.3">
      <c r="A261" t="s">
        <v>226</v>
      </c>
      <c r="B261">
        <v>160550</v>
      </c>
      <c r="C261" t="s">
        <v>2104</v>
      </c>
      <c r="D261" t="s">
        <v>101</v>
      </c>
      <c r="E261" t="s">
        <v>2105</v>
      </c>
      <c r="F261" t="s">
        <v>2106</v>
      </c>
      <c r="G261" t="s">
        <v>2107</v>
      </c>
      <c r="I261" t="s">
        <v>337</v>
      </c>
      <c r="K261" t="s">
        <v>338</v>
      </c>
      <c r="L261" t="s">
        <v>2108</v>
      </c>
      <c r="M261" t="s">
        <v>2109</v>
      </c>
      <c r="N261" t="s">
        <v>2110</v>
      </c>
      <c r="U261" t="s">
        <v>110</v>
      </c>
      <c r="V261" s="1">
        <v>40962</v>
      </c>
      <c r="X261" s="1">
        <v>42423</v>
      </c>
      <c r="Y261" s="2">
        <v>41183</v>
      </c>
      <c r="Z261" t="s">
        <v>2111</v>
      </c>
      <c r="AA261" t="s">
        <v>111</v>
      </c>
      <c r="AB261" t="s">
        <v>113</v>
      </c>
      <c r="AD261" t="s">
        <v>113</v>
      </c>
      <c r="AE261" t="s">
        <v>2112</v>
      </c>
      <c r="AF261" t="s">
        <v>113</v>
      </c>
      <c r="AG261" t="s">
        <v>111</v>
      </c>
      <c r="AH261" t="s">
        <v>113</v>
      </c>
      <c r="AI261" t="s">
        <v>376</v>
      </c>
      <c r="AK261" t="s">
        <v>115</v>
      </c>
      <c r="AM261" t="s">
        <v>338</v>
      </c>
      <c r="AN261" t="s">
        <v>113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C261" t="s">
        <v>113</v>
      </c>
      <c r="BE261" t="s">
        <v>113</v>
      </c>
      <c r="BF261" t="s">
        <v>113</v>
      </c>
      <c r="BG261" t="s">
        <v>113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113</v>
      </c>
      <c r="BV261" t="s">
        <v>111</v>
      </c>
      <c r="BW261" t="s">
        <v>113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</row>
    <row r="262" spans="1:100" x14ac:dyDescent="0.3">
      <c r="A262" t="s">
        <v>226</v>
      </c>
      <c r="B262">
        <v>160551</v>
      </c>
      <c r="C262" t="s">
        <v>2113</v>
      </c>
      <c r="D262" t="s">
        <v>101</v>
      </c>
      <c r="E262" t="s">
        <v>2114</v>
      </c>
      <c r="F262" t="s">
        <v>2115</v>
      </c>
      <c r="G262" t="s">
        <v>2116</v>
      </c>
      <c r="I262" t="s">
        <v>337</v>
      </c>
      <c r="K262" t="s">
        <v>338</v>
      </c>
      <c r="L262" t="s">
        <v>2117</v>
      </c>
      <c r="M262" t="s">
        <v>2118</v>
      </c>
      <c r="N262" t="s">
        <v>2119</v>
      </c>
      <c r="U262" t="s">
        <v>110</v>
      </c>
      <c r="V262" s="1">
        <v>40997</v>
      </c>
      <c r="X262" s="1">
        <v>42068</v>
      </c>
      <c r="Y262" s="2">
        <v>41183</v>
      </c>
      <c r="Z262" t="s">
        <v>2120</v>
      </c>
      <c r="AA262" t="s">
        <v>111</v>
      </c>
      <c r="AB262" t="s">
        <v>113</v>
      </c>
      <c r="AD262" t="s">
        <v>113</v>
      </c>
      <c r="AE262" t="s">
        <v>2121</v>
      </c>
      <c r="AF262" t="s">
        <v>113</v>
      </c>
      <c r="AG262" t="s">
        <v>111</v>
      </c>
      <c r="AH262" t="s">
        <v>113</v>
      </c>
      <c r="AI262" t="s">
        <v>376</v>
      </c>
      <c r="AK262" t="s">
        <v>377</v>
      </c>
      <c r="AM262" t="s">
        <v>338</v>
      </c>
      <c r="AN262" t="s">
        <v>113</v>
      </c>
      <c r="AO262" t="s">
        <v>113</v>
      </c>
      <c r="AP262" t="s">
        <v>111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C262" t="s">
        <v>113</v>
      </c>
      <c r="BE262" t="s">
        <v>113</v>
      </c>
      <c r="BF262" t="s">
        <v>113</v>
      </c>
      <c r="BG262" t="s">
        <v>113</v>
      </c>
      <c r="BH262" t="s">
        <v>113</v>
      </c>
      <c r="BI262" t="s">
        <v>113</v>
      </c>
      <c r="BJ262" t="s">
        <v>113</v>
      </c>
      <c r="BK262" t="s">
        <v>111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111</v>
      </c>
      <c r="BV262" t="s">
        <v>111</v>
      </c>
      <c r="BW262" t="s">
        <v>113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</row>
    <row r="263" spans="1:100" x14ac:dyDescent="0.3">
      <c r="A263" t="s">
        <v>116</v>
      </c>
      <c r="B263">
        <v>160554</v>
      </c>
      <c r="C263" t="s">
        <v>2122</v>
      </c>
      <c r="D263" t="s">
        <v>101</v>
      </c>
      <c r="E263" t="s">
        <v>2123</v>
      </c>
      <c r="F263" t="s">
        <v>2124</v>
      </c>
      <c r="G263" t="s">
        <v>2125</v>
      </c>
      <c r="H263" t="s">
        <v>2126</v>
      </c>
      <c r="I263" t="s">
        <v>121</v>
      </c>
      <c r="J263" t="s">
        <v>122</v>
      </c>
      <c r="K263" t="s">
        <v>109</v>
      </c>
      <c r="L263">
        <v>10110</v>
      </c>
      <c r="M263" t="s">
        <v>2127</v>
      </c>
      <c r="N263" t="s">
        <v>2128</v>
      </c>
      <c r="U263" t="s">
        <v>110</v>
      </c>
      <c r="V263" s="1">
        <v>40948</v>
      </c>
      <c r="X263" s="1">
        <v>42423</v>
      </c>
      <c r="Y263" s="2">
        <v>41183</v>
      </c>
      <c r="Z263" t="s">
        <v>2129</v>
      </c>
      <c r="AA263" t="s">
        <v>113</v>
      </c>
      <c r="AB263" t="s">
        <v>113</v>
      </c>
      <c r="AD263" t="s">
        <v>113</v>
      </c>
      <c r="AF263" t="s">
        <v>113</v>
      </c>
      <c r="AG263" t="s">
        <v>111</v>
      </c>
      <c r="AH263" t="s">
        <v>113</v>
      </c>
      <c r="AI263" t="s">
        <v>177</v>
      </c>
      <c r="AK263" t="s">
        <v>115</v>
      </c>
      <c r="AL263" t="s">
        <v>126</v>
      </c>
      <c r="AM263" t="s">
        <v>109</v>
      </c>
      <c r="AN263" t="s">
        <v>113</v>
      </c>
      <c r="AO263" t="s">
        <v>113</v>
      </c>
      <c r="AP263" t="s">
        <v>113</v>
      </c>
      <c r="AQ263" t="s">
        <v>113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C263" t="s">
        <v>111</v>
      </c>
      <c r="BD263" t="s">
        <v>113</v>
      </c>
      <c r="BE263" t="s">
        <v>113</v>
      </c>
      <c r="BF263" t="s">
        <v>113</v>
      </c>
      <c r="BG263" t="s">
        <v>113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111</v>
      </c>
      <c r="BV263" t="s">
        <v>111</v>
      </c>
      <c r="BW263" t="s">
        <v>113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</row>
    <row r="264" spans="1:100" x14ac:dyDescent="0.3">
      <c r="A264" t="s">
        <v>148</v>
      </c>
      <c r="B264">
        <v>160560</v>
      </c>
      <c r="C264" t="s">
        <v>2130</v>
      </c>
      <c r="D264" t="s">
        <v>101</v>
      </c>
      <c r="E264" t="s">
        <v>2131</v>
      </c>
      <c r="F264" t="s">
        <v>2131</v>
      </c>
      <c r="G264" t="s">
        <v>2132</v>
      </c>
      <c r="I264" t="s">
        <v>2133</v>
      </c>
      <c r="J264" t="s">
        <v>154</v>
      </c>
      <c r="K264" t="s">
        <v>109</v>
      </c>
      <c r="L264">
        <v>94526</v>
      </c>
      <c r="M264" t="s">
        <v>2134</v>
      </c>
      <c r="N264" t="s">
        <v>2135</v>
      </c>
      <c r="U264" t="s">
        <v>110</v>
      </c>
      <c r="V264" s="1">
        <v>40998</v>
      </c>
      <c r="X264" s="1">
        <v>42107</v>
      </c>
      <c r="Y264" s="2">
        <v>41183</v>
      </c>
      <c r="Z264" t="s">
        <v>2136</v>
      </c>
      <c r="AA264" t="s">
        <v>113</v>
      </c>
      <c r="AB264" t="s">
        <v>113</v>
      </c>
      <c r="AD264" t="s">
        <v>113</v>
      </c>
      <c r="AF264" t="s">
        <v>111</v>
      </c>
      <c r="AG264" t="s">
        <v>113</v>
      </c>
      <c r="AH264" t="s">
        <v>113</v>
      </c>
      <c r="AI264" t="s">
        <v>177</v>
      </c>
      <c r="AK264" t="s">
        <v>115</v>
      </c>
      <c r="AL264" t="s">
        <v>126</v>
      </c>
      <c r="AM264" t="s">
        <v>109</v>
      </c>
      <c r="AN264" t="s">
        <v>113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C264" t="s">
        <v>113</v>
      </c>
      <c r="BE264" t="s">
        <v>113</v>
      </c>
      <c r="BF264" t="s">
        <v>113</v>
      </c>
      <c r="BG264" t="s">
        <v>111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111</v>
      </c>
      <c r="BV264" t="s">
        <v>111</v>
      </c>
      <c r="BW264" t="s">
        <v>113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</row>
    <row r="265" spans="1:100" x14ac:dyDescent="0.3">
      <c r="A265" t="s">
        <v>148</v>
      </c>
      <c r="B265">
        <v>160567</v>
      </c>
      <c r="C265" t="s">
        <v>2137</v>
      </c>
      <c r="D265" t="s">
        <v>101</v>
      </c>
      <c r="E265" t="s">
        <v>2138</v>
      </c>
      <c r="F265" t="s">
        <v>2139</v>
      </c>
      <c r="G265" t="s">
        <v>2140</v>
      </c>
      <c r="I265" t="s">
        <v>603</v>
      </c>
      <c r="J265" t="s">
        <v>154</v>
      </c>
      <c r="K265" t="s">
        <v>109</v>
      </c>
      <c r="L265">
        <v>94025</v>
      </c>
      <c r="M265" t="s">
        <v>2141</v>
      </c>
      <c r="N265" t="s">
        <v>2142</v>
      </c>
      <c r="U265" t="s">
        <v>110</v>
      </c>
      <c r="V265" s="1">
        <v>40998</v>
      </c>
      <c r="X265" s="1">
        <v>42311</v>
      </c>
      <c r="Y265" s="2">
        <v>41183</v>
      </c>
      <c r="Z265" t="s">
        <v>2143</v>
      </c>
      <c r="AA265" t="s">
        <v>113</v>
      </c>
      <c r="AB265" t="s">
        <v>113</v>
      </c>
      <c r="AD265" t="s">
        <v>113</v>
      </c>
      <c r="AF265" t="s">
        <v>113</v>
      </c>
      <c r="AG265" t="s">
        <v>111</v>
      </c>
      <c r="AH265" t="s">
        <v>113</v>
      </c>
      <c r="AI265" t="s">
        <v>177</v>
      </c>
      <c r="AK265" t="s">
        <v>115</v>
      </c>
      <c r="AL265" t="s">
        <v>126</v>
      </c>
      <c r="AM265" t="s">
        <v>109</v>
      </c>
      <c r="AN265" t="s">
        <v>113</v>
      </c>
      <c r="AO265" t="s">
        <v>113</v>
      </c>
      <c r="AP265" t="s">
        <v>113</v>
      </c>
      <c r="AQ265" t="s">
        <v>113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C265" t="s">
        <v>113</v>
      </c>
      <c r="BE265" t="s">
        <v>113</v>
      </c>
      <c r="BF265" t="s">
        <v>113</v>
      </c>
      <c r="BG265" t="s">
        <v>113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111</v>
      </c>
      <c r="BV265" t="s">
        <v>111</v>
      </c>
      <c r="BW265" t="s">
        <v>113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</row>
    <row r="266" spans="1:100" x14ac:dyDescent="0.3">
      <c r="A266" t="s">
        <v>148</v>
      </c>
      <c r="B266">
        <v>160568</v>
      </c>
      <c r="C266" t="s">
        <v>2144</v>
      </c>
      <c r="D266" t="s">
        <v>101</v>
      </c>
      <c r="E266" t="s">
        <v>2145</v>
      </c>
      <c r="F266" t="s">
        <v>2145</v>
      </c>
      <c r="G266" t="s">
        <v>635</v>
      </c>
      <c r="H266" t="s">
        <v>2146</v>
      </c>
      <c r="I266" t="s">
        <v>153</v>
      </c>
      <c r="J266" t="s">
        <v>154</v>
      </c>
      <c r="K266" t="s">
        <v>109</v>
      </c>
      <c r="L266">
        <v>94111</v>
      </c>
      <c r="M266" t="s">
        <v>2147</v>
      </c>
      <c r="N266" t="s">
        <v>2148</v>
      </c>
      <c r="U266" t="s">
        <v>110</v>
      </c>
      <c r="V266" s="1">
        <v>40997</v>
      </c>
      <c r="X266" s="1">
        <v>42094</v>
      </c>
      <c r="Y266" s="2">
        <v>41183</v>
      </c>
      <c r="Z266" t="s">
        <v>2149</v>
      </c>
      <c r="AA266" t="s">
        <v>113</v>
      </c>
      <c r="AB266" t="s">
        <v>113</v>
      </c>
      <c r="AD266" t="s">
        <v>113</v>
      </c>
      <c r="AF266" t="s">
        <v>111</v>
      </c>
      <c r="AG266" t="s">
        <v>113</v>
      </c>
      <c r="AH266" t="s">
        <v>113</v>
      </c>
      <c r="AI266" t="s">
        <v>177</v>
      </c>
      <c r="AK266" t="s">
        <v>115</v>
      </c>
      <c r="AL266" t="s">
        <v>126</v>
      </c>
      <c r="AM266" t="s">
        <v>109</v>
      </c>
      <c r="AN266" t="s">
        <v>113</v>
      </c>
      <c r="AO266" t="s">
        <v>113</v>
      </c>
      <c r="AP266" t="s">
        <v>113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C266" t="s">
        <v>113</v>
      </c>
      <c r="BE266" t="s">
        <v>113</v>
      </c>
      <c r="BF266" t="s">
        <v>113</v>
      </c>
      <c r="BG266" t="s">
        <v>111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111</v>
      </c>
      <c r="BV266" t="s">
        <v>111</v>
      </c>
      <c r="BW266" t="s">
        <v>113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</row>
    <row r="267" spans="1:100" x14ac:dyDescent="0.3">
      <c r="A267" t="s">
        <v>226</v>
      </c>
      <c r="B267">
        <v>160570</v>
      </c>
      <c r="C267" t="s">
        <v>2150</v>
      </c>
      <c r="D267" t="s">
        <v>101</v>
      </c>
      <c r="E267" t="s">
        <v>2151</v>
      </c>
      <c r="F267" t="s">
        <v>2152</v>
      </c>
      <c r="G267" t="s">
        <v>2153</v>
      </c>
      <c r="H267" t="s">
        <v>2154</v>
      </c>
      <c r="I267" t="s">
        <v>2155</v>
      </c>
      <c r="K267" t="s">
        <v>2156</v>
      </c>
      <c r="L267" t="s">
        <v>2157</v>
      </c>
      <c r="M267">
        <v>37793251057</v>
      </c>
      <c r="N267">
        <v>37793251058</v>
      </c>
      <c r="U267" t="s">
        <v>110</v>
      </c>
      <c r="V267" s="1">
        <v>40990</v>
      </c>
      <c r="X267" s="1">
        <v>42405</v>
      </c>
      <c r="Y267" s="2">
        <v>41183</v>
      </c>
      <c r="Z267" t="s">
        <v>2158</v>
      </c>
      <c r="AA267" t="s">
        <v>111</v>
      </c>
      <c r="AB267" t="s">
        <v>113</v>
      </c>
      <c r="AD267" t="s">
        <v>113</v>
      </c>
      <c r="AF267" t="s">
        <v>113</v>
      </c>
      <c r="AG267" t="s">
        <v>111</v>
      </c>
      <c r="AH267" t="s">
        <v>113</v>
      </c>
      <c r="AI267" t="s">
        <v>177</v>
      </c>
      <c r="AK267" t="s">
        <v>115</v>
      </c>
      <c r="AM267" t="s">
        <v>2156</v>
      </c>
      <c r="AN267" t="s">
        <v>113</v>
      </c>
      <c r="AO267" t="s">
        <v>113</v>
      </c>
      <c r="AP267" t="s">
        <v>111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C267" t="s">
        <v>113</v>
      </c>
      <c r="BE267" t="s">
        <v>113</v>
      </c>
      <c r="BF267" t="s">
        <v>113</v>
      </c>
      <c r="BG267" t="s">
        <v>113</v>
      </c>
      <c r="BH267" t="s">
        <v>113</v>
      </c>
      <c r="BI267" t="s">
        <v>113</v>
      </c>
      <c r="BJ267" t="s">
        <v>113</v>
      </c>
      <c r="BK267" t="s">
        <v>111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111</v>
      </c>
      <c r="BV267" t="s">
        <v>111</v>
      </c>
      <c r="BW267" t="s">
        <v>113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</row>
    <row r="268" spans="1:100" x14ac:dyDescent="0.3">
      <c r="A268" t="s">
        <v>226</v>
      </c>
      <c r="B268">
        <v>160573</v>
      </c>
      <c r="C268" t="s">
        <v>2159</v>
      </c>
      <c r="D268" t="s">
        <v>101</v>
      </c>
      <c r="E268" t="s">
        <v>2160</v>
      </c>
      <c r="F268" t="s">
        <v>2160</v>
      </c>
      <c r="G268" t="s">
        <v>2161</v>
      </c>
      <c r="I268" t="s">
        <v>337</v>
      </c>
      <c r="K268" t="s">
        <v>338</v>
      </c>
      <c r="L268" t="s">
        <v>2162</v>
      </c>
      <c r="M268" t="s">
        <v>2163</v>
      </c>
      <c r="N268" t="s">
        <v>2164</v>
      </c>
      <c r="U268" t="s">
        <v>110</v>
      </c>
      <c r="V268" s="1">
        <v>40998</v>
      </c>
      <c r="X268" s="1">
        <v>42094</v>
      </c>
      <c r="Y268" s="2">
        <v>41183</v>
      </c>
      <c r="Z268" t="s">
        <v>2165</v>
      </c>
      <c r="AA268" t="s">
        <v>111</v>
      </c>
      <c r="AB268" t="s">
        <v>113</v>
      </c>
      <c r="AD268" t="s">
        <v>113</v>
      </c>
      <c r="AF268" t="s">
        <v>113</v>
      </c>
      <c r="AG268" t="s">
        <v>111</v>
      </c>
      <c r="AH268" t="s">
        <v>113</v>
      </c>
      <c r="AI268" t="s">
        <v>376</v>
      </c>
      <c r="AK268" t="s">
        <v>115</v>
      </c>
      <c r="AM268" t="s">
        <v>338</v>
      </c>
      <c r="AN268" t="s">
        <v>113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C268" t="s">
        <v>111</v>
      </c>
      <c r="BD268" t="s">
        <v>113</v>
      </c>
      <c r="BE268" t="s">
        <v>113</v>
      </c>
      <c r="BF268" t="s">
        <v>113</v>
      </c>
      <c r="BG268" t="s">
        <v>111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111</v>
      </c>
      <c r="BV268" t="s">
        <v>111</v>
      </c>
      <c r="BW268" t="s">
        <v>113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</row>
    <row r="269" spans="1:100" x14ac:dyDescent="0.3">
      <c r="A269" t="s">
        <v>148</v>
      </c>
      <c r="B269">
        <v>160577</v>
      </c>
      <c r="C269" t="s">
        <v>2166</v>
      </c>
      <c r="D269" t="s">
        <v>101</v>
      </c>
      <c r="E269" t="s">
        <v>2167</v>
      </c>
      <c r="F269" t="s">
        <v>2167</v>
      </c>
      <c r="G269" t="s">
        <v>2168</v>
      </c>
      <c r="H269" t="s">
        <v>2169</v>
      </c>
      <c r="I269" t="s">
        <v>2170</v>
      </c>
      <c r="J269" t="s">
        <v>154</v>
      </c>
      <c r="K269" t="s">
        <v>109</v>
      </c>
      <c r="L269">
        <v>95008</v>
      </c>
      <c r="M269" t="s">
        <v>2171</v>
      </c>
      <c r="U269" t="s">
        <v>110</v>
      </c>
      <c r="V269" s="1">
        <v>40996</v>
      </c>
      <c r="X269" s="1">
        <v>42061</v>
      </c>
      <c r="Y269" s="2">
        <v>41183</v>
      </c>
      <c r="Z269" t="s">
        <v>2172</v>
      </c>
      <c r="AA269" t="s">
        <v>113</v>
      </c>
      <c r="AB269" t="s">
        <v>113</v>
      </c>
      <c r="AD269" t="s">
        <v>113</v>
      </c>
      <c r="AF269" t="s">
        <v>111</v>
      </c>
      <c r="AG269" t="s">
        <v>113</v>
      </c>
      <c r="AH269" t="s">
        <v>113</v>
      </c>
      <c r="AI269" t="s">
        <v>177</v>
      </c>
      <c r="AK269" t="s">
        <v>115</v>
      </c>
      <c r="AL269" t="s">
        <v>126</v>
      </c>
      <c r="AM269" t="s">
        <v>109</v>
      </c>
      <c r="AN269" t="s">
        <v>113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C269" t="s">
        <v>113</v>
      </c>
      <c r="BE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111</v>
      </c>
      <c r="BV269" t="s">
        <v>111</v>
      </c>
      <c r="BW269" t="s">
        <v>113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</row>
    <row r="270" spans="1:100" x14ac:dyDescent="0.3">
      <c r="A270" t="s">
        <v>148</v>
      </c>
      <c r="B270">
        <v>160582</v>
      </c>
      <c r="C270" t="s">
        <v>2173</v>
      </c>
      <c r="D270" t="s">
        <v>101</v>
      </c>
      <c r="E270" t="s">
        <v>2174</v>
      </c>
      <c r="F270" t="s">
        <v>2174</v>
      </c>
      <c r="G270" t="s">
        <v>2175</v>
      </c>
      <c r="I270" t="s">
        <v>201</v>
      </c>
      <c r="J270" t="s">
        <v>154</v>
      </c>
      <c r="K270" t="s">
        <v>109</v>
      </c>
      <c r="L270">
        <v>94301</v>
      </c>
      <c r="M270" t="s">
        <v>2176</v>
      </c>
      <c r="N270" t="s">
        <v>2177</v>
      </c>
      <c r="U270" t="s">
        <v>110</v>
      </c>
      <c r="V270" s="1">
        <v>40997</v>
      </c>
      <c r="X270" s="1">
        <v>42086</v>
      </c>
      <c r="Y270" s="2">
        <v>41183</v>
      </c>
      <c r="Z270" t="s">
        <v>2178</v>
      </c>
      <c r="AA270" t="s">
        <v>113</v>
      </c>
      <c r="AB270" t="s">
        <v>113</v>
      </c>
      <c r="AD270" t="s">
        <v>113</v>
      </c>
      <c r="AF270" t="s">
        <v>111</v>
      </c>
      <c r="AG270" t="s">
        <v>113</v>
      </c>
      <c r="AH270" t="s">
        <v>113</v>
      </c>
      <c r="AI270" t="s">
        <v>177</v>
      </c>
      <c r="AK270" t="s">
        <v>115</v>
      </c>
      <c r="AL270" t="s">
        <v>126</v>
      </c>
      <c r="AM270" t="s">
        <v>109</v>
      </c>
      <c r="AN270" t="s">
        <v>113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C270" t="s">
        <v>113</v>
      </c>
      <c r="BE270" t="s">
        <v>113</v>
      </c>
      <c r="BF270" t="s">
        <v>113</v>
      </c>
      <c r="BG270" t="s">
        <v>111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111</v>
      </c>
      <c r="BV270" t="s">
        <v>111</v>
      </c>
      <c r="BW270" t="s">
        <v>113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</row>
    <row r="271" spans="1:100" x14ac:dyDescent="0.3">
      <c r="A271" t="s">
        <v>148</v>
      </c>
      <c r="B271">
        <v>160586</v>
      </c>
      <c r="C271" t="s">
        <v>2179</v>
      </c>
      <c r="D271" t="s">
        <v>101</v>
      </c>
      <c r="E271" t="s">
        <v>2180</v>
      </c>
      <c r="F271" t="s">
        <v>2181</v>
      </c>
      <c r="G271" t="s">
        <v>2182</v>
      </c>
      <c r="I271" t="s">
        <v>603</v>
      </c>
      <c r="J271" t="s">
        <v>154</v>
      </c>
      <c r="K271" t="s">
        <v>109</v>
      </c>
      <c r="L271">
        <v>94025</v>
      </c>
      <c r="M271" t="s">
        <v>2183</v>
      </c>
      <c r="N271" t="s">
        <v>2184</v>
      </c>
      <c r="U271" t="s">
        <v>110</v>
      </c>
      <c r="V271" s="1">
        <v>40998</v>
      </c>
      <c r="X271" s="1">
        <v>42089</v>
      </c>
      <c r="Y271" s="2">
        <v>41183</v>
      </c>
      <c r="Z271" t="s">
        <v>2185</v>
      </c>
      <c r="AA271" t="s">
        <v>113</v>
      </c>
      <c r="AB271" t="s">
        <v>113</v>
      </c>
      <c r="AD271" t="s">
        <v>111</v>
      </c>
      <c r="AF271" t="s">
        <v>111</v>
      </c>
      <c r="AG271" t="s">
        <v>113</v>
      </c>
      <c r="AH271" t="s">
        <v>113</v>
      </c>
      <c r="AI271" t="s">
        <v>177</v>
      </c>
      <c r="AK271" t="s">
        <v>115</v>
      </c>
      <c r="AL271" t="s">
        <v>126</v>
      </c>
      <c r="AM271" t="s">
        <v>109</v>
      </c>
      <c r="AN271" t="s">
        <v>113</v>
      </c>
      <c r="AO271" t="s">
        <v>113</v>
      </c>
      <c r="AP271" t="s">
        <v>113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C271" t="s">
        <v>113</v>
      </c>
      <c r="BE271" t="s">
        <v>113</v>
      </c>
      <c r="BF271" t="s">
        <v>113</v>
      </c>
      <c r="BG271" t="s">
        <v>113</v>
      </c>
      <c r="BH271" t="s">
        <v>113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111</v>
      </c>
      <c r="BV271" t="s">
        <v>111</v>
      </c>
      <c r="BW271" t="s">
        <v>113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</row>
    <row r="272" spans="1:100" x14ac:dyDescent="0.3">
      <c r="A272" t="s">
        <v>116</v>
      </c>
      <c r="B272">
        <v>160587</v>
      </c>
      <c r="C272" t="s">
        <v>2186</v>
      </c>
      <c r="D272" t="s">
        <v>101</v>
      </c>
      <c r="E272" t="s">
        <v>2187</v>
      </c>
      <c r="F272" t="s">
        <v>2187</v>
      </c>
      <c r="G272" t="s">
        <v>2188</v>
      </c>
      <c r="H272" t="s">
        <v>2189</v>
      </c>
      <c r="I272" t="s">
        <v>121</v>
      </c>
      <c r="J272" t="s">
        <v>122</v>
      </c>
      <c r="K272" t="s">
        <v>109</v>
      </c>
      <c r="L272" t="s">
        <v>2190</v>
      </c>
      <c r="M272" t="s">
        <v>2191</v>
      </c>
      <c r="N272" t="s">
        <v>2192</v>
      </c>
      <c r="U272" t="s">
        <v>110</v>
      </c>
      <c r="V272" s="1">
        <v>40998</v>
      </c>
      <c r="X272" s="1">
        <v>42093</v>
      </c>
      <c r="Y272" s="2">
        <v>41183</v>
      </c>
      <c r="Z272" t="s">
        <v>2193</v>
      </c>
      <c r="AA272" t="s">
        <v>113</v>
      </c>
      <c r="AB272" t="s">
        <v>113</v>
      </c>
      <c r="AD272" t="s">
        <v>113</v>
      </c>
      <c r="AF272" t="s">
        <v>113</v>
      </c>
      <c r="AG272" t="s">
        <v>111</v>
      </c>
      <c r="AH272" t="s">
        <v>113</v>
      </c>
      <c r="AI272" t="s">
        <v>114</v>
      </c>
      <c r="AK272" t="s">
        <v>115</v>
      </c>
      <c r="AL272" t="s">
        <v>126</v>
      </c>
      <c r="AM272" t="s">
        <v>109</v>
      </c>
      <c r="AN272" t="s">
        <v>113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C272" t="s">
        <v>113</v>
      </c>
      <c r="BE272" t="s">
        <v>113</v>
      </c>
      <c r="BF272" t="s">
        <v>113</v>
      </c>
      <c r="BG272" t="s">
        <v>111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111</v>
      </c>
      <c r="BV272" t="s">
        <v>111</v>
      </c>
      <c r="BW272" t="s">
        <v>113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</row>
    <row r="273" spans="1:100" x14ac:dyDescent="0.3">
      <c r="A273" t="s">
        <v>226</v>
      </c>
      <c r="B273">
        <v>160588</v>
      </c>
      <c r="C273" t="s">
        <v>2194</v>
      </c>
      <c r="D273" t="s">
        <v>101</v>
      </c>
      <c r="E273" t="s">
        <v>2195</v>
      </c>
      <c r="F273" t="s">
        <v>2195</v>
      </c>
      <c r="G273" t="s">
        <v>1957</v>
      </c>
      <c r="H273" t="s">
        <v>1691</v>
      </c>
      <c r="I273" t="s">
        <v>460</v>
      </c>
      <c r="K273" t="s">
        <v>455</v>
      </c>
      <c r="L273" t="s">
        <v>1693</v>
      </c>
      <c r="M273" t="s">
        <v>1694</v>
      </c>
      <c r="N273" t="s">
        <v>1695</v>
      </c>
      <c r="O273" t="s">
        <v>2196</v>
      </c>
      <c r="P273" t="s">
        <v>1382</v>
      </c>
      <c r="Q273" t="s">
        <v>479</v>
      </c>
      <c r="S273" t="s">
        <v>1699</v>
      </c>
      <c r="U273" t="s">
        <v>110</v>
      </c>
      <c r="V273" s="1">
        <v>40997</v>
      </c>
      <c r="X273" s="1">
        <v>42089</v>
      </c>
      <c r="Y273" s="2">
        <v>41183</v>
      </c>
      <c r="Z273" t="s">
        <v>2197</v>
      </c>
      <c r="AA273" t="s">
        <v>113</v>
      </c>
      <c r="AB273" t="s">
        <v>113</v>
      </c>
      <c r="AD273" t="s">
        <v>113</v>
      </c>
      <c r="AF273" t="s">
        <v>113</v>
      </c>
      <c r="AG273" t="s">
        <v>111</v>
      </c>
      <c r="AH273" t="s">
        <v>113</v>
      </c>
      <c r="AI273" t="s">
        <v>114</v>
      </c>
      <c r="AK273" t="s">
        <v>115</v>
      </c>
      <c r="AM273" t="s">
        <v>455</v>
      </c>
      <c r="AN273" t="s">
        <v>113</v>
      </c>
      <c r="AO273" t="s">
        <v>113</v>
      </c>
      <c r="AP273" t="s">
        <v>113</v>
      </c>
      <c r="AQ273" t="s">
        <v>113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C273" t="s">
        <v>113</v>
      </c>
      <c r="BE273" t="s">
        <v>113</v>
      </c>
      <c r="BF273" t="s">
        <v>113</v>
      </c>
      <c r="BG273" t="s">
        <v>111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111</v>
      </c>
      <c r="BV273" t="s">
        <v>111</v>
      </c>
      <c r="BW273" t="s">
        <v>113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</row>
    <row r="274" spans="1:100" x14ac:dyDescent="0.3">
      <c r="A274" t="s">
        <v>99</v>
      </c>
      <c r="B274">
        <v>160589</v>
      </c>
      <c r="C274" t="s">
        <v>2198</v>
      </c>
      <c r="D274" t="s">
        <v>101</v>
      </c>
      <c r="E274" t="s">
        <v>2199</v>
      </c>
      <c r="F274" t="s">
        <v>2199</v>
      </c>
      <c r="G274" t="s">
        <v>2200</v>
      </c>
      <c r="I274" t="s">
        <v>805</v>
      </c>
      <c r="J274" t="s">
        <v>134</v>
      </c>
      <c r="K274" t="s">
        <v>109</v>
      </c>
      <c r="L274">
        <v>6830</v>
      </c>
      <c r="M274" t="s">
        <v>2201</v>
      </c>
      <c r="N274" t="s">
        <v>2202</v>
      </c>
      <c r="U274" t="s">
        <v>110</v>
      </c>
      <c r="V274" s="1">
        <v>40988</v>
      </c>
      <c r="X274" s="1">
        <v>42082</v>
      </c>
      <c r="Y274" s="2">
        <v>41183</v>
      </c>
      <c r="Z274" t="s">
        <v>2203</v>
      </c>
      <c r="AA274" t="s">
        <v>113</v>
      </c>
      <c r="AB274" t="s">
        <v>113</v>
      </c>
      <c r="AD274" t="s">
        <v>113</v>
      </c>
      <c r="AF274" t="s">
        <v>113</v>
      </c>
      <c r="AG274" t="s">
        <v>111</v>
      </c>
      <c r="AH274" t="s">
        <v>113</v>
      </c>
      <c r="AI274" t="s">
        <v>177</v>
      </c>
      <c r="AK274" t="s">
        <v>115</v>
      </c>
      <c r="AL274" t="s">
        <v>126</v>
      </c>
      <c r="AM274" t="s">
        <v>109</v>
      </c>
      <c r="AN274" t="s">
        <v>113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C274" t="s">
        <v>113</v>
      </c>
      <c r="BE274" t="s">
        <v>113</v>
      </c>
      <c r="BF274" t="s">
        <v>113</v>
      </c>
      <c r="BG274" t="s">
        <v>113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111</v>
      </c>
      <c r="BV274" t="s">
        <v>111</v>
      </c>
      <c r="BW274" t="s">
        <v>113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</row>
    <row r="275" spans="1:100" x14ac:dyDescent="0.3">
      <c r="A275" t="s">
        <v>148</v>
      </c>
      <c r="B275">
        <v>160606</v>
      </c>
      <c r="C275" t="s">
        <v>2204</v>
      </c>
      <c r="D275" t="s">
        <v>101</v>
      </c>
      <c r="E275" t="s">
        <v>2205</v>
      </c>
      <c r="F275" t="s">
        <v>2205</v>
      </c>
      <c r="G275" t="s">
        <v>2206</v>
      </c>
      <c r="H275" t="s">
        <v>366</v>
      </c>
      <c r="I275" t="s">
        <v>201</v>
      </c>
      <c r="J275" t="s">
        <v>154</v>
      </c>
      <c r="K275" t="s">
        <v>109</v>
      </c>
      <c r="L275">
        <v>94303</v>
      </c>
      <c r="M275" t="s">
        <v>2207</v>
      </c>
      <c r="N275" t="s">
        <v>2208</v>
      </c>
      <c r="U275" t="s">
        <v>110</v>
      </c>
      <c r="V275" s="1">
        <v>40987</v>
      </c>
      <c r="X275" s="1">
        <v>42069</v>
      </c>
      <c r="Y275" s="2">
        <v>41183</v>
      </c>
      <c r="Z275" t="s">
        <v>2209</v>
      </c>
      <c r="AA275" t="s">
        <v>113</v>
      </c>
      <c r="AB275" t="s">
        <v>113</v>
      </c>
      <c r="AD275" t="s">
        <v>113</v>
      </c>
      <c r="AF275" t="s">
        <v>111</v>
      </c>
      <c r="AG275" t="s">
        <v>111</v>
      </c>
      <c r="AH275" t="s">
        <v>113</v>
      </c>
      <c r="AI275" t="s">
        <v>177</v>
      </c>
      <c r="AK275" t="s">
        <v>115</v>
      </c>
      <c r="AL275" t="s">
        <v>126</v>
      </c>
      <c r="AM275" t="s">
        <v>109</v>
      </c>
      <c r="AN275" t="s">
        <v>113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C275" t="s">
        <v>113</v>
      </c>
      <c r="BE275" t="s">
        <v>113</v>
      </c>
      <c r="BF275" t="s">
        <v>113</v>
      </c>
      <c r="BG275" t="s">
        <v>111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111</v>
      </c>
      <c r="BV275" t="s">
        <v>111</v>
      </c>
      <c r="BW275" t="s">
        <v>113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</row>
    <row r="276" spans="1:100" x14ac:dyDescent="0.3">
      <c r="A276" t="s">
        <v>226</v>
      </c>
      <c r="B276">
        <v>160612</v>
      </c>
      <c r="C276" t="s">
        <v>2210</v>
      </c>
      <c r="D276" t="s">
        <v>101</v>
      </c>
      <c r="E276" t="s">
        <v>2211</v>
      </c>
      <c r="F276" t="s">
        <v>2211</v>
      </c>
      <c r="G276" t="s">
        <v>2212</v>
      </c>
      <c r="H276" t="s">
        <v>2213</v>
      </c>
      <c r="I276" t="s">
        <v>448</v>
      </c>
      <c r="K276" t="s">
        <v>449</v>
      </c>
      <c r="L276">
        <v>179101</v>
      </c>
      <c r="M276" t="s">
        <v>2214</v>
      </c>
      <c r="N276" t="s">
        <v>2215</v>
      </c>
      <c r="U276" t="s">
        <v>110</v>
      </c>
      <c r="V276" s="1">
        <v>40998</v>
      </c>
      <c r="X276" s="1">
        <v>42094</v>
      </c>
      <c r="Y276" s="2">
        <v>41183</v>
      </c>
      <c r="Z276" t="s">
        <v>2216</v>
      </c>
      <c r="AA276" t="s">
        <v>111</v>
      </c>
      <c r="AB276" t="s">
        <v>113</v>
      </c>
      <c r="AD276" t="s">
        <v>113</v>
      </c>
      <c r="AF276" t="s">
        <v>113</v>
      </c>
      <c r="AG276" t="s">
        <v>111</v>
      </c>
      <c r="AH276" t="s">
        <v>113</v>
      </c>
      <c r="AI276" t="s">
        <v>114</v>
      </c>
      <c r="AK276" t="s">
        <v>115</v>
      </c>
      <c r="AM276" t="s">
        <v>449</v>
      </c>
      <c r="AN276" t="s">
        <v>113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C276" t="s">
        <v>113</v>
      </c>
      <c r="BE276" t="s">
        <v>113</v>
      </c>
      <c r="BF276" t="s">
        <v>113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111</v>
      </c>
      <c r="BV276" t="s">
        <v>111</v>
      </c>
      <c r="BW276" t="s">
        <v>113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</row>
    <row r="277" spans="1:100" x14ac:dyDescent="0.3">
      <c r="A277" t="s">
        <v>116</v>
      </c>
      <c r="B277">
        <v>160614</v>
      </c>
      <c r="C277" t="s">
        <v>2217</v>
      </c>
      <c r="D277" t="s">
        <v>101</v>
      </c>
      <c r="E277" t="s">
        <v>2218</v>
      </c>
      <c r="F277" t="s">
        <v>2218</v>
      </c>
      <c r="G277" t="s">
        <v>2125</v>
      </c>
      <c r="H277" t="s">
        <v>1588</v>
      </c>
      <c r="I277" t="s">
        <v>2219</v>
      </c>
      <c r="J277" t="s">
        <v>122</v>
      </c>
      <c r="K277" t="s">
        <v>109</v>
      </c>
      <c r="L277">
        <v>10110</v>
      </c>
      <c r="M277" t="s">
        <v>2220</v>
      </c>
      <c r="N277" t="s">
        <v>2221</v>
      </c>
      <c r="U277" t="s">
        <v>110</v>
      </c>
      <c r="V277" s="1">
        <v>41250</v>
      </c>
      <c r="X277" s="1">
        <v>42056</v>
      </c>
      <c r="Y277" s="2">
        <v>41183</v>
      </c>
      <c r="Z277" t="s">
        <v>2222</v>
      </c>
      <c r="AA277" t="s">
        <v>113</v>
      </c>
      <c r="AB277" t="s">
        <v>113</v>
      </c>
      <c r="AD277" t="s">
        <v>113</v>
      </c>
      <c r="AF277" t="s">
        <v>113</v>
      </c>
      <c r="AG277" t="s">
        <v>111</v>
      </c>
      <c r="AH277" t="s">
        <v>113</v>
      </c>
      <c r="AI277" t="s">
        <v>177</v>
      </c>
      <c r="AK277" t="s">
        <v>115</v>
      </c>
      <c r="AL277" t="s">
        <v>126</v>
      </c>
      <c r="AM277" t="s">
        <v>109</v>
      </c>
      <c r="AN277" t="s">
        <v>113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C277" t="s">
        <v>113</v>
      </c>
      <c r="BE277" t="s">
        <v>113</v>
      </c>
      <c r="BF277" t="s">
        <v>113</v>
      </c>
      <c r="BG277" t="s">
        <v>113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111</v>
      </c>
      <c r="BV277" t="s">
        <v>111</v>
      </c>
      <c r="BW277" t="s">
        <v>113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</row>
    <row r="278" spans="1:100" x14ac:dyDescent="0.3">
      <c r="A278" t="s">
        <v>226</v>
      </c>
      <c r="B278">
        <v>160618</v>
      </c>
      <c r="C278" t="s">
        <v>2223</v>
      </c>
      <c r="D278" t="s">
        <v>101</v>
      </c>
      <c r="E278" t="s">
        <v>2224</v>
      </c>
      <c r="F278" t="s">
        <v>2224</v>
      </c>
      <c r="G278" t="s">
        <v>2225</v>
      </c>
      <c r="I278" t="s">
        <v>337</v>
      </c>
      <c r="K278" t="s">
        <v>338</v>
      </c>
      <c r="L278" t="s">
        <v>2226</v>
      </c>
      <c r="M278" t="s">
        <v>2227</v>
      </c>
      <c r="N278" t="s">
        <v>2228</v>
      </c>
      <c r="U278" t="s">
        <v>110</v>
      </c>
      <c r="V278" s="1">
        <v>41953</v>
      </c>
      <c r="X278" s="1">
        <v>42180</v>
      </c>
      <c r="Y278" s="2">
        <v>41183</v>
      </c>
      <c r="Z278" t="s">
        <v>2229</v>
      </c>
      <c r="AA278" t="s">
        <v>111</v>
      </c>
      <c r="AB278" t="s">
        <v>113</v>
      </c>
      <c r="AD278" t="s">
        <v>113</v>
      </c>
      <c r="AE278" t="s">
        <v>2230</v>
      </c>
      <c r="AF278" t="s">
        <v>113</v>
      </c>
      <c r="AG278" t="s">
        <v>111</v>
      </c>
      <c r="AH278" t="s">
        <v>113</v>
      </c>
      <c r="AI278" t="s">
        <v>376</v>
      </c>
      <c r="AK278" t="s">
        <v>344</v>
      </c>
      <c r="AM278" t="s">
        <v>338</v>
      </c>
      <c r="AN278" t="s">
        <v>113</v>
      </c>
      <c r="AO278" t="s">
        <v>113</v>
      </c>
      <c r="AP278" t="s">
        <v>111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C278" t="s">
        <v>113</v>
      </c>
      <c r="BE278" t="s">
        <v>113</v>
      </c>
      <c r="BF278" t="s">
        <v>113</v>
      </c>
      <c r="BG278" t="s">
        <v>111</v>
      </c>
      <c r="BH278" t="s">
        <v>113</v>
      </c>
      <c r="BI278" t="s">
        <v>113</v>
      </c>
      <c r="BJ278" t="s">
        <v>113</v>
      </c>
      <c r="BK278" t="s">
        <v>111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111</v>
      </c>
      <c r="BV278" t="s">
        <v>111</v>
      </c>
      <c r="BW278" t="s">
        <v>113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111</v>
      </c>
      <c r="CJ278" t="s">
        <v>113</v>
      </c>
      <c r="CK278" t="s">
        <v>111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</row>
    <row r="279" spans="1:100" x14ac:dyDescent="0.3">
      <c r="A279" t="s">
        <v>116</v>
      </c>
      <c r="B279">
        <v>160620</v>
      </c>
      <c r="C279" t="s">
        <v>2231</v>
      </c>
      <c r="D279" t="s">
        <v>101</v>
      </c>
      <c r="E279" t="s">
        <v>2232</v>
      </c>
      <c r="F279" t="s">
        <v>2232</v>
      </c>
      <c r="G279" t="s">
        <v>2233</v>
      </c>
      <c r="I279" t="s">
        <v>2234</v>
      </c>
      <c r="J279" t="s">
        <v>513</v>
      </c>
      <c r="K279" t="s">
        <v>109</v>
      </c>
      <c r="L279" t="s">
        <v>2235</v>
      </c>
      <c r="M279" t="s">
        <v>2236</v>
      </c>
      <c r="N279" t="s">
        <v>2237</v>
      </c>
      <c r="U279" t="s">
        <v>110</v>
      </c>
      <c r="V279" s="1">
        <v>40976</v>
      </c>
      <c r="X279" s="1">
        <v>41729</v>
      </c>
      <c r="Y279" s="2">
        <v>41183</v>
      </c>
      <c r="Z279" t="s">
        <v>2238</v>
      </c>
      <c r="AA279" t="s">
        <v>113</v>
      </c>
      <c r="AB279" t="s">
        <v>113</v>
      </c>
      <c r="AD279" t="s">
        <v>113</v>
      </c>
      <c r="AF279" t="s">
        <v>111</v>
      </c>
      <c r="AG279" t="s">
        <v>113</v>
      </c>
      <c r="AH279" t="s">
        <v>113</v>
      </c>
      <c r="AI279" t="s">
        <v>114</v>
      </c>
      <c r="AK279" t="s">
        <v>115</v>
      </c>
      <c r="AL279" t="s">
        <v>126</v>
      </c>
      <c r="AM279" t="s">
        <v>109</v>
      </c>
      <c r="AN279" t="s">
        <v>113</v>
      </c>
      <c r="AO279" t="s">
        <v>113</v>
      </c>
      <c r="AP279" t="s">
        <v>113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C279" t="s">
        <v>113</v>
      </c>
      <c r="BE279" t="s">
        <v>113</v>
      </c>
      <c r="BF279" t="s">
        <v>113</v>
      </c>
      <c r="BG279" t="s">
        <v>113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111</v>
      </c>
      <c r="BV279" t="s">
        <v>111</v>
      </c>
      <c r="BW279" t="s">
        <v>111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</row>
    <row r="280" spans="1:100" x14ac:dyDescent="0.3">
      <c r="A280" t="s">
        <v>226</v>
      </c>
      <c r="B280">
        <v>160624</v>
      </c>
      <c r="C280" t="s">
        <v>2239</v>
      </c>
      <c r="D280" t="s">
        <v>101</v>
      </c>
      <c r="E280" t="s">
        <v>2240</v>
      </c>
      <c r="F280" t="s">
        <v>2240</v>
      </c>
      <c r="G280" t="s">
        <v>2241</v>
      </c>
      <c r="H280" t="s">
        <v>2242</v>
      </c>
      <c r="I280" t="s">
        <v>460</v>
      </c>
      <c r="K280" t="s">
        <v>455</v>
      </c>
      <c r="L280" t="s">
        <v>2243</v>
      </c>
      <c r="M280" t="s">
        <v>2244</v>
      </c>
      <c r="N280" t="s">
        <v>2245</v>
      </c>
      <c r="O280" t="s">
        <v>2246</v>
      </c>
      <c r="P280" t="s">
        <v>1692</v>
      </c>
      <c r="Q280" t="s">
        <v>460</v>
      </c>
      <c r="S280" t="s">
        <v>455</v>
      </c>
      <c r="T280" t="s">
        <v>2243</v>
      </c>
      <c r="U280" t="s">
        <v>110</v>
      </c>
      <c r="V280" s="1">
        <v>40997</v>
      </c>
      <c r="X280" s="1">
        <v>42089</v>
      </c>
      <c r="Y280" s="2">
        <v>41183</v>
      </c>
      <c r="Z280" t="s">
        <v>2247</v>
      </c>
      <c r="AA280" t="s">
        <v>111</v>
      </c>
      <c r="AB280" t="s">
        <v>113</v>
      </c>
      <c r="AD280" t="s">
        <v>113</v>
      </c>
      <c r="AF280" t="s">
        <v>113</v>
      </c>
      <c r="AG280" t="s">
        <v>111</v>
      </c>
      <c r="AH280" t="s">
        <v>113</v>
      </c>
      <c r="AI280" t="s">
        <v>114</v>
      </c>
      <c r="AK280" t="s">
        <v>115</v>
      </c>
      <c r="AM280" t="s">
        <v>455</v>
      </c>
      <c r="AN280" t="s">
        <v>113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C280" t="s">
        <v>113</v>
      </c>
      <c r="BE280" t="s">
        <v>113</v>
      </c>
      <c r="BF280" t="s">
        <v>113</v>
      </c>
      <c r="BG280" t="s">
        <v>111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113</v>
      </c>
      <c r="BV280" t="s">
        <v>111</v>
      </c>
      <c r="BW280" t="s">
        <v>113</v>
      </c>
      <c r="BX280" t="s">
        <v>111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111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</row>
    <row r="281" spans="1:100" x14ac:dyDescent="0.3">
      <c r="A281" t="s">
        <v>148</v>
      </c>
      <c r="B281">
        <v>160625</v>
      </c>
      <c r="C281" t="s">
        <v>2248</v>
      </c>
      <c r="D281" t="s">
        <v>101</v>
      </c>
      <c r="E281" t="s">
        <v>2249</v>
      </c>
      <c r="F281" t="s">
        <v>2249</v>
      </c>
      <c r="G281" t="s">
        <v>635</v>
      </c>
      <c r="H281" t="s">
        <v>2250</v>
      </c>
      <c r="I281" t="s">
        <v>153</v>
      </c>
      <c r="J281" t="s">
        <v>154</v>
      </c>
      <c r="K281" t="s">
        <v>109</v>
      </c>
      <c r="L281">
        <v>94111</v>
      </c>
      <c r="M281" t="s">
        <v>2147</v>
      </c>
      <c r="N281" t="s">
        <v>2148</v>
      </c>
      <c r="U281" t="s">
        <v>110</v>
      </c>
      <c r="V281" s="1">
        <v>40997</v>
      </c>
      <c r="X281" s="1">
        <v>42142</v>
      </c>
      <c r="Y281" s="2">
        <v>41183</v>
      </c>
      <c r="Z281" t="s">
        <v>2251</v>
      </c>
      <c r="AA281" t="s">
        <v>113</v>
      </c>
      <c r="AB281" t="s">
        <v>113</v>
      </c>
      <c r="AD281" t="s">
        <v>113</v>
      </c>
      <c r="AF281" t="s">
        <v>111</v>
      </c>
      <c r="AG281" t="s">
        <v>113</v>
      </c>
      <c r="AH281" t="s">
        <v>113</v>
      </c>
      <c r="AI281" t="s">
        <v>177</v>
      </c>
      <c r="AK281" t="s">
        <v>1917</v>
      </c>
      <c r="AL281" t="s">
        <v>126</v>
      </c>
      <c r="AM281" t="s">
        <v>109</v>
      </c>
      <c r="AN281" t="s">
        <v>113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C281" t="s">
        <v>113</v>
      </c>
      <c r="BE281" t="s">
        <v>113</v>
      </c>
      <c r="BF281" t="s">
        <v>113</v>
      </c>
      <c r="BG281" t="s">
        <v>111</v>
      </c>
      <c r="BH281" t="s">
        <v>113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111</v>
      </c>
      <c r="BV281" t="s">
        <v>111</v>
      </c>
      <c r="BW281" t="s">
        <v>113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</row>
    <row r="282" spans="1:100" x14ac:dyDescent="0.3">
      <c r="A282" t="s">
        <v>226</v>
      </c>
      <c r="B282">
        <v>160633</v>
      </c>
      <c r="C282" t="s">
        <v>2252</v>
      </c>
      <c r="D282" t="s">
        <v>101</v>
      </c>
      <c r="E282" t="s">
        <v>2253</v>
      </c>
      <c r="F282" t="s">
        <v>2254</v>
      </c>
      <c r="G282" t="s">
        <v>2255</v>
      </c>
      <c r="I282" t="s">
        <v>881</v>
      </c>
      <c r="K282" t="s">
        <v>480</v>
      </c>
      <c r="L282">
        <v>0</v>
      </c>
      <c r="M282" t="s">
        <v>2256</v>
      </c>
      <c r="N282" t="s">
        <v>2257</v>
      </c>
      <c r="U282" t="s">
        <v>110</v>
      </c>
      <c r="V282" s="1">
        <v>40994</v>
      </c>
      <c r="X282" s="1">
        <v>42359</v>
      </c>
      <c r="Y282" s="2">
        <v>41183</v>
      </c>
      <c r="Z282" t="s">
        <v>2258</v>
      </c>
      <c r="AA282" t="s">
        <v>111</v>
      </c>
      <c r="AB282" t="s">
        <v>113</v>
      </c>
      <c r="AD282" t="s">
        <v>111</v>
      </c>
      <c r="AF282" t="s">
        <v>113</v>
      </c>
      <c r="AG282" t="s">
        <v>111</v>
      </c>
      <c r="AH282" t="s">
        <v>113</v>
      </c>
      <c r="AI282" t="s">
        <v>114</v>
      </c>
      <c r="AK282" t="s">
        <v>1540</v>
      </c>
      <c r="AM282" t="s">
        <v>480</v>
      </c>
      <c r="AN282" t="s">
        <v>113</v>
      </c>
      <c r="AO282" t="s">
        <v>113</v>
      </c>
      <c r="AP282" t="s">
        <v>111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C282" t="s">
        <v>113</v>
      </c>
      <c r="BE282" t="s">
        <v>113</v>
      </c>
      <c r="BF282" t="s">
        <v>113</v>
      </c>
      <c r="BG282" t="s">
        <v>111</v>
      </c>
      <c r="BH282" t="s">
        <v>113</v>
      </c>
      <c r="BI282" t="s">
        <v>113</v>
      </c>
      <c r="BJ282" t="s">
        <v>113</v>
      </c>
      <c r="BK282" t="s">
        <v>113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113</v>
      </c>
      <c r="BV282" t="s">
        <v>111</v>
      </c>
      <c r="BW282" t="s">
        <v>113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113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</row>
    <row r="283" spans="1:100" x14ac:dyDescent="0.3">
      <c r="A283" t="s">
        <v>226</v>
      </c>
      <c r="B283">
        <v>160638</v>
      </c>
      <c r="C283" t="s">
        <v>2259</v>
      </c>
      <c r="D283" t="s">
        <v>101</v>
      </c>
      <c r="E283" t="s">
        <v>2260</v>
      </c>
      <c r="F283" t="s">
        <v>2260</v>
      </c>
      <c r="G283" t="s">
        <v>2261</v>
      </c>
      <c r="H283" t="s">
        <v>2262</v>
      </c>
      <c r="I283" t="s">
        <v>479</v>
      </c>
      <c r="K283" t="s">
        <v>480</v>
      </c>
      <c r="M283" t="s">
        <v>2263</v>
      </c>
      <c r="N283" t="s">
        <v>2264</v>
      </c>
      <c r="U283" t="s">
        <v>110</v>
      </c>
      <c r="V283" s="1">
        <v>40967</v>
      </c>
      <c r="X283" s="1">
        <v>42026</v>
      </c>
      <c r="Y283" s="2">
        <v>41183</v>
      </c>
      <c r="Z283" t="s">
        <v>2265</v>
      </c>
      <c r="AA283" t="s">
        <v>111</v>
      </c>
      <c r="AB283" t="s">
        <v>113</v>
      </c>
      <c r="AD283" t="s">
        <v>113</v>
      </c>
      <c r="AF283" t="s">
        <v>113</v>
      </c>
      <c r="AG283" t="s">
        <v>111</v>
      </c>
      <c r="AH283" t="s">
        <v>113</v>
      </c>
      <c r="AI283" t="s">
        <v>114</v>
      </c>
      <c r="AK283" t="s">
        <v>115</v>
      </c>
      <c r="AM283" t="s">
        <v>480</v>
      </c>
      <c r="AN283" t="s">
        <v>113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C283" t="s">
        <v>113</v>
      </c>
      <c r="BE283" t="s">
        <v>113</v>
      </c>
      <c r="BF283" t="s">
        <v>113</v>
      </c>
      <c r="BG283" t="s">
        <v>111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113</v>
      </c>
      <c r="BV283" t="s">
        <v>111</v>
      </c>
      <c r="BW283" t="s">
        <v>113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</row>
    <row r="284" spans="1:100" x14ac:dyDescent="0.3">
      <c r="A284" t="s">
        <v>226</v>
      </c>
      <c r="B284">
        <v>160661</v>
      </c>
      <c r="C284" t="s">
        <v>2266</v>
      </c>
      <c r="D284" t="s">
        <v>101</v>
      </c>
      <c r="E284" t="s">
        <v>2267</v>
      </c>
      <c r="F284" t="s">
        <v>2267</v>
      </c>
      <c r="G284" t="s">
        <v>2268</v>
      </c>
      <c r="H284" t="s">
        <v>2269</v>
      </c>
      <c r="I284" t="s">
        <v>448</v>
      </c>
      <c r="K284" t="s">
        <v>449</v>
      </c>
      <c r="L284">
        <v>39192</v>
      </c>
      <c r="M284" t="s">
        <v>2270</v>
      </c>
      <c r="N284" t="s">
        <v>2271</v>
      </c>
      <c r="U284" t="s">
        <v>110</v>
      </c>
      <c r="V284" s="1">
        <v>40973</v>
      </c>
      <c r="X284" s="1">
        <v>42222</v>
      </c>
      <c r="Y284" s="2">
        <v>41183</v>
      </c>
      <c r="Z284" t="s">
        <v>2272</v>
      </c>
      <c r="AA284" t="s">
        <v>111</v>
      </c>
      <c r="AB284" t="s">
        <v>113</v>
      </c>
      <c r="AD284" t="s">
        <v>113</v>
      </c>
      <c r="AF284" t="s">
        <v>113</v>
      </c>
      <c r="AG284" t="s">
        <v>111</v>
      </c>
      <c r="AH284" t="s">
        <v>113</v>
      </c>
      <c r="AI284" t="s">
        <v>467</v>
      </c>
      <c r="AJ284" t="s">
        <v>2273</v>
      </c>
      <c r="AK284" t="s">
        <v>1240</v>
      </c>
      <c r="AM284" t="s">
        <v>449</v>
      </c>
      <c r="AN284" t="s">
        <v>113</v>
      </c>
      <c r="AO284" t="s">
        <v>113</v>
      </c>
      <c r="AP284" t="s">
        <v>111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C284" t="s">
        <v>113</v>
      </c>
      <c r="BE284" t="s">
        <v>113</v>
      </c>
      <c r="BF284" t="s">
        <v>113</v>
      </c>
      <c r="BG284" t="s">
        <v>111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113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</row>
    <row r="285" spans="1:100" x14ac:dyDescent="0.3">
      <c r="A285" t="s">
        <v>148</v>
      </c>
      <c r="B285">
        <v>160677</v>
      </c>
      <c r="C285" t="s">
        <v>2274</v>
      </c>
      <c r="D285" t="s">
        <v>101</v>
      </c>
      <c r="E285" t="s">
        <v>2275</v>
      </c>
      <c r="F285" t="s">
        <v>2276</v>
      </c>
      <c r="G285" t="s">
        <v>2277</v>
      </c>
      <c r="H285" t="s">
        <v>366</v>
      </c>
      <c r="I285" t="s">
        <v>603</v>
      </c>
      <c r="J285" t="s">
        <v>154</v>
      </c>
      <c r="K285" t="s">
        <v>109</v>
      </c>
      <c r="L285" t="s">
        <v>2278</v>
      </c>
      <c r="M285" t="s">
        <v>2279</v>
      </c>
      <c r="N285" t="s">
        <v>2280</v>
      </c>
      <c r="U285" t="s">
        <v>110</v>
      </c>
      <c r="V285" s="1">
        <v>40998</v>
      </c>
      <c r="X285" s="1">
        <v>42284</v>
      </c>
      <c r="Y285" s="2">
        <v>41183</v>
      </c>
      <c r="Z285" t="s">
        <v>2281</v>
      </c>
      <c r="AA285" t="s">
        <v>113</v>
      </c>
      <c r="AB285" t="s">
        <v>113</v>
      </c>
      <c r="AD285" t="s">
        <v>113</v>
      </c>
      <c r="AF285" t="s">
        <v>111</v>
      </c>
      <c r="AG285" t="s">
        <v>113</v>
      </c>
      <c r="AH285" t="s">
        <v>113</v>
      </c>
      <c r="AI285" t="s">
        <v>114</v>
      </c>
      <c r="AK285" t="s">
        <v>115</v>
      </c>
      <c r="AL285" t="s">
        <v>154</v>
      </c>
      <c r="AM285" t="s">
        <v>109</v>
      </c>
      <c r="AN285" t="s">
        <v>113</v>
      </c>
      <c r="AO285" t="s">
        <v>113</v>
      </c>
      <c r="AP285" t="s">
        <v>113</v>
      </c>
      <c r="AQ285" t="s">
        <v>113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C285" t="s">
        <v>113</v>
      </c>
      <c r="BE285" t="s">
        <v>113</v>
      </c>
      <c r="BF285" t="s">
        <v>113</v>
      </c>
      <c r="BG285" t="s">
        <v>111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111</v>
      </c>
      <c r="BV285" t="s">
        <v>111</v>
      </c>
      <c r="BW285" t="s">
        <v>113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</row>
    <row r="286" spans="1:100" x14ac:dyDescent="0.3">
      <c r="A286" t="s">
        <v>178</v>
      </c>
      <c r="B286">
        <v>160683</v>
      </c>
      <c r="C286" t="s">
        <v>2282</v>
      </c>
      <c r="D286" t="s">
        <v>101</v>
      </c>
      <c r="E286" t="s">
        <v>2283</v>
      </c>
      <c r="F286" t="s">
        <v>2283</v>
      </c>
      <c r="G286" t="s">
        <v>2284</v>
      </c>
      <c r="H286" t="s">
        <v>200</v>
      </c>
      <c r="I286" t="s">
        <v>183</v>
      </c>
      <c r="J286" t="s">
        <v>184</v>
      </c>
      <c r="K286" t="s">
        <v>109</v>
      </c>
      <c r="L286" t="s">
        <v>2285</v>
      </c>
      <c r="M286" t="s">
        <v>2286</v>
      </c>
      <c r="N286" t="s">
        <v>2287</v>
      </c>
      <c r="U286" t="s">
        <v>110</v>
      </c>
      <c r="V286" s="1">
        <v>41680</v>
      </c>
      <c r="X286" s="1">
        <v>42090</v>
      </c>
      <c r="Y286" s="2">
        <v>41183</v>
      </c>
      <c r="Z286" t="s">
        <v>2288</v>
      </c>
      <c r="AA286" t="s">
        <v>113</v>
      </c>
      <c r="AB286" t="s">
        <v>113</v>
      </c>
      <c r="AD286" t="s">
        <v>113</v>
      </c>
      <c r="AF286" t="s">
        <v>113</v>
      </c>
      <c r="AG286" t="s">
        <v>111</v>
      </c>
      <c r="AH286" t="s">
        <v>113</v>
      </c>
      <c r="AI286" t="s">
        <v>177</v>
      </c>
      <c r="AK286" t="s">
        <v>115</v>
      </c>
      <c r="AL286" t="s">
        <v>126</v>
      </c>
      <c r="AM286" t="s">
        <v>109</v>
      </c>
      <c r="AN286" t="s">
        <v>113</v>
      </c>
      <c r="AO286" t="s">
        <v>113</v>
      </c>
      <c r="AP286" t="s">
        <v>113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C286" t="s">
        <v>113</v>
      </c>
      <c r="BE286" t="s">
        <v>113</v>
      </c>
      <c r="BF286" t="s">
        <v>113</v>
      </c>
      <c r="BG286" t="s">
        <v>113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111</v>
      </c>
      <c r="BV286" t="s">
        <v>111</v>
      </c>
      <c r="BW286" t="s">
        <v>113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</row>
    <row r="287" spans="1:100" x14ac:dyDescent="0.3">
      <c r="A287" t="s">
        <v>226</v>
      </c>
      <c r="B287">
        <v>160692</v>
      </c>
      <c r="C287" t="s">
        <v>2289</v>
      </c>
      <c r="D287" t="s">
        <v>101</v>
      </c>
      <c r="E287" t="s">
        <v>2290</v>
      </c>
      <c r="F287" t="s">
        <v>2290</v>
      </c>
      <c r="G287" t="s">
        <v>2291</v>
      </c>
      <c r="H287" t="s">
        <v>2292</v>
      </c>
      <c r="I287" t="s">
        <v>2293</v>
      </c>
      <c r="K287" t="s">
        <v>2294</v>
      </c>
      <c r="L287">
        <v>0</v>
      </c>
      <c r="M287" t="s">
        <v>2295</v>
      </c>
      <c r="N287" t="s">
        <v>2296</v>
      </c>
      <c r="U287" t="s">
        <v>110</v>
      </c>
      <c r="V287" s="1">
        <v>40998</v>
      </c>
      <c r="X287" s="1">
        <v>42090</v>
      </c>
      <c r="Y287" s="2">
        <v>41183</v>
      </c>
      <c r="Z287" t="s">
        <v>2297</v>
      </c>
      <c r="AA287" t="s">
        <v>111</v>
      </c>
      <c r="AB287" t="s">
        <v>113</v>
      </c>
      <c r="AD287" t="s">
        <v>113</v>
      </c>
      <c r="AF287" t="s">
        <v>113</v>
      </c>
      <c r="AG287" t="s">
        <v>111</v>
      </c>
      <c r="AH287" t="s">
        <v>113</v>
      </c>
      <c r="AI287" t="s">
        <v>467</v>
      </c>
      <c r="AJ287" t="s">
        <v>2298</v>
      </c>
      <c r="AK287" t="s">
        <v>115</v>
      </c>
      <c r="AM287" t="s">
        <v>2294</v>
      </c>
      <c r="AN287" t="s">
        <v>113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C287" t="s">
        <v>113</v>
      </c>
      <c r="BE287" t="s">
        <v>113</v>
      </c>
      <c r="BF287" t="s">
        <v>113</v>
      </c>
      <c r="BG287" t="s">
        <v>111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111</v>
      </c>
      <c r="BV287" t="s">
        <v>111</v>
      </c>
      <c r="BW287" t="s">
        <v>113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</row>
    <row r="288" spans="1:100" x14ac:dyDescent="0.3">
      <c r="A288" t="s">
        <v>226</v>
      </c>
      <c r="B288">
        <v>160693</v>
      </c>
      <c r="C288" t="s">
        <v>2299</v>
      </c>
      <c r="D288" t="s">
        <v>101</v>
      </c>
      <c r="E288" t="s">
        <v>2300</v>
      </c>
      <c r="F288" t="s">
        <v>2300</v>
      </c>
      <c r="G288" t="s">
        <v>2301</v>
      </c>
      <c r="H288" t="s">
        <v>2302</v>
      </c>
      <c r="I288" t="s">
        <v>2303</v>
      </c>
      <c r="K288" t="s">
        <v>488</v>
      </c>
      <c r="L288" t="s">
        <v>2304</v>
      </c>
      <c r="M288" t="s">
        <v>2305</v>
      </c>
      <c r="N288" t="s">
        <v>2306</v>
      </c>
      <c r="U288" t="s">
        <v>110</v>
      </c>
      <c r="V288" s="1">
        <v>40981</v>
      </c>
      <c r="X288" s="1">
        <v>42081</v>
      </c>
      <c r="Y288" s="2">
        <v>41183</v>
      </c>
      <c r="Z288" t="s">
        <v>2307</v>
      </c>
      <c r="AA288" t="s">
        <v>113</v>
      </c>
      <c r="AB288" t="s">
        <v>113</v>
      </c>
      <c r="AD288" t="s">
        <v>113</v>
      </c>
      <c r="AF288" t="s">
        <v>113</v>
      </c>
      <c r="AG288" t="s">
        <v>111</v>
      </c>
      <c r="AH288" t="s">
        <v>113</v>
      </c>
      <c r="AI288" t="s">
        <v>114</v>
      </c>
      <c r="AK288" t="s">
        <v>115</v>
      </c>
      <c r="AM288" t="s">
        <v>488</v>
      </c>
      <c r="AN288" t="s">
        <v>113</v>
      </c>
      <c r="AO288" t="s">
        <v>113</v>
      </c>
      <c r="AP288" t="s">
        <v>113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C288" t="s">
        <v>113</v>
      </c>
      <c r="BE288" t="s">
        <v>113</v>
      </c>
      <c r="BF288" t="s">
        <v>111</v>
      </c>
      <c r="BG288" t="s">
        <v>111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111</v>
      </c>
      <c r="BR288" t="s">
        <v>113</v>
      </c>
      <c r="BS288" t="s">
        <v>113</v>
      </c>
      <c r="BT288" t="s">
        <v>113</v>
      </c>
      <c r="BU288" t="s">
        <v>111</v>
      </c>
      <c r="BV288" t="s">
        <v>111</v>
      </c>
      <c r="BW288" t="s">
        <v>113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</row>
    <row r="289" spans="1:100" x14ac:dyDescent="0.3">
      <c r="A289" t="s">
        <v>178</v>
      </c>
      <c r="B289">
        <v>160695</v>
      </c>
      <c r="C289" t="s">
        <v>2308</v>
      </c>
      <c r="D289" t="s">
        <v>101</v>
      </c>
      <c r="E289" t="s">
        <v>2309</v>
      </c>
      <c r="F289" t="s">
        <v>2309</v>
      </c>
      <c r="G289" t="s">
        <v>2310</v>
      </c>
      <c r="H289" t="s">
        <v>2311</v>
      </c>
      <c r="I289" t="s">
        <v>706</v>
      </c>
      <c r="J289" t="s">
        <v>184</v>
      </c>
      <c r="K289" t="s">
        <v>109</v>
      </c>
      <c r="L289">
        <v>77002</v>
      </c>
      <c r="M289" t="s">
        <v>2312</v>
      </c>
      <c r="N289" t="s">
        <v>2313</v>
      </c>
      <c r="U289" t="s">
        <v>110</v>
      </c>
      <c r="V289" s="1">
        <v>40990</v>
      </c>
      <c r="X289" s="1">
        <v>42418</v>
      </c>
      <c r="Y289" s="2">
        <v>41183</v>
      </c>
      <c r="Z289" t="s">
        <v>2314</v>
      </c>
      <c r="AA289" t="s">
        <v>113</v>
      </c>
      <c r="AB289" t="s">
        <v>113</v>
      </c>
      <c r="AD289" t="s">
        <v>113</v>
      </c>
      <c r="AF289" t="s">
        <v>111</v>
      </c>
      <c r="AG289" t="s">
        <v>113</v>
      </c>
      <c r="AH289" t="s">
        <v>113</v>
      </c>
      <c r="AI289" t="s">
        <v>147</v>
      </c>
      <c r="AK289" t="s">
        <v>115</v>
      </c>
      <c r="AL289" t="s">
        <v>126</v>
      </c>
      <c r="AM289" t="s">
        <v>109</v>
      </c>
      <c r="AN289" t="s">
        <v>113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C289" t="s">
        <v>113</v>
      </c>
      <c r="BE289" t="s">
        <v>113</v>
      </c>
      <c r="BF289" t="s">
        <v>113</v>
      </c>
      <c r="BG289" t="s">
        <v>113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111</v>
      </c>
      <c r="BV289" t="s">
        <v>111</v>
      </c>
      <c r="BW289" t="s">
        <v>113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</row>
    <row r="290" spans="1:100" x14ac:dyDescent="0.3">
      <c r="A290" t="s">
        <v>517</v>
      </c>
      <c r="B290">
        <v>160698</v>
      </c>
      <c r="C290" t="s">
        <v>2315</v>
      </c>
      <c r="D290" t="s">
        <v>101</v>
      </c>
      <c r="E290" t="s">
        <v>2316</v>
      </c>
      <c r="F290" t="s">
        <v>2317</v>
      </c>
      <c r="G290" t="s">
        <v>2318</v>
      </c>
      <c r="I290" t="s">
        <v>522</v>
      </c>
      <c r="J290" t="s">
        <v>523</v>
      </c>
      <c r="K290" t="s">
        <v>109</v>
      </c>
      <c r="L290">
        <v>30309</v>
      </c>
      <c r="M290" t="s">
        <v>2319</v>
      </c>
      <c r="N290" t="s">
        <v>2320</v>
      </c>
      <c r="U290" t="s">
        <v>110</v>
      </c>
      <c r="V290" s="1">
        <v>40997</v>
      </c>
      <c r="X290" s="1">
        <v>42089</v>
      </c>
      <c r="Y290" s="2">
        <v>41183</v>
      </c>
      <c r="Z290" t="s">
        <v>2321</v>
      </c>
      <c r="AA290" t="s">
        <v>113</v>
      </c>
      <c r="AB290" t="s">
        <v>113</v>
      </c>
      <c r="AD290" t="s">
        <v>113</v>
      </c>
      <c r="AF290" t="s">
        <v>113</v>
      </c>
      <c r="AG290" t="s">
        <v>111</v>
      </c>
      <c r="AH290" t="s">
        <v>113</v>
      </c>
      <c r="AI290" t="s">
        <v>177</v>
      </c>
      <c r="AK290" t="s">
        <v>115</v>
      </c>
      <c r="AL290" t="s">
        <v>126</v>
      </c>
      <c r="AM290" t="s">
        <v>109</v>
      </c>
      <c r="AN290" t="s">
        <v>113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C290" t="s">
        <v>113</v>
      </c>
      <c r="BE290" t="s">
        <v>113</v>
      </c>
      <c r="BF290" t="s">
        <v>113</v>
      </c>
      <c r="BG290" t="s">
        <v>111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111</v>
      </c>
      <c r="BV290" t="s">
        <v>111</v>
      </c>
      <c r="BW290" t="s">
        <v>113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</row>
    <row r="291" spans="1:100" x14ac:dyDescent="0.3">
      <c r="A291" t="s">
        <v>148</v>
      </c>
      <c r="B291">
        <v>160704</v>
      </c>
      <c r="C291" t="s">
        <v>2322</v>
      </c>
      <c r="D291" t="s">
        <v>101</v>
      </c>
      <c r="E291" t="s">
        <v>2323</v>
      </c>
      <c r="F291" t="s">
        <v>2323</v>
      </c>
      <c r="G291" t="s">
        <v>2324</v>
      </c>
      <c r="H291" t="s">
        <v>282</v>
      </c>
      <c r="I291" t="s">
        <v>603</v>
      </c>
      <c r="J291" t="s">
        <v>154</v>
      </c>
      <c r="K291" t="s">
        <v>109</v>
      </c>
      <c r="L291">
        <v>94025</v>
      </c>
      <c r="M291" t="s">
        <v>2325</v>
      </c>
      <c r="N291" t="s">
        <v>2326</v>
      </c>
      <c r="U291" t="s">
        <v>110</v>
      </c>
      <c r="V291" s="1">
        <v>40995</v>
      </c>
      <c r="X291" s="1">
        <v>42090</v>
      </c>
      <c r="Y291" s="2">
        <v>41183</v>
      </c>
      <c r="Z291" t="s">
        <v>2327</v>
      </c>
      <c r="AA291" t="s">
        <v>113</v>
      </c>
      <c r="AB291" t="s">
        <v>113</v>
      </c>
      <c r="AD291" t="s">
        <v>113</v>
      </c>
      <c r="AF291" t="s">
        <v>111</v>
      </c>
      <c r="AG291" t="s">
        <v>113</v>
      </c>
      <c r="AH291" t="s">
        <v>113</v>
      </c>
      <c r="AI291" t="s">
        <v>177</v>
      </c>
      <c r="AK291" t="s">
        <v>115</v>
      </c>
      <c r="AL291" t="s">
        <v>126</v>
      </c>
      <c r="AM291" t="s">
        <v>109</v>
      </c>
      <c r="AN291" t="s">
        <v>113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C291" t="s">
        <v>113</v>
      </c>
      <c r="BE291" t="s">
        <v>113</v>
      </c>
      <c r="BF291" t="s">
        <v>113</v>
      </c>
      <c r="BG291" t="s">
        <v>113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111</v>
      </c>
      <c r="BV291" t="s">
        <v>111</v>
      </c>
      <c r="BW291" t="s">
        <v>113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</row>
    <row r="292" spans="1:100" x14ac:dyDescent="0.3">
      <c r="A292" t="s">
        <v>116</v>
      </c>
      <c r="B292">
        <v>160712</v>
      </c>
      <c r="C292" t="s">
        <v>2328</v>
      </c>
      <c r="D292" t="s">
        <v>101</v>
      </c>
      <c r="E292" t="s">
        <v>2329</v>
      </c>
      <c r="F292" t="s">
        <v>2330</v>
      </c>
      <c r="G292" t="s">
        <v>2331</v>
      </c>
      <c r="H292" t="s">
        <v>2332</v>
      </c>
      <c r="I292" t="s">
        <v>121</v>
      </c>
      <c r="J292" t="s">
        <v>122</v>
      </c>
      <c r="K292" t="s">
        <v>109</v>
      </c>
      <c r="L292">
        <v>10022</v>
      </c>
      <c r="M292" t="s">
        <v>2333</v>
      </c>
      <c r="N292" t="s">
        <v>2334</v>
      </c>
      <c r="U292" t="s">
        <v>110</v>
      </c>
      <c r="V292" s="1">
        <v>41781</v>
      </c>
      <c r="X292" s="1">
        <v>42069</v>
      </c>
      <c r="Y292" s="2">
        <v>41183</v>
      </c>
      <c r="Z292" t="s">
        <v>2335</v>
      </c>
      <c r="AA292" t="s">
        <v>113</v>
      </c>
      <c r="AB292" t="s">
        <v>113</v>
      </c>
      <c r="AD292" t="s">
        <v>113</v>
      </c>
      <c r="AF292" t="s">
        <v>113</v>
      </c>
      <c r="AG292" t="s">
        <v>111</v>
      </c>
      <c r="AH292" t="s">
        <v>113</v>
      </c>
      <c r="AI292" t="s">
        <v>177</v>
      </c>
      <c r="AK292" t="s">
        <v>115</v>
      </c>
      <c r="AL292" t="s">
        <v>126</v>
      </c>
      <c r="AM292" t="s">
        <v>109</v>
      </c>
      <c r="AN292" t="s">
        <v>113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C292" t="s">
        <v>111</v>
      </c>
      <c r="BD292" t="s">
        <v>111</v>
      </c>
      <c r="BE292" t="s">
        <v>113</v>
      </c>
      <c r="BF292" t="s">
        <v>113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113</v>
      </c>
      <c r="BV292" t="s">
        <v>111</v>
      </c>
      <c r="BW292" t="s">
        <v>113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</row>
    <row r="293" spans="1:100" x14ac:dyDescent="0.3">
      <c r="A293" t="s">
        <v>517</v>
      </c>
      <c r="B293">
        <v>160713</v>
      </c>
      <c r="C293" t="s">
        <v>2336</v>
      </c>
      <c r="D293" t="s">
        <v>101</v>
      </c>
      <c r="E293" t="s">
        <v>2316</v>
      </c>
      <c r="F293" t="s">
        <v>2337</v>
      </c>
      <c r="G293" t="s">
        <v>2338</v>
      </c>
      <c r="I293" t="s">
        <v>522</v>
      </c>
      <c r="J293" t="s">
        <v>523</v>
      </c>
      <c r="K293" t="s">
        <v>109</v>
      </c>
      <c r="L293">
        <v>30309</v>
      </c>
      <c r="M293" t="s">
        <v>2319</v>
      </c>
      <c r="N293" t="s">
        <v>2320</v>
      </c>
      <c r="U293" t="s">
        <v>110</v>
      </c>
      <c r="V293" s="1">
        <v>40997</v>
      </c>
      <c r="X293" s="1">
        <v>42090</v>
      </c>
      <c r="Y293" s="2">
        <v>41183</v>
      </c>
      <c r="Z293" t="s">
        <v>2321</v>
      </c>
      <c r="AA293" t="s">
        <v>113</v>
      </c>
      <c r="AB293" t="s">
        <v>113</v>
      </c>
      <c r="AD293" t="s">
        <v>113</v>
      </c>
      <c r="AF293" t="s">
        <v>113</v>
      </c>
      <c r="AG293" t="s">
        <v>111</v>
      </c>
      <c r="AH293" t="s">
        <v>113</v>
      </c>
      <c r="AI293" t="s">
        <v>177</v>
      </c>
      <c r="AK293" t="s">
        <v>115</v>
      </c>
      <c r="AL293" t="s">
        <v>126</v>
      </c>
      <c r="AM293" t="s">
        <v>109</v>
      </c>
      <c r="AN293" t="s">
        <v>113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C293" t="s">
        <v>113</v>
      </c>
      <c r="BE293" t="s">
        <v>113</v>
      </c>
      <c r="BF293" t="s">
        <v>113</v>
      </c>
      <c r="BG293" t="s">
        <v>111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111</v>
      </c>
      <c r="BV293" t="s">
        <v>111</v>
      </c>
      <c r="BW293" t="s">
        <v>113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</row>
    <row r="294" spans="1:100" x14ac:dyDescent="0.3">
      <c r="A294" t="s">
        <v>226</v>
      </c>
      <c r="B294">
        <v>160716</v>
      </c>
      <c r="C294" t="s">
        <v>2339</v>
      </c>
      <c r="D294" t="s">
        <v>101</v>
      </c>
      <c r="E294" t="s">
        <v>2340</v>
      </c>
      <c r="F294" t="s">
        <v>2340</v>
      </c>
      <c r="G294" t="s">
        <v>2341</v>
      </c>
      <c r="I294" t="s">
        <v>2342</v>
      </c>
      <c r="K294" t="s">
        <v>2343</v>
      </c>
      <c r="L294" t="s">
        <v>2344</v>
      </c>
      <c r="M294" t="s">
        <v>2345</v>
      </c>
      <c r="N294" t="s">
        <v>2346</v>
      </c>
      <c r="O294" t="s">
        <v>2347</v>
      </c>
      <c r="Q294" t="s">
        <v>2342</v>
      </c>
      <c r="S294" t="s">
        <v>2343</v>
      </c>
      <c r="T294" t="s">
        <v>2344</v>
      </c>
      <c r="U294" t="s">
        <v>110</v>
      </c>
      <c r="V294" s="1">
        <v>40947</v>
      </c>
      <c r="X294" s="1">
        <v>42187</v>
      </c>
      <c r="Y294" s="2">
        <v>41183</v>
      </c>
      <c r="Z294" t="s">
        <v>2348</v>
      </c>
      <c r="AA294" t="s">
        <v>113</v>
      </c>
      <c r="AB294" t="s">
        <v>113</v>
      </c>
      <c r="AD294" t="s">
        <v>113</v>
      </c>
      <c r="AE294" t="s">
        <v>2349</v>
      </c>
      <c r="AF294" t="s">
        <v>113</v>
      </c>
      <c r="AG294" t="s">
        <v>111</v>
      </c>
      <c r="AH294" t="s">
        <v>113</v>
      </c>
      <c r="AI294" t="s">
        <v>467</v>
      </c>
      <c r="AJ294" t="s">
        <v>2350</v>
      </c>
      <c r="AK294" t="s">
        <v>115</v>
      </c>
      <c r="AM294" t="s">
        <v>2343</v>
      </c>
      <c r="AN294" t="s">
        <v>113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C294" t="s">
        <v>113</v>
      </c>
      <c r="BE294" t="s">
        <v>113</v>
      </c>
      <c r="BF294" t="s">
        <v>111</v>
      </c>
      <c r="BG294" t="s">
        <v>111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111</v>
      </c>
      <c r="BV294" t="s">
        <v>111</v>
      </c>
      <c r="BW294" t="s">
        <v>113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</row>
    <row r="295" spans="1:100" x14ac:dyDescent="0.3">
      <c r="A295" t="s">
        <v>116</v>
      </c>
      <c r="B295">
        <v>160730</v>
      </c>
      <c r="C295" t="s">
        <v>2351</v>
      </c>
      <c r="D295" t="s">
        <v>101</v>
      </c>
      <c r="E295" t="s">
        <v>2352</v>
      </c>
      <c r="F295" t="s">
        <v>2352</v>
      </c>
      <c r="G295" t="s">
        <v>2353</v>
      </c>
      <c r="H295" t="s">
        <v>2023</v>
      </c>
      <c r="I295" t="s">
        <v>121</v>
      </c>
      <c r="J295" t="s">
        <v>122</v>
      </c>
      <c r="K295" t="s">
        <v>109</v>
      </c>
      <c r="L295">
        <v>10019</v>
      </c>
      <c r="M295" t="s">
        <v>2354</v>
      </c>
      <c r="U295" t="s">
        <v>110</v>
      </c>
      <c r="V295" s="1">
        <v>42297</v>
      </c>
      <c r="X295" s="1">
        <v>42297</v>
      </c>
      <c r="Y295" s="2">
        <v>41183</v>
      </c>
      <c r="Z295" t="s">
        <v>2355</v>
      </c>
      <c r="AA295" t="s">
        <v>113</v>
      </c>
      <c r="AB295" t="s">
        <v>113</v>
      </c>
      <c r="AD295" t="s">
        <v>113</v>
      </c>
      <c r="AE295" t="s">
        <v>2356</v>
      </c>
      <c r="AF295" t="s">
        <v>113</v>
      </c>
      <c r="AG295" t="s">
        <v>111</v>
      </c>
      <c r="AH295" t="s">
        <v>113</v>
      </c>
      <c r="AI295" t="s">
        <v>147</v>
      </c>
      <c r="AK295" t="s">
        <v>115</v>
      </c>
      <c r="AL295" t="s">
        <v>126</v>
      </c>
      <c r="AM295" t="s">
        <v>109</v>
      </c>
      <c r="AN295" t="s">
        <v>113</v>
      </c>
      <c r="AO295" t="s">
        <v>113</v>
      </c>
      <c r="AP295" t="s">
        <v>111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C295" t="s">
        <v>113</v>
      </c>
      <c r="BE295" t="s">
        <v>113</v>
      </c>
      <c r="BF295" t="s">
        <v>113</v>
      </c>
      <c r="BG295" t="s">
        <v>111</v>
      </c>
      <c r="BH295" t="s">
        <v>113</v>
      </c>
      <c r="BI295" t="s">
        <v>113</v>
      </c>
      <c r="BJ295" t="s">
        <v>113</v>
      </c>
      <c r="BK295" t="s">
        <v>111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111</v>
      </c>
      <c r="BV295" t="s">
        <v>111</v>
      </c>
      <c r="BW295" t="s">
        <v>113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</row>
    <row r="296" spans="1:100" x14ac:dyDescent="0.3">
      <c r="A296" t="s">
        <v>226</v>
      </c>
      <c r="B296">
        <v>160741</v>
      </c>
      <c r="C296" t="s">
        <v>2357</v>
      </c>
      <c r="D296" t="s">
        <v>101</v>
      </c>
      <c r="E296" t="s">
        <v>2358</v>
      </c>
      <c r="F296" t="s">
        <v>2358</v>
      </c>
      <c r="G296" t="s">
        <v>2359</v>
      </c>
      <c r="I296" t="s">
        <v>337</v>
      </c>
      <c r="K296" t="s">
        <v>338</v>
      </c>
      <c r="L296" t="s">
        <v>2360</v>
      </c>
      <c r="M296" t="s">
        <v>2361</v>
      </c>
      <c r="N296" t="s">
        <v>2362</v>
      </c>
      <c r="U296" t="s">
        <v>110</v>
      </c>
      <c r="V296" s="1">
        <v>40996</v>
      </c>
      <c r="X296" s="1">
        <v>42094</v>
      </c>
      <c r="Y296" s="2">
        <v>41183</v>
      </c>
      <c r="Z296" t="s">
        <v>2363</v>
      </c>
      <c r="AA296" t="s">
        <v>111</v>
      </c>
      <c r="AB296" t="s">
        <v>113</v>
      </c>
      <c r="AD296" t="s">
        <v>113</v>
      </c>
      <c r="AF296" t="s">
        <v>113</v>
      </c>
      <c r="AG296" t="s">
        <v>111</v>
      </c>
      <c r="AH296" t="s">
        <v>113</v>
      </c>
      <c r="AI296" t="s">
        <v>376</v>
      </c>
      <c r="AK296" t="s">
        <v>115</v>
      </c>
      <c r="AM296" t="s">
        <v>338</v>
      </c>
      <c r="AN296" t="s">
        <v>113</v>
      </c>
      <c r="AO296" t="s">
        <v>113</v>
      </c>
      <c r="AP296" t="s">
        <v>111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C296" t="s">
        <v>113</v>
      </c>
      <c r="BE296" t="s">
        <v>113</v>
      </c>
      <c r="BF296" t="s">
        <v>113</v>
      </c>
      <c r="BG296" t="s">
        <v>113</v>
      </c>
      <c r="BH296" t="s">
        <v>113</v>
      </c>
      <c r="BI296" t="s">
        <v>113</v>
      </c>
      <c r="BJ296" t="s">
        <v>113</v>
      </c>
      <c r="BK296" t="s">
        <v>113</v>
      </c>
      <c r="BL296" t="s">
        <v>113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111</v>
      </c>
      <c r="BV296" t="s">
        <v>111</v>
      </c>
      <c r="BW296" t="s">
        <v>113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</row>
    <row r="297" spans="1:100" x14ac:dyDescent="0.3">
      <c r="A297" t="s">
        <v>205</v>
      </c>
      <c r="B297">
        <v>160742</v>
      </c>
      <c r="C297" t="s">
        <v>2364</v>
      </c>
      <c r="D297" t="s">
        <v>101</v>
      </c>
      <c r="E297" t="s">
        <v>2365</v>
      </c>
      <c r="F297" t="s">
        <v>2365</v>
      </c>
      <c r="G297" t="s">
        <v>2366</v>
      </c>
      <c r="I297" t="s">
        <v>2367</v>
      </c>
      <c r="J297" t="s">
        <v>1252</v>
      </c>
      <c r="K297" t="s">
        <v>109</v>
      </c>
      <c r="L297" t="s">
        <v>2368</v>
      </c>
      <c r="M297" t="s">
        <v>2369</v>
      </c>
      <c r="N297" t="s">
        <v>2370</v>
      </c>
      <c r="U297" t="s">
        <v>110</v>
      </c>
      <c r="V297" s="1">
        <v>40987</v>
      </c>
      <c r="X297" s="1">
        <v>41347</v>
      </c>
      <c r="Y297" s="2">
        <v>41183</v>
      </c>
      <c r="Z297" t="s">
        <v>2371</v>
      </c>
      <c r="AA297" t="s">
        <v>113</v>
      </c>
      <c r="AB297" t="s">
        <v>113</v>
      </c>
      <c r="AD297" t="s">
        <v>113</v>
      </c>
      <c r="AF297" t="s">
        <v>111</v>
      </c>
      <c r="AG297" t="s">
        <v>113</v>
      </c>
      <c r="AH297" t="s">
        <v>113</v>
      </c>
      <c r="AI297" t="s">
        <v>177</v>
      </c>
      <c r="AK297" t="s">
        <v>115</v>
      </c>
      <c r="AL297" t="s">
        <v>1252</v>
      </c>
      <c r="AM297" t="s">
        <v>109</v>
      </c>
      <c r="AN297" t="s">
        <v>113</v>
      </c>
      <c r="AO297" t="s">
        <v>113</v>
      </c>
      <c r="AP297" t="s">
        <v>113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C297" t="s">
        <v>113</v>
      </c>
      <c r="BE297" t="s">
        <v>113</v>
      </c>
      <c r="BF297" t="s">
        <v>113</v>
      </c>
      <c r="BG297" t="s">
        <v>111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111</v>
      </c>
      <c r="BV297" t="s">
        <v>111</v>
      </c>
      <c r="BW297" t="s">
        <v>113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</row>
    <row r="298" spans="1:100" x14ac:dyDescent="0.3">
      <c r="A298" t="s">
        <v>148</v>
      </c>
      <c r="B298">
        <v>160747</v>
      </c>
      <c r="C298" t="s">
        <v>2372</v>
      </c>
      <c r="D298" t="s">
        <v>101</v>
      </c>
      <c r="E298" t="s">
        <v>2373</v>
      </c>
      <c r="F298" t="s">
        <v>2374</v>
      </c>
      <c r="G298" t="s">
        <v>2375</v>
      </c>
      <c r="H298" t="s">
        <v>2376</v>
      </c>
      <c r="I298" t="s">
        <v>1733</v>
      </c>
      <c r="J298" t="s">
        <v>154</v>
      </c>
      <c r="K298" t="s">
        <v>109</v>
      </c>
      <c r="L298">
        <v>94022</v>
      </c>
      <c r="M298" t="s">
        <v>2377</v>
      </c>
      <c r="N298" t="s">
        <v>2378</v>
      </c>
      <c r="U298" t="s">
        <v>110</v>
      </c>
      <c r="V298" s="1">
        <v>40997</v>
      </c>
      <c r="X298" s="1">
        <v>42093</v>
      </c>
      <c r="Y298" s="2">
        <v>41183</v>
      </c>
      <c r="Z298" t="s">
        <v>2379</v>
      </c>
      <c r="AA298" t="s">
        <v>113</v>
      </c>
      <c r="AB298" t="s">
        <v>113</v>
      </c>
      <c r="AD298" t="s">
        <v>113</v>
      </c>
      <c r="AF298" t="s">
        <v>111</v>
      </c>
      <c r="AG298" t="s">
        <v>113</v>
      </c>
      <c r="AH298" t="s">
        <v>113</v>
      </c>
      <c r="AI298" t="s">
        <v>177</v>
      </c>
      <c r="AK298" t="s">
        <v>115</v>
      </c>
      <c r="AL298" t="s">
        <v>126</v>
      </c>
      <c r="AM298" t="s">
        <v>109</v>
      </c>
      <c r="AN298" t="s">
        <v>113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C298" t="s">
        <v>113</v>
      </c>
      <c r="BE298" t="s">
        <v>113</v>
      </c>
      <c r="BF298" t="s">
        <v>113</v>
      </c>
      <c r="BG298" t="s">
        <v>113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111</v>
      </c>
      <c r="BV298" t="s">
        <v>111</v>
      </c>
      <c r="BW298" t="s">
        <v>113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</row>
    <row r="299" spans="1:100" x14ac:dyDescent="0.3">
      <c r="A299" t="s">
        <v>226</v>
      </c>
      <c r="B299">
        <v>160751</v>
      </c>
      <c r="C299" t="s">
        <v>2380</v>
      </c>
      <c r="D299" t="s">
        <v>101</v>
      </c>
      <c r="E299" t="s">
        <v>2381</v>
      </c>
      <c r="F299" t="s">
        <v>2381</v>
      </c>
      <c r="G299" t="s">
        <v>2382</v>
      </c>
      <c r="H299" t="s">
        <v>2383</v>
      </c>
      <c r="I299" t="s">
        <v>2293</v>
      </c>
      <c r="K299" t="s">
        <v>2294</v>
      </c>
      <c r="M299" t="s">
        <v>2384</v>
      </c>
      <c r="N299" t="s">
        <v>2385</v>
      </c>
      <c r="O299" t="s">
        <v>2386</v>
      </c>
      <c r="P299" t="s">
        <v>2387</v>
      </c>
      <c r="Q299" t="s">
        <v>2293</v>
      </c>
      <c r="S299" t="s">
        <v>2294</v>
      </c>
      <c r="U299" t="s">
        <v>110</v>
      </c>
      <c r="V299" s="1">
        <v>40997</v>
      </c>
      <c r="X299" s="1">
        <v>42184</v>
      </c>
      <c r="Y299" s="2">
        <v>41183</v>
      </c>
      <c r="Z299" t="s">
        <v>2388</v>
      </c>
      <c r="AA299" t="s">
        <v>111</v>
      </c>
      <c r="AB299" t="s">
        <v>113</v>
      </c>
      <c r="AD299" t="s">
        <v>113</v>
      </c>
      <c r="AF299" t="s">
        <v>113</v>
      </c>
      <c r="AG299" t="s">
        <v>111</v>
      </c>
      <c r="AH299" t="s">
        <v>113</v>
      </c>
      <c r="AI299" t="s">
        <v>177</v>
      </c>
      <c r="AK299" t="s">
        <v>344</v>
      </c>
      <c r="AM299" t="s">
        <v>2294</v>
      </c>
      <c r="AN299" t="s">
        <v>113</v>
      </c>
      <c r="AO299" t="s">
        <v>113</v>
      </c>
      <c r="AP299" t="s">
        <v>113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C299" t="s">
        <v>113</v>
      </c>
      <c r="BE299" t="s">
        <v>113</v>
      </c>
      <c r="BF299" t="s">
        <v>111</v>
      </c>
      <c r="BG299" t="s">
        <v>111</v>
      </c>
      <c r="BH299" t="s">
        <v>113</v>
      </c>
      <c r="BI299" t="s">
        <v>113</v>
      </c>
      <c r="BJ299" t="s">
        <v>113</v>
      </c>
      <c r="BK299" t="s">
        <v>111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111</v>
      </c>
      <c r="BV299" t="s">
        <v>111</v>
      </c>
      <c r="BW299" t="s">
        <v>113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</row>
    <row r="300" spans="1:100" x14ac:dyDescent="0.3">
      <c r="A300" t="s">
        <v>136</v>
      </c>
      <c r="B300">
        <v>160767</v>
      </c>
      <c r="C300" t="s">
        <v>2389</v>
      </c>
      <c r="D300" t="s">
        <v>101</v>
      </c>
      <c r="E300" t="s">
        <v>2390</v>
      </c>
      <c r="F300" t="s">
        <v>2391</v>
      </c>
      <c r="G300" t="s">
        <v>2392</v>
      </c>
      <c r="H300" t="s">
        <v>2393</v>
      </c>
      <c r="I300" t="s">
        <v>2394</v>
      </c>
      <c r="J300" t="s">
        <v>1010</v>
      </c>
      <c r="K300" t="s">
        <v>109</v>
      </c>
      <c r="L300">
        <v>20190</v>
      </c>
      <c r="M300" t="s">
        <v>2395</v>
      </c>
      <c r="N300" t="s">
        <v>2396</v>
      </c>
      <c r="U300" t="s">
        <v>110</v>
      </c>
      <c r="V300" s="1">
        <v>40994</v>
      </c>
      <c r="X300" s="1">
        <v>42062</v>
      </c>
      <c r="Y300" s="2">
        <v>41183</v>
      </c>
      <c r="Z300" t="s">
        <v>2397</v>
      </c>
      <c r="AA300" t="s">
        <v>113</v>
      </c>
      <c r="AB300" t="s">
        <v>113</v>
      </c>
      <c r="AD300" t="s">
        <v>113</v>
      </c>
      <c r="AF300" t="s">
        <v>111</v>
      </c>
      <c r="AG300" t="s">
        <v>113</v>
      </c>
      <c r="AH300" t="s">
        <v>113</v>
      </c>
      <c r="AI300" t="s">
        <v>177</v>
      </c>
      <c r="AK300" t="s">
        <v>115</v>
      </c>
      <c r="AL300" t="s">
        <v>126</v>
      </c>
      <c r="AM300" t="s">
        <v>109</v>
      </c>
      <c r="AN300" t="s">
        <v>113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C300" t="s">
        <v>113</v>
      </c>
      <c r="BE300" t="s">
        <v>113</v>
      </c>
      <c r="BF300" t="s">
        <v>113</v>
      </c>
      <c r="BG300" t="s">
        <v>113</v>
      </c>
      <c r="BH300" t="s">
        <v>113</v>
      </c>
      <c r="BI300" t="s">
        <v>113</v>
      </c>
      <c r="BJ300" t="s">
        <v>113</v>
      </c>
      <c r="BK300" t="s">
        <v>113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111</v>
      </c>
      <c r="BV300" t="s">
        <v>111</v>
      </c>
      <c r="BW300" t="s">
        <v>113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</row>
    <row r="301" spans="1:100" x14ac:dyDescent="0.3">
      <c r="A301" t="s">
        <v>136</v>
      </c>
      <c r="B301">
        <v>160769</v>
      </c>
      <c r="C301" t="s">
        <v>2398</v>
      </c>
      <c r="D301" t="s">
        <v>101</v>
      </c>
      <c r="E301" t="s">
        <v>2399</v>
      </c>
      <c r="F301" t="s">
        <v>2400</v>
      </c>
      <c r="G301" t="s">
        <v>2392</v>
      </c>
      <c r="H301" t="s">
        <v>2393</v>
      </c>
      <c r="I301" t="s">
        <v>2394</v>
      </c>
      <c r="J301" t="s">
        <v>1010</v>
      </c>
      <c r="K301" t="s">
        <v>109</v>
      </c>
      <c r="L301">
        <v>20190</v>
      </c>
      <c r="M301" t="s">
        <v>2395</v>
      </c>
      <c r="N301" t="s">
        <v>2396</v>
      </c>
      <c r="U301" t="s">
        <v>110</v>
      </c>
      <c r="V301" s="1">
        <v>40994</v>
      </c>
      <c r="X301" s="1">
        <v>42066</v>
      </c>
      <c r="Y301" s="2">
        <v>41183</v>
      </c>
      <c r="Z301" t="s">
        <v>2401</v>
      </c>
      <c r="AA301" t="s">
        <v>113</v>
      </c>
      <c r="AB301" t="s">
        <v>113</v>
      </c>
      <c r="AD301" t="s">
        <v>113</v>
      </c>
      <c r="AF301" t="s">
        <v>111</v>
      </c>
      <c r="AG301" t="s">
        <v>113</v>
      </c>
      <c r="AH301" t="s">
        <v>113</v>
      </c>
      <c r="AI301" t="s">
        <v>177</v>
      </c>
      <c r="AK301" t="s">
        <v>115</v>
      </c>
      <c r="AL301" t="s">
        <v>126</v>
      </c>
      <c r="AM301" t="s">
        <v>109</v>
      </c>
      <c r="AN301" t="s">
        <v>113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C301" t="s">
        <v>113</v>
      </c>
      <c r="BE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113</v>
      </c>
      <c r="BV301" t="s">
        <v>111</v>
      </c>
      <c r="BW301" t="s">
        <v>113</v>
      </c>
      <c r="BX301" t="s">
        <v>113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</row>
    <row r="302" spans="1:100" x14ac:dyDescent="0.3">
      <c r="A302" t="s">
        <v>226</v>
      </c>
      <c r="B302">
        <v>160771</v>
      </c>
      <c r="C302" t="s">
        <v>2402</v>
      </c>
      <c r="D302" t="s">
        <v>101</v>
      </c>
      <c r="E302" t="s">
        <v>2403</v>
      </c>
      <c r="F302" t="s">
        <v>2403</v>
      </c>
      <c r="G302" t="s">
        <v>2404</v>
      </c>
      <c r="I302" t="s">
        <v>2405</v>
      </c>
      <c r="K302" t="s">
        <v>958</v>
      </c>
      <c r="L302" t="s">
        <v>2406</v>
      </c>
      <c r="M302" t="s">
        <v>2407</v>
      </c>
      <c r="N302" t="s">
        <v>2408</v>
      </c>
      <c r="U302" t="s">
        <v>110</v>
      </c>
      <c r="V302" s="1">
        <v>40994</v>
      </c>
      <c r="X302" s="1">
        <v>42087</v>
      </c>
      <c r="Y302" s="2">
        <v>41183</v>
      </c>
      <c r="Z302" t="s">
        <v>2409</v>
      </c>
      <c r="AA302" t="s">
        <v>111</v>
      </c>
      <c r="AB302" t="s">
        <v>113</v>
      </c>
      <c r="AD302" t="s">
        <v>113</v>
      </c>
      <c r="AF302" t="s">
        <v>113</v>
      </c>
      <c r="AG302" t="s">
        <v>111</v>
      </c>
      <c r="AH302" t="s">
        <v>113</v>
      </c>
      <c r="AI302" t="s">
        <v>114</v>
      </c>
      <c r="AK302" t="s">
        <v>115</v>
      </c>
      <c r="AM302" t="s">
        <v>958</v>
      </c>
      <c r="AN302" t="s">
        <v>113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C302" t="s">
        <v>113</v>
      </c>
      <c r="BE302" t="s">
        <v>113</v>
      </c>
      <c r="BF302" t="s">
        <v>113</v>
      </c>
      <c r="BG302" t="s">
        <v>111</v>
      </c>
      <c r="BH302" t="s">
        <v>113</v>
      </c>
      <c r="BI302" t="s">
        <v>113</v>
      </c>
      <c r="BJ302" t="s">
        <v>113</v>
      </c>
      <c r="BK302" t="s">
        <v>113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111</v>
      </c>
      <c r="BV302" t="s">
        <v>111</v>
      </c>
      <c r="BW302" t="s">
        <v>113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111</v>
      </c>
    </row>
    <row r="303" spans="1:100" x14ac:dyDescent="0.3">
      <c r="A303" t="s">
        <v>178</v>
      </c>
      <c r="B303">
        <v>160777</v>
      </c>
      <c r="C303" t="s">
        <v>2410</v>
      </c>
      <c r="D303" t="s">
        <v>101</v>
      </c>
      <c r="E303" t="s">
        <v>2411</v>
      </c>
      <c r="F303" t="s">
        <v>2411</v>
      </c>
      <c r="G303" t="s">
        <v>2412</v>
      </c>
      <c r="H303" t="s">
        <v>2413</v>
      </c>
      <c r="I303" t="s">
        <v>706</v>
      </c>
      <c r="J303" t="s">
        <v>184</v>
      </c>
      <c r="K303" t="s">
        <v>109</v>
      </c>
      <c r="L303">
        <v>77056</v>
      </c>
      <c r="M303" t="s">
        <v>2414</v>
      </c>
      <c r="N303" t="s">
        <v>2415</v>
      </c>
      <c r="U303" t="s">
        <v>110</v>
      </c>
      <c r="V303" s="1">
        <v>41365</v>
      </c>
      <c r="X303" s="1">
        <v>42094</v>
      </c>
      <c r="Y303" s="2">
        <v>41183</v>
      </c>
      <c r="Z303" t="s">
        <v>2416</v>
      </c>
      <c r="AA303" t="s">
        <v>113</v>
      </c>
      <c r="AB303" t="s">
        <v>113</v>
      </c>
      <c r="AD303" t="s">
        <v>113</v>
      </c>
      <c r="AF303" t="s">
        <v>113</v>
      </c>
      <c r="AG303" t="s">
        <v>111</v>
      </c>
      <c r="AH303" t="s">
        <v>113</v>
      </c>
      <c r="AI303" t="s">
        <v>147</v>
      </c>
      <c r="AK303" t="s">
        <v>115</v>
      </c>
      <c r="AL303" t="s">
        <v>126</v>
      </c>
      <c r="AM303" t="s">
        <v>109</v>
      </c>
      <c r="AN303" t="s">
        <v>113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C303" t="s">
        <v>113</v>
      </c>
      <c r="BE303" t="s">
        <v>113</v>
      </c>
      <c r="BF303" t="s">
        <v>113</v>
      </c>
      <c r="BG303" t="s">
        <v>111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113</v>
      </c>
      <c r="BT303" t="s">
        <v>113</v>
      </c>
      <c r="BU303" t="s">
        <v>111</v>
      </c>
      <c r="BV303" t="s">
        <v>111</v>
      </c>
      <c r="BW303" t="s">
        <v>113</v>
      </c>
      <c r="BX303" t="s">
        <v>113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111</v>
      </c>
    </row>
    <row r="304" spans="1:100" x14ac:dyDescent="0.3">
      <c r="A304" t="s">
        <v>205</v>
      </c>
      <c r="B304">
        <v>160790</v>
      </c>
      <c r="C304" t="s">
        <v>2417</v>
      </c>
      <c r="D304" t="s">
        <v>101</v>
      </c>
      <c r="E304" t="s">
        <v>2418</v>
      </c>
      <c r="F304" t="s">
        <v>2418</v>
      </c>
      <c r="G304" t="s">
        <v>2419</v>
      </c>
      <c r="H304" t="s">
        <v>2420</v>
      </c>
      <c r="I304" t="s">
        <v>2367</v>
      </c>
      <c r="J304" t="s">
        <v>1252</v>
      </c>
      <c r="K304" t="s">
        <v>109</v>
      </c>
      <c r="L304" t="s">
        <v>2421</v>
      </c>
      <c r="M304" t="s">
        <v>2422</v>
      </c>
      <c r="N304" t="s">
        <v>2423</v>
      </c>
      <c r="U304" t="s">
        <v>110</v>
      </c>
      <c r="V304" s="1">
        <v>40988</v>
      </c>
      <c r="X304" s="1">
        <v>42093</v>
      </c>
      <c r="Y304" s="2">
        <v>41183</v>
      </c>
      <c r="Z304" t="s">
        <v>2424</v>
      </c>
      <c r="AA304" t="s">
        <v>113</v>
      </c>
      <c r="AB304" t="s">
        <v>113</v>
      </c>
      <c r="AD304" t="s">
        <v>113</v>
      </c>
      <c r="AF304" t="s">
        <v>111</v>
      </c>
      <c r="AG304" t="s">
        <v>113</v>
      </c>
      <c r="AH304" t="s">
        <v>113</v>
      </c>
      <c r="AI304" t="s">
        <v>177</v>
      </c>
      <c r="AK304" t="s">
        <v>115</v>
      </c>
      <c r="AL304" t="s">
        <v>1252</v>
      </c>
      <c r="AM304" t="s">
        <v>109</v>
      </c>
      <c r="AN304" t="s">
        <v>113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C304" t="s">
        <v>113</v>
      </c>
      <c r="BE304" t="s">
        <v>113</v>
      </c>
      <c r="BF304" t="s">
        <v>113</v>
      </c>
      <c r="BG304" t="s">
        <v>111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111</v>
      </c>
      <c r="BV304" t="s">
        <v>111</v>
      </c>
      <c r="BW304" t="s">
        <v>113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113</v>
      </c>
    </row>
    <row r="305" spans="1:100" x14ac:dyDescent="0.3">
      <c r="A305" t="s">
        <v>226</v>
      </c>
      <c r="B305">
        <v>160797</v>
      </c>
      <c r="C305" t="s">
        <v>2425</v>
      </c>
      <c r="D305" t="s">
        <v>101</v>
      </c>
      <c r="E305" t="s">
        <v>2426</v>
      </c>
      <c r="F305" t="s">
        <v>2426</v>
      </c>
      <c r="G305" t="s">
        <v>2427</v>
      </c>
      <c r="H305" t="s">
        <v>2428</v>
      </c>
      <c r="I305" t="s">
        <v>448</v>
      </c>
      <c r="K305" t="s">
        <v>449</v>
      </c>
      <c r="L305">
        <v>48619</v>
      </c>
      <c r="M305" t="s">
        <v>2429</v>
      </c>
      <c r="N305" t="s">
        <v>2430</v>
      </c>
      <c r="U305" t="s">
        <v>110</v>
      </c>
      <c r="V305" s="1">
        <v>40996</v>
      </c>
      <c r="X305" s="1">
        <v>42090</v>
      </c>
      <c r="Y305" s="2">
        <v>41183</v>
      </c>
      <c r="Z305" t="s">
        <v>2431</v>
      </c>
      <c r="AA305" t="s">
        <v>111</v>
      </c>
      <c r="AB305" t="s">
        <v>113</v>
      </c>
      <c r="AD305" t="s">
        <v>113</v>
      </c>
      <c r="AF305" t="s">
        <v>113</v>
      </c>
      <c r="AG305" t="s">
        <v>111</v>
      </c>
      <c r="AH305" t="s">
        <v>113</v>
      </c>
      <c r="AI305" t="s">
        <v>467</v>
      </c>
      <c r="AJ305" t="s">
        <v>2432</v>
      </c>
      <c r="AK305" t="s">
        <v>115</v>
      </c>
      <c r="AM305" t="s">
        <v>449</v>
      </c>
      <c r="AN305" t="s">
        <v>113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C305" t="s">
        <v>113</v>
      </c>
      <c r="BE305" t="s">
        <v>113</v>
      </c>
      <c r="BF305" t="s">
        <v>111</v>
      </c>
      <c r="BG305" t="s">
        <v>111</v>
      </c>
      <c r="BH305" t="s">
        <v>113</v>
      </c>
      <c r="BI305" t="s">
        <v>113</v>
      </c>
      <c r="BJ305" t="s">
        <v>113</v>
      </c>
      <c r="BK305" t="s">
        <v>111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111</v>
      </c>
      <c r="BT305" t="s">
        <v>111</v>
      </c>
      <c r="BU305" t="s">
        <v>111</v>
      </c>
      <c r="BV305" t="s">
        <v>111</v>
      </c>
      <c r="BW305" t="s">
        <v>113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111</v>
      </c>
      <c r="CE305" t="s">
        <v>113</v>
      </c>
      <c r="CF305" t="s">
        <v>111</v>
      </c>
      <c r="CG305" t="s">
        <v>111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</row>
    <row r="306" spans="1:100" x14ac:dyDescent="0.3">
      <c r="A306" t="s">
        <v>226</v>
      </c>
      <c r="B306">
        <v>160801</v>
      </c>
      <c r="C306" t="s">
        <v>2433</v>
      </c>
      <c r="D306" t="s">
        <v>101</v>
      </c>
      <c r="E306" t="s">
        <v>2434</v>
      </c>
      <c r="F306" t="s">
        <v>2434</v>
      </c>
      <c r="G306" t="s">
        <v>2435</v>
      </c>
      <c r="I306" t="s">
        <v>1958</v>
      </c>
      <c r="K306" t="s">
        <v>455</v>
      </c>
      <c r="L306" t="s">
        <v>2436</v>
      </c>
      <c r="M306" t="s">
        <v>2437</v>
      </c>
      <c r="N306" t="s">
        <v>2438</v>
      </c>
      <c r="U306" t="s">
        <v>110</v>
      </c>
      <c r="V306" s="1">
        <v>40996</v>
      </c>
      <c r="X306" s="1">
        <v>42191</v>
      </c>
      <c r="Y306" s="2">
        <v>41183</v>
      </c>
      <c r="Z306" t="s">
        <v>2439</v>
      </c>
      <c r="AA306" t="s">
        <v>113</v>
      </c>
      <c r="AB306" t="s">
        <v>113</v>
      </c>
      <c r="AD306" t="s">
        <v>113</v>
      </c>
      <c r="AF306" t="s">
        <v>113</v>
      </c>
      <c r="AG306" t="s">
        <v>111</v>
      </c>
      <c r="AH306" t="s">
        <v>113</v>
      </c>
      <c r="AI306" t="s">
        <v>467</v>
      </c>
      <c r="AJ306" t="s">
        <v>1701</v>
      </c>
      <c r="AK306" t="s">
        <v>115</v>
      </c>
      <c r="AM306" t="s">
        <v>455</v>
      </c>
      <c r="AN306" t="s">
        <v>113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C306" t="s">
        <v>113</v>
      </c>
      <c r="BE306" t="s">
        <v>113</v>
      </c>
      <c r="BF306" t="s">
        <v>113</v>
      </c>
      <c r="BG306" t="s">
        <v>111</v>
      </c>
      <c r="BH306" t="s">
        <v>113</v>
      </c>
      <c r="BI306" t="s">
        <v>113</v>
      </c>
      <c r="BJ306" t="s">
        <v>113</v>
      </c>
      <c r="BK306" t="s">
        <v>113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113</v>
      </c>
      <c r="BT306" t="s">
        <v>113</v>
      </c>
      <c r="BU306" t="s">
        <v>111</v>
      </c>
      <c r="BV306" t="s">
        <v>111</v>
      </c>
      <c r="BW306" t="s">
        <v>113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113</v>
      </c>
      <c r="CE306" t="s">
        <v>113</v>
      </c>
      <c r="CF306" t="s">
        <v>113</v>
      </c>
      <c r="CG306" t="s">
        <v>113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</row>
    <row r="307" spans="1:100" x14ac:dyDescent="0.3">
      <c r="A307" t="s">
        <v>148</v>
      </c>
      <c r="B307">
        <v>160808</v>
      </c>
      <c r="C307" t="s">
        <v>2440</v>
      </c>
      <c r="D307" t="s">
        <v>101</v>
      </c>
      <c r="E307" t="s">
        <v>2441</v>
      </c>
      <c r="F307" t="s">
        <v>2441</v>
      </c>
      <c r="G307" t="s">
        <v>2442</v>
      </c>
      <c r="H307" t="s">
        <v>2443</v>
      </c>
      <c r="I307" t="s">
        <v>603</v>
      </c>
      <c r="J307" t="s">
        <v>154</v>
      </c>
      <c r="K307" t="s">
        <v>109</v>
      </c>
      <c r="L307">
        <v>94025</v>
      </c>
      <c r="M307" t="s">
        <v>2444</v>
      </c>
      <c r="N307" t="s">
        <v>2445</v>
      </c>
      <c r="U307" t="s">
        <v>110</v>
      </c>
      <c r="V307" s="1">
        <v>40997</v>
      </c>
      <c r="X307" s="1">
        <v>42094</v>
      </c>
      <c r="Y307" s="2">
        <v>41183</v>
      </c>
      <c r="Z307" t="s">
        <v>2446</v>
      </c>
      <c r="AA307" t="s">
        <v>113</v>
      </c>
      <c r="AB307" t="s">
        <v>113</v>
      </c>
      <c r="AD307" t="s">
        <v>113</v>
      </c>
      <c r="AF307" t="s">
        <v>111</v>
      </c>
      <c r="AG307" t="s">
        <v>113</v>
      </c>
      <c r="AH307" t="s">
        <v>113</v>
      </c>
      <c r="AI307" t="s">
        <v>114</v>
      </c>
      <c r="AK307" t="s">
        <v>115</v>
      </c>
      <c r="AL307" t="s">
        <v>126</v>
      </c>
      <c r="AM307" t="s">
        <v>109</v>
      </c>
      <c r="AN307" t="s">
        <v>113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C307" t="s">
        <v>113</v>
      </c>
      <c r="BE307" t="s">
        <v>113</v>
      </c>
      <c r="BF307" t="s">
        <v>113</v>
      </c>
      <c r="BG307" t="s">
        <v>113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111</v>
      </c>
      <c r="BV307" t="s">
        <v>111</v>
      </c>
      <c r="BW307" t="s">
        <v>113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</row>
    <row r="308" spans="1:100" x14ac:dyDescent="0.3">
      <c r="A308" t="s">
        <v>226</v>
      </c>
      <c r="B308">
        <v>160809</v>
      </c>
      <c r="C308" t="s">
        <v>2447</v>
      </c>
      <c r="D308" t="s">
        <v>101</v>
      </c>
      <c r="E308" t="s">
        <v>2448</v>
      </c>
      <c r="F308" t="s">
        <v>2448</v>
      </c>
      <c r="G308" t="s">
        <v>2449</v>
      </c>
      <c r="H308" t="s">
        <v>2450</v>
      </c>
      <c r="I308" t="s">
        <v>881</v>
      </c>
      <c r="K308" t="s">
        <v>480</v>
      </c>
      <c r="M308" t="s">
        <v>2451</v>
      </c>
      <c r="N308" t="s">
        <v>2452</v>
      </c>
      <c r="U308" t="s">
        <v>110</v>
      </c>
      <c r="V308" s="1">
        <v>40952</v>
      </c>
      <c r="X308" s="1">
        <v>42018</v>
      </c>
      <c r="Y308" s="2">
        <v>41183</v>
      </c>
      <c r="Z308" t="s">
        <v>2453</v>
      </c>
      <c r="AA308" t="s">
        <v>111</v>
      </c>
      <c r="AB308" t="s">
        <v>113</v>
      </c>
      <c r="AD308" t="s">
        <v>113</v>
      </c>
      <c r="AE308" t="s">
        <v>2454</v>
      </c>
      <c r="AF308" t="s">
        <v>113</v>
      </c>
      <c r="AG308" t="s">
        <v>111</v>
      </c>
      <c r="AH308" t="s">
        <v>113</v>
      </c>
      <c r="AI308" t="s">
        <v>114</v>
      </c>
      <c r="AK308" t="s">
        <v>115</v>
      </c>
      <c r="AM308" t="s">
        <v>480</v>
      </c>
      <c r="AN308" t="s">
        <v>113</v>
      </c>
      <c r="AO308" t="s">
        <v>113</v>
      </c>
      <c r="AP308" t="s">
        <v>111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C308" t="s">
        <v>113</v>
      </c>
      <c r="BE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111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111</v>
      </c>
      <c r="BV308" t="s">
        <v>111</v>
      </c>
      <c r="BW308" t="s">
        <v>111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</row>
    <row r="309" spans="1:100" x14ac:dyDescent="0.3">
      <c r="A309" t="s">
        <v>148</v>
      </c>
      <c r="B309">
        <v>160814</v>
      </c>
      <c r="C309" t="s">
        <v>2455</v>
      </c>
      <c r="D309" t="s">
        <v>101</v>
      </c>
      <c r="E309" t="s">
        <v>2456</v>
      </c>
      <c r="F309" t="s">
        <v>2457</v>
      </c>
      <c r="G309" t="s">
        <v>2458</v>
      </c>
      <c r="H309" t="s">
        <v>2459</v>
      </c>
      <c r="I309" t="s">
        <v>2460</v>
      </c>
      <c r="J309" t="s">
        <v>1923</v>
      </c>
      <c r="K309" t="s">
        <v>109</v>
      </c>
      <c r="L309">
        <v>98004</v>
      </c>
      <c r="M309" t="s">
        <v>2461</v>
      </c>
      <c r="N309" t="s">
        <v>2462</v>
      </c>
      <c r="U309" t="s">
        <v>110</v>
      </c>
      <c r="V309" s="1">
        <v>40953</v>
      </c>
      <c r="X309" s="1">
        <v>42083</v>
      </c>
      <c r="Y309" s="2">
        <v>41183</v>
      </c>
      <c r="Z309" t="s">
        <v>2463</v>
      </c>
      <c r="AA309" t="s">
        <v>113</v>
      </c>
      <c r="AB309" t="s">
        <v>113</v>
      </c>
      <c r="AD309" t="s">
        <v>113</v>
      </c>
      <c r="AF309" t="s">
        <v>111</v>
      </c>
      <c r="AG309" t="s">
        <v>113</v>
      </c>
      <c r="AH309" t="s">
        <v>113</v>
      </c>
      <c r="AI309" t="s">
        <v>177</v>
      </c>
      <c r="AK309" t="s">
        <v>115</v>
      </c>
      <c r="AL309" t="s">
        <v>1923</v>
      </c>
      <c r="AM309" t="s">
        <v>109</v>
      </c>
      <c r="AN309" t="s">
        <v>113</v>
      </c>
      <c r="AO309" t="s">
        <v>113</v>
      </c>
      <c r="AP309" t="s">
        <v>113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C309" t="s">
        <v>113</v>
      </c>
      <c r="BE309" t="s">
        <v>113</v>
      </c>
      <c r="BF309" t="s">
        <v>113</v>
      </c>
      <c r="BG309" t="s">
        <v>113</v>
      </c>
      <c r="BH309" t="s">
        <v>113</v>
      </c>
      <c r="BI309" t="s">
        <v>113</v>
      </c>
      <c r="BJ309" t="s">
        <v>113</v>
      </c>
      <c r="BK309" t="s">
        <v>113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113</v>
      </c>
      <c r="BV309" t="s">
        <v>111</v>
      </c>
      <c r="BW309" t="s">
        <v>113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</row>
    <row r="310" spans="1:100" x14ac:dyDescent="0.3">
      <c r="A310" t="s">
        <v>226</v>
      </c>
      <c r="B310">
        <v>160816</v>
      </c>
      <c r="C310" t="s">
        <v>2464</v>
      </c>
      <c r="D310" t="s">
        <v>101</v>
      </c>
      <c r="E310" t="s">
        <v>2465</v>
      </c>
      <c r="F310" t="s">
        <v>2465</v>
      </c>
      <c r="G310" t="s">
        <v>2466</v>
      </c>
      <c r="H310" t="s">
        <v>2467</v>
      </c>
      <c r="I310" t="s">
        <v>479</v>
      </c>
      <c r="K310" t="s">
        <v>1699</v>
      </c>
      <c r="M310" t="s">
        <v>2468</v>
      </c>
      <c r="N310" t="s">
        <v>2469</v>
      </c>
      <c r="U310" t="s">
        <v>110</v>
      </c>
      <c r="V310" s="1">
        <v>40954</v>
      </c>
      <c r="X310" s="1">
        <v>42087</v>
      </c>
      <c r="Y310" s="2">
        <v>41183</v>
      </c>
      <c r="Z310" t="s">
        <v>2470</v>
      </c>
      <c r="AA310" t="s">
        <v>111</v>
      </c>
      <c r="AB310" t="s">
        <v>113</v>
      </c>
      <c r="AD310" t="s">
        <v>113</v>
      </c>
      <c r="AF310" t="s">
        <v>113</v>
      </c>
      <c r="AG310" t="s">
        <v>111</v>
      </c>
      <c r="AH310" t="s">
        <v>113</v>
      </c>
      <c r="AI310" t="s">
        <v>114</v>
      </c>
      <c r="AK310" t="s">
        <v>115</v>
      </c>
      <c r="AM310" t="s">
        <v>413</v>
      </c>
      <c r="AN310" t="s">
        <v>113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C310" t="s">
        <v>113</v>
      </c>
      <c r="BE310" t="s">
        <v>111</v>
      </c>
      <c r="BF310" t="s">
        <v>111</v>
      </c>
      <c r="BG310" t="s">
        <v>111</v>
      </c>
      <c r="BH310" t="s">
        <v>113</v>
      </c>
      <c r="BI310" t="s">
        <v>113</v>
      </c>
      <c r="BJ310" t="s">
        <v>113</v>
      </c>
      <c r="BK310" t="s">
        <v>111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111</v>
      </c>
      <c r="BU310" t="s">
        <v>111</v>
      </c>
      <c r="BV310" t="s">
        <v>111</v>
      </c>
      <c r="BW310" t="s">
        <v>113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</row>
    <row r="311" spans="1:100" x14ac:dyDescent="0.3">
      <c r="A311" t="s">
        <v>148</v>
      </c>
      <c r="B311">
        <v>160823</v>
      </c>
      <c r="C311" t="s">
        <v>2471</v>
      </c>
      <c r="D311" t="s">
        <v>101</v>
      </c>
      <c r="E311" t="s">
        <v>2472</v>
      </c>
      <c r="F311" t="s">
        <v>2472</v>
      </c>
      <c r="G311" t="s">
        <v>2473</v>
      </c>
      <c r="H311" t="s">
        <v>2474</v>
      </c>
      <c r="I311" t="s">
        <v>603</v>
      </c>
      <c r="J311" t="s">
        <v>154</v>
      </c>
      <c r="K311" t="s">
        <v>109</v>
      </c>
      <c r="L311">
        <v>94025</v>
      </c>
      <c r="M311" t="s">
        <v>2475</v>
      </c>
      <c r="N311" t="s">
        <v>2476</v>
      </c>
      <c r="U311" t="s">
        <v>110</v>
      </c>
      <c r="V311" s="1">
        <v>40996</v>
      </c>
      <c r="X311" s="1">
        <v>42089</v>
      </c>
      <c r="Y311" s="2">
        <v>41183</v>
      </c>
      <c r="Z311" t="s">
        <v>2477</v>
      </c>
      <c r="AA311" t="s">
        <v>113</v>
      </c>
      <c r="AB311" t="s">
        <v>113</v>
      </c>
      <c r="AD311" t="s">
        <v>113</v>
      </c>
      <c r="AF311" t="s">
        <v>111</v>
      </c>
      <c r="AG311" t="s">
        <v>113</v>
      </c>
      <c r="AH311" t="s">
        <v>113</v>
      </c>
      <c r="AI311" t="s">
        <v>177</v>
      </c>
      <c r="AK311" t="s">
        <v>115</v>
      </c>
      <c r="AL311" t="s">
        <v>126</v>
      </c>
      <c r="AM311" t="s">
        <v>109</v>
      </c>
      <c r="AN311" t="s">
        <v>113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C311" t="s">
        <v>113</v>
      </c>
      <c r="BE311" t="s">
        <v>113</v>
      </c>
      <c r="BF311" t="s">
        <v>113</v>
      </c>
      <c r="BG311" t="s">
        <v>113</v>
      </c>
      <c r="BH311" t="s">
        <v>113</v>
      </c>
      <c r="BI311" t="s">
        <v>113</v>
      </c>
      <c r="BJ311" t="s">
        <v>113</v>
      </c>
      <c r="BK311" t="s">
        <v>113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113</v>
      </c>
      <c r="BU311" t="s">
        <v>111</v>
      </c>
      <c r="BV311" t="s">
        <v>111</v>
      </c>
      <c r="BW311" t="s">
        <v>113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</row>
    <row r="312" spans="1:100" x14ac:dyDescent="0.3">
      <c r="A312" t="s">
        <v>226</v>
      </c>
      <c r="B312">
        <v>160836</v>
      </c>
      <c r="C312" t="s">
        <v>2478</v>
      </c>
      <c r="D312" t="s">
        <v>101</v>
      </c>
      <c r="E312" t="s">
        <v>2479</v>
      </c>
      <c r="F312" t="s">
        <v>2479</v>
      </c>
      <c r="G312" t="s">
        <v>2480</v>
      </c>
      <c r="I312" t="s">
        <v>2481</v>
      </c>
      <c r="K312" t="s">
        <v>1740</v>
      </c>
      <c r="L312">
        <v>75008</v>
      </c>
      <c r="M312" t="s">
        <v>2482</v>
      </c>
      <c r="N312" t="s">
        <v>2483</v>
      </c>
      <c r="U312" t="s">
        <v>110</v>
      </c>
      <c r="V312" s="1">
        <v>40945</v>
      </c>
      <c r="X312" s="1">
        <v>40945</v>
      </c>
      <c r="Y312" s="2">
        <v>40848</v>
      </c>
      <c r="Z312" t="s">
        <v>2484</v>
      </c>
      <c r="AA312" t="s">
        <v>111</v>
      </c>
      <c r="AB312" t="s">
        <v>113</v>
      </c>
      <c r="AD312" t="s">
        <v>113</v>
      </c>
      <c r="AF312" t="s">
        <v>113</v>
      </c>
      <c r="AG312" t="s">
        <v>111</v>
      </c>
      <c r="AH312" t="s">
        <v>113</v>
      </c>
      <c r="AI312" t="s">
        <v>114</v>
      </c>
      <c r="AK312" t="s">
        <v>115</v>
      </c>
      <c r="AM312" t="s">
        <v>1740</v>
      </c>
      <c r="AN312" t="s">
        <v>113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C312" t="s">
        <v>113</v>
      </c>
      <c r="BE312" t="s">
        <v>113</v>
      </c>
      <c r="BF312" t="s">
        <v>113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111</v>
      </c>
      <c r="BV312" t="s">
        <v>111</v>
      </c>
      <c r="BW312" t="s">
        <v>113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</row>
    <row r="313" spans="1:100" x14ac:dyDescent="0.3">
      <c r="A313" t="s">
        <v>148</v>
      </c>
      <c r="B313">
        <v>160838</v>
      </c>
      <c r="C313" t="s">
        <v>2485</v>
      </c>
      <c r="D313" t="s">
        <v>101</v>
      </c>
      <c r="E313" t="s">
        <v>2486</v>
      </c>
      <c r="F313" t="s">
        <v>2487</v>
      </c>
      <c r="G313" t="s">
        <v>2488</v>
      </c>
      <c r="I313" t="s">
        <v>201</v>
      </c>
      <c r="J313" t="s">
        <v>154</v>
      </c>
      <c r="K313" t="s">
        <v>109</v>
      </c>
      <c r="L313" t="s">
        <v>2489</v>
      </c>
      <c r="M313" t="s">
        <v>2490</v>
      </c>
      <c r="U313" t="s">
        <v>110</v>
      </c>
      <c r="V313" s="1">
        <v>40997</v>
      </c>
      <c r="X313" s="1">
        <v>42093</v>
      </c>
      <c r="Y313" s="2">
        <v>41183</v>
      </c>
      <c r="Z313" t="s">
        <v>2491</v>
      </c>
      <c r="AA313" t="s">
        <v>113</v>
      </c>
      <c r="AB313" t="s">
        <v>113</v>
      </c>
      <c r="AD313" t="s">
        <v>113</v>
      </c>
      <c r="AF313" t="s">
        <v>111</v>
      </c>
      <c r="AG313" t="s">
        <v>113</v>
      </c>
      <c r="AH313" t="s">
        <v>113</v>
      </c>
      <c r="AI313" t="s">
        <v>177</v>
      </c>
      <c r="AK313" t="s">
        <v>115</v>
      </c>
      <c r="AL313" t="s">
        <v>126</v>
      </c>
      <c r="AM313" t="s">
        <v>109</v>
      </c>
      <c r="AN313" t="s">
        <v>113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C313" t="s">
        <v>113</v>
      </c>
      <c r="BE313" t="s">
        <v>113</v>
      </c>
      <c r="BF313" t="s">
        <v>113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113</v>
      </c>
      <c r="BV313" t="s">
        <v>111</v>
      </c>
      <c r="BW313" t="s">
        <v>113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</row>
    <row r="314" spans="1:100" x14ac:dyDescent="0.3">
      <c r="A314" t="s">
        <v>226</v>
      </c>
      <c r="B314">
        <v>160839</v>
      </c>
      <c r="C314" t="s">
        <v>2492</v>
      </c>
      <c r="D314" t="s">
        <v>101</v>
      </c>
      <c r="E314" t="s">
        <v>2493</v>
      </c>
      <c r="F314" t="s">
        <v>2493</v>
      </c>
      <c r="G314" t="s">
        <v>2494</v>
      </c>
      <c r="I314" t="s">
        <v>337</v>
      </c>
      <c r="K314" t="s">
        <v>338</v>
      </c>
      <c r="L314" t="s">
        <v>2495</v>
      </c>
      <c r="M314" t="s">
        <v>2496</v>
      </c>
      <c r="U314" t="s">
        <v>110</v>
      </c>
      <c r="V314" s="1">
        <v>40996</v>
      </c>
      <c r="X314" s="1">
        <v>42184</v>
      </c>
      <c r="Y314" s="2">
        <v>41183</v>
      </c>
      <c r="Z314" t="s">
        <v>2497</v>
      </c>
      <c r="AA314" t="s">
        <v>111</v>
      </c>
      <c r="AB314" t="s">
        <v>113</v>
      </c>
      <c r="AD314" t="s">
        <v>113</v>
      </c>
      <c r="AF314" t="s">
        <v>113</v>
      </c>
      <c r="AG314" t="s">
        <v>111</v>
      </c>
      <c r="AH314" t="s">
        <v>113</v>
      </c>
      <c r="AI314" t="s">
        <v>376</v>
      </c>
      <c r="AK314" t="s">
        <v>1762</v>
      </c>
      <c r="AM314" t="s">
        <v>338</v>
      </c>
      <c r="AN314" t="s">
        <v>113</v>
      </c>
      <c r="AO314" t="s">
        <v>113</v>
      </c>
      <c r="AP314" t="s">
        <v>111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C314" t="s">
        <v>113</v>
      </c>
      <c r="BE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111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111</v>
      </c>
      <c r="BV314" t="s">
        <v>111</v>
      </c>
      <c r="BW314" t="s">
        <v>113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</row>
    <row r="315" spans="1:100" x14ac:dyDescent="0.3">
      <c r="A315" t="s">
        <v>148</v>
      </c>
      <c r="B315">
        <v>160842</v>
      </c>
      <c r="C315" t="s">
        <v>2498</v>
      </c>
      <c r="D315" t="s">
        <v>101</v>
      </c>
      <c r="E315" t="s">
        <v>2499</v>
      </c>
      <c r="F315" t="s">
        <v>2500</v>
      </c>
      <c r="G315" t="s">
        <v>2501</v>
      </c>
      <c r="H315" t="s">
        <v>824</v>
      </c>
      <c r="I315" t="s">
        <v>1922</v>
      </c>
      <c r="J315" t="s">
        <v>1923</v>
      </c>
      <c r="K315" t="s">
        <v>109</v>
      </c>
      <c r="L315">
        <v>98109</v>
      </c>
      <c r="M315" t="s">
        <v>2502</v>
      </c>
      <c r="N315" t="s">
        <v>2503</v>
      </c>
      <c r="U315" t="s">
        <v>110</v>
      </c>
      <c r="V315" s="1">
        <v>40953</v>
      </c>
      <c r="X315" s="1">
        <v>42087</v>
      </c>
      <c r="Y315" s="2">
        <v>41183</v>
      </c>
      <c r="Z315" t="s">
        <v>2504</v>
      </c>
      <c r="AA315" t="s">
        <v>113</v>
      </c>
      <c r="AB315" t="s">
        <v>113</v>
      </c>
      <c r="AD315" t="s">
        <v>113</v>
      </c>
      <c r="AF315" t="s">
        <v>111</v>
      </c>
      <c r="AG315" t="s">
        <v>113</v>
      </c>
      <c r="AH315" t="s">
        <v>113</v>
      </c>
      <c r="AI315" t="s">
        <v>177</v>
      </c>
      <c r="AK315" t="s">
        <v>115</v>
      </c>
      <c r="AL315" t="s">
        <v>1923</v>
      </c>
      <c r="AM315" t="s">
        <v>109</v>
      </c>
      <c r="AN315" t="s">
        <v>113</v>
      </c>
      <c r="AO315" t="s">
        <v>113</v>
      </c>
      <c r="AP315" t="s">
        <v>113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C315" t="s">
        <v>113</v>
      </c>
      <c r="BE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113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113</v>
      </c>
      <c r="BV315" t="s">
        <v>111</v>
      </c>
      <c r="BW315" t="s">
        <v>113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</row>
    <row r="316" spans="1:100" x14ac:dyDescent="0.3">
      <c r="A316" t="s">
        <v>148</v>
      </c>
      <c r="B316">
        <v>160844</v>
      </c>
      <c r="C316" t="s">
        <v>2505</v>
      </c>
      <c r="D316" t="s">
        <v>101</v>
      </c>
      <c r="E316" t="s">
        <v>2506</v>
      </c>
      <c r="F316" t="s">
        <v>2507</v>
      </c>
      <c r="G316" t="s">
        <v>2458</v>
      </c>
      <c r="H316" t="s">
        <v>2459</v>
      </c>
      <c r="I316" t="s">
        <v>2460</v>
      </c>
      <c r="J316" t="s">
        <v>1923</v>
      </c>
      <c r="K316" t="s">
        <v>109</v>
      </c>
      <c r="L316">
        <v>98004</v>
      </c>
      <c r="M316" t="s">
        <v>2461</v>
      </c>
      <c r="N316" t="s">
        <v>2462</v>
      </c>
      <c r="U316" t="s">
        <v>110</v>
      </c>
      <c r="V316" s="1">
        <v>40988</v>
      </c>
      <c r="X316" s="1">
        <v>42083</v>
      </c>
      <c r="Y316" s="2">
        <v>41183</v>
      </c>
      <c r="Z316" t="s">
        <v>2508</v>
      </c>
      <c r="AA316" t="s">
        <v>113</v>
      </c>
      <c r="AB316" t="s">
        <v>113</v>
      </c>
      <c r="AD316" t="s">
        <v>111</v>
      </c>
      <c r="AF316" t="s">
        <v>111</v>
      </c>
      <c r="AG316" t="s">
        <v>113</v>
      </c>
      <c r="AH316" t="s">
        <v>113</v>
      </c>
      <c r="AI316" t="s">
        <v>114</v>
      </c>
      <c r="AK316" t="s">
        <v>115</v>
      </c>
      <c r="AM316" t="s">
        <v>455</v>
      </c>
      <c r="AN316" t="s">
        <v>113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C316" t="s">
        <v>113</v>
      </c>
      <c r="BE316" t="s">
        <v>113</v>
      </c>
      <c r="BF316" t="s">
        <v>113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113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</row>
    <row r="317" spans="1:100" x14ac:dyDescent="0.3">
      <c r="A317" t="s">
        <v>136</v>
      </c>
      <c r="B317">
        <v>160848</v>
      </c>
      <c r="C317" t="s">
        <v>2509</v>
      </c>
      <c r="D317" t="s">
        <v>101</v>
      </c>
      <c r="E317" t="s">
        <v>2510</v>
      </c>
      <c r="F317" t="s">
        <v>2510</v>
      </c>
      <c r="G317" t="s">
        <v>2511</v>
      </c>
      <c r="I317" t="s">
        <v>141</v>
      </c>
      <c r="J317" t="s">
        <v>142</v>
      </c>
      <c r="K317" t="s">
        <v>109</v>
      </c>
      <c r="L317">
        <v>19104</v>
      </c>
      <c r="M317" t="s">
        <v>2512</v>
      </c>
      <c r="N317" t="s">
        <v>2513</v>
      </c>
      <c r="U317" t="s">
        <v>110</v>
      </c>
      <c r="V317" s="1">
        <v>40998</v>
      </c>
      <c r="X317" s="1">
        <v>42094</v>
      </c>
      <c r="Y317" s="2">
        <v>41183</v>
      </c>
      <c r="Z317" t="s">
        <v>2514</v>
      </c>
      <c r="AA317" t="s">
        <v>113</v>
      </c>
      <c r="AB317" t="s">
        <v>113</v>
      </c>
      <c r="AD317" t="s">
        <v>113</v>
      </c>
      <c r="AF317" t="s">
        <v>111</v>
      </c>
      <c r="AG317" t="s">
        <v>113</v>
      </c>
      <c r="AH317" t="s">
        <v>113</v>
      </c>
      <c r="AI317" t="s">
        <v>147</v>
      </c>
      <c r="AK317" t="s">
        <v>115</v>
      </c>
      <c r="AL317" t="s">
        <v>126</v>
      </c>
      <c r="AM317" t="s">
        <v>109</v>
      </c>
      <c r="AN317" t="s">
        <v>113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C317" t="s">
        <v>113</v>
      </c>
      <c r="BE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111</v>
      </c>
      <c r="BV317" t="s">
        <v>111</v>
      </c>
      <c r="BW317" t="s">
        <v>113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</row>
    <row r="318" spans="1:100" x14ac:dyDescent="0.3">
      <c r="A318" t="s">
        <v>226</v>
      </c>
      <c r="B318">
        <v>160854</v>
      </c>
      <c r="C318" t="s">
        <v>2515</v>
      </c>
      <c r="D318" t="s">
        <v>101</v>
      </c>
      <c r="E318" t="s">
        <v>2516</v>
      </c>
      <c r="F318" t="s">
        <v>2517</v>
      </c>
      <c r="G318" t="s">
        <v>2518</v>
      </c>
      <c r="I318" t="s">
        <v>2008</v>
      </c>
      <c r="K318" t="s">
        <v>2009</v>
      </c>
      <c r="L318" t="s">
        <v>2519</v>
      </c>
      <c r="M318" t="s">
        <v>2520</v>
      </c>
      <c r="N318" t="s">
        <v>2521</v>
      </c>
      <c r="U318" t="s">
        <v>110</v>
      </c>
      <c r="V318" s="1">
        <v>40953</v>
      </c>
      <c r="X318" s="1">
        <v>42083</v>
      </c>
      <c r="Y318" s="2">
        <v>41183</v>
      </c>
      <c r="Z318" t="s">
        <v>2522</v>
      </c>
      <c r="AA318" t="s">
        <v>113</v>
      </c>
      <c r="AB318" t="s">
        <v>113</v>
      </c>
      <c r="AD318" t="s">
        <v>113</v>
      </c>
      <c r="AF318" t="s">
        <v>113</v>
      </c>
      <c r="AG318" t="s">
        <v>111</v>
      </c>
      <c r="AH318" t="s">
        <v>113</v>
      </c>
      <c r="AI318" t="s">
        <v>467</v>
      </c>
      <c r="AJ318" t="s">
        <v>2523</v>
      </c>
      <c r="AK318" t="s">
        <v>115</v>
      </c>
      <c r="AM318" t="s">
        <v>2009</v>
      </c>
      <c r="AN318" t="s">
        <v>113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C318" t="s">
        <v>113</v>
      </c>
      <c r="BE318" t="s">
        <v>113</v>
      </c>
      <c r="BF318" t="s">
        <v>113</v>
      </c>
      <c r="BG318" t="s">
        <v>111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111</v>
      </c>
      <c r="BO318" t="s">
        <v>111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111</v>
      </c>
      <c r="BV318" t="s">
        <v>111</v>
      </c>
      <c r="BW318" t="s">
        <v>113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</row>
    <row r="319" spans="1:100" x14ac:dyDescent="0.3">
      <c r="A319" t="s">
        <v>226</v>
      </c>
      <c r="B319">
        <v>160863</v>
      </c>
      <c r="C319" t="s">
        <v>2524</v>
      </c>
      <c r="D319" t="s">
        <v>101</v>
      </c>
      <c r="E319" t="s">
        <v>2525</v>
      </c>
      <c r="F319" t="s">
        <v>2525</v>
      </c>
      <c r="G319" t="s">
        <v>2526</v>
      </c>
      <c r="I319" t="s">
        <v>337</v>
      </c>
      <c r="K319" t="s">
        <v>338</v>
      </c>
      <c r="L319" t="s">
        <v>2527</v>
      </c>
      <c r="M319" t="s">
        <v>2528</v>
      </c>
      <c r="N319" t="s">
        <v>2529</v>
      </c>
      <c r="U319" t="s">
        <v>110</v>
      </c>
      <c r="V319" s="1">
        <v>40994</v>
      </c>
      <c r="X319" s="1">
        <v>42079</v>
      </c>
      <c r="Y319" s="2">
        <v>41183</v>
      </c>
      <c r="Z319" t="s">
        <v>2530</v>
      </c>
      <c r="AA319" t="s">
        <v>111</v>
      </c>
      <c r="AB319" t="s">
        <v>113</v>
      </c>
      <c r="AD319" t="s">
        <v>113</v>
      </c>
      <c r="AF319" t="s">
        <v>113</v>
      </c>
      <c r="AG319" t="s">
        <v>111</v>
      </c>
      <c r="AH319" t="s">
        <v>113</v>
      </c>
      <c r="AI319" t="s">
        <v>114</v>
      </c>
      <c r="AK319" t="s">
        <v>115</v>
      </c>
      <c r="AM319" t="s">
        <v>338</v>
      </c>
      <c r="AN319" t="s">
        <v>113</v>
      </c>
      <c r="AO319" t="s">
        <v>113</v>
      </c>
      <c r="AP319" t="s">
        <v>111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C319" t="s">
        <v>113</v>
      </c>
      <c r="BE319" t="s">
        <v>113</v>
      </c>
      <c r="BF319" t="s">
        <v>113</v>
      </c>
      <c r="BG319" t="s">
        <v>111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113</v>
      </c>
      <c r="BO319" t="s">
        <v>113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111</v>
      </c>
      <c r="BV319" t="s">
        <v>111</v>
      </c>
      <c r="BW319" t="s">
        <v>113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</row>
    <row r="320" spans="1:100" x14ac:dyDescent="0.3">
      <c r="A320" t="s">
        <v>226</v>
      </c>
      <c r="B320">
        <v>160866</v>
      </c>
      <c r="C320" t="s">
        <v>2531</v>
      </c>
      <c r="D320" t="s">
        <v>101</v>
      </c>
      <c r="E320" t="s">
        <v>2532</v>
      </c>
      <c r="F320" t="s">
        <v>2532</v>
      </c>
      <c r="G320" t="s">
        <v>2533</v>
      </c>
      <c r="H320" t="s">
        <v>2534</v>
      </c>
      <c r="I320" t="s">
        <v>2535</v>
      </c>
      <c r="K320" t="s">
        <v>1329</v>
      </c>
      <c r="L320" t="s">
        <v>2536</v>
      </c>
      <c r="M320" t="s">
        <v>2537</v>
      </c>
      <c r="N320" t="s">
        <v>2538</v>
      </c>
      <c r="U320" t="s">
        <v>110</v>
      </c>
      <c r="V320" s="1">
        <v>40998</v>
      </c>
      <c r="X320" s="1">
        <v>42094</v>
      </c>
      <c r="Y320" s="2">
        <v>41183</v>
      </c>
      <c r="Z320" t="s">
        <v>2539</v>
      </c>
      <c r="AA320" t="s">
        <v>111</v>
      </c>
      <c r="AB320" t="s">
        <v>113</v>
      </c>
      <c r="AD320" t="s">
        <v>113</v>
      </c>
      <c r="AF320" t="s">
        <v>113</v>
      </c>
      <c r="AG320" t="s">
        <v>111</v>
      </c>
      <c r="AH320" t="s">
        <v>113</v>
      </c>
      <c r="AI320" t="s">
        <v>467</v>
      </c>
      <c r="AJ320" t="s">
        <v>680</v>
      </c>
      <c r="AK320" t="s">
        <v>115</v>
      </c>
      <c r="AM320" t="s">
        <v>1329</v>
      </c>
      <c r="AN320" t="s">
        <v>113</v>
      </c>
      <c r="AO320" t="s">
        <v>113</v>
      </c>
      <c r="AP320" t="s">
        <v>111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C320" t="s">
        <v>113</v>
      </c>
      <c r="BE320" t="s">
        <v>113</v>
      </c>
      <c r="BF320" t="s">
        <v>113</v>
      </c>
      <c r="BG320" t="s">
        <v>111</v>
      </c>
      <c r="BH320" t="s">
        <v>113</v>
      </c>
      <c r="BI320" t="s">
        <v>113</v>
      </c>
      <c r="BJ320" t="s">
        <v>113</v>
      </c>
      <c r="BK320" t="s">
        <v>111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113</v>
      </c>
      <c r="BV320" t="s">
        <v>111</v>
      </c>
      <c r="BW320" t="s">
        <v>111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</row>
    <row r="321" spans="1:100" x14ac:dyDescent="0.3">
      <c r="A321" t="s">
        <v>226</v>
      </c>
      <c r="B321">
        <v>160872</v>
      </c>
      <c r="C321" t="s">
        <v>2540</v>
      </c>
      <c r="D321" t="s">
        <v>101</v>
      </c>
      <c r="E321" t="s">
        <v>2541</v>
      </c>
      <c r="F321" t="s">
        <v>2541</v>
      </c>
      <c r="G321" t="s">
        <v>2542</v>
      </c>
      <c r="H321" t="s">
        <v>2543</v>
      </c>
      <c r="I321" t="s">
        <v>337</v>
      </c>
      <c r="K321" t="s">
        <v>338</v>
      </c>
      <c r="L321" t="s">
        <v>2544</v>
      </c>
      <c r="M321">
        <v>442078089110</v>
      </c>
      <c r="N321">
        <v>442078089111</v>
      </c>
      <c r="U321" t="s">
        <v>110</v>
      </c>
      <c r="V321" s="1">
        <v>41715</v>
      </c>
      <c r="X321" s="1">
        <v>42093</v>
      </c>
      <c r="Y321" s="2">
        <v>41183</v>
      </c>
      <c r="Z321" t="s">
        <v>2545</v>
      </c>
      <c r="AA321" t="s">
        <v>111</v>
      </c>
      <c r="AB321" t="s">
        <v>113</v>
      </c>
      <c r="AD321" t="s">
        <v>113</v>
      </c>
      <c r="AF321" t="s">
        <v>113</v>
      </c>
      <c r="AG321" t="s">
        <v>111</v>
      </c>
      <c r="AH321" t="s">
        <v>113</v>
      </c>
      <c r="AI321" t="s">
        <v>376</v>
      </c>
      <c r="AK321" t="s">
        <v>115</v>
      </c>
      <c r="AM321" t="s">
        <v>338</v>
      </c>
      <c r="AN321" t="s">
        <v>113</v>
      </c>
      <c r="AO321" t="s">
        <v>113</v>
      </c>
      <c r="AP321" t="s">
        <v>113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C321" t="s">
        <v>111</v>
      </c>
      <c r="BD321" t="s">
        <v>113</v>
      </c>
      <c r="BE321" t="s">
        <v>113</v>
      </c>
      <c r="BF321" t="s">
        <v>113</v>
      </c>
      <c r="BG321" t="s">
        <v>113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111</v>
      </c>
      <c r="BV321" t="s">
        <v>111</v>
      </c>
      <c r="BW321" t="s">
        <v>113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</row>
    <row r="322" spans="1:100" x14ac:dyDescent="0.3">
      <c r="A322" t="s">
        <v>226</v>
      </c>
      <c r="B322">
        <v>160875</v>
      </c>
      <c r="C322" t="s">
        <v>2546</v>
      </c>
      <c r="D322" t="s">
        <v>101</v>
      </c>
      <c r="E322" t="s">
        <v>2547</v>
      </c>
      <c r="F322" t="s">
        <v>2547</v>
      </c>
      <c r="G322" t="s">
        <v>2548</v>
      </c>
      <c r="I322" t="s">
        <v>305</v>
      </c>
      <c r="K322" t="s">
        <v>306</v>
      </c>
      <c r="L322" t="s">
        <v>2549</v>
      </c>
      <c r="M322" t="s">
        <v>2550</v>
      </c>
      <c r="N322" t="s">
        <v>2551</v>
      </c>
      <c r="O322" t="s">
        <v>2548</v>
      </c>
      <c r="Q322" t="s">
        <v>305</v>
      </c>
      <c r="S322" t="s">
        <v>306</v>
      </c>
      <c r="T322" t="s">
        <v>2549</v>
      </c>
      <c r="U322" t="s">
        <v>110</v>
      </c>
      <c r="V322" s="1">
        <v>40948</v>
      </c>
      <c r="X322" s="1">
        <v>42094</v>
      </c>
      <c r="Y322" s="2">
        <v>41183</v>
      </c>
      <c r="Z322" t="s">
        <v>2552</v>
      </c>
      <c r="AA322" t="s">
        <v>111</v>
      </c>
      <c r="AB322" t="s">
        <v>113</v>
      </c>
      <c r="AD322" t="s">
        <v>113</v>
      </c>
      <c r="AF322" t="s">
        <v>113</v>
      </c>
      <c r="AG322" t="s">
        <v>111</v>
      </c>
      <c r="AH322" t="s">
        <v>113</v>
      </c>
      <c r="AI322" t="s">
        <v>147</v>
      </c>
      <c r="AK322" t="s">
        <v>115</v>
      </c>
      <c r="AM322" t="s">
        <v>306</v>
      </c>
      <c r="AN322" t="s">
        <v>113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C322" t="s">
        <v>113</v>
      </c>
      <c r="BE322" t="s">
        <v>113</v>
      </c>
      <c r="BF322" t="s">
        <v>111</v>
      </c>
      <c r="BG322" t="s">
        <v>111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111</v>
      </c>
      <c r="BV322" t="s">
        <v>111</v>
      </c>
      <c r="BW322" t="s">
        <v>113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</row>
    <row r="323" spans="1:100" x14ac:dyDescent="0.3">
      <c r="A323" t="s">
        <v>148</v>
      </c>
      <c r="B323">
        <v>160876</v>
      </c>
      <c r="C323" t="s">
        <v>2553</v>
      </c>
      <c r="D323" t="s">
        <v>101</v>
      </c>
      <c r="E323" t="s">
        <v>2554</v>
      </c>
      <c r="F323" t="s">
        <v>2554</v>
      </c>
      <c r="G323" t="s">
        <v>2555</v>
      </c>
      <c r="H323" t="s">
        <v>366</v>
      </c>
      <c r="I323" t="s">
        <v>603</v>
      </c>
      <c r="J323" t="s">
        <v>154</v>
      </c>
      <c r="K323" t="s">
        <v>109</v>
      </c>
      <c r="L323" t="s">
        <v>2556</v>
      </c>
      <c r="M323" t="s">
        <v>2557</v>
      </c>
      <c r="N323" t="s">
        <v>2558</v>
      </c>
      <c r="U323" t="s">
        <v>110</v>
      </c>
      <c r="V323" s="1">
        <v>42111</v>
      </c>
      <c r="X323" s="1">
        <v>42111</v>
      </c>
      <c r="Y323" s="2">
        <v>41183</v>
      </c>
      <c r="Z323" t="s">
        <v>2559</v>
      </c>
      <c r="AA323" t="s">
        <v>113</v>
      </c>
      <c r="AB323" t="s">
        <v>113</v>
      </c>
      <c r="AD323" t="s">
        <v>113</v>
      </c>
      <c r="AF323" t="s">
        <v>113</v>
      </c>
      <c r="AG323" t="s">
        <v>111</v>
      </c>
      <c r="AH323" t="s">
        <v>113</v>
      </c>
      <c r="AI323" t="s">
        <v>177</v>
      </c>
      <c r="AK323" t="s">
        <v>115</v>
      </c>
      <c r="AL323" t="s">
        <v>126</v>
      </c>
      <c r="AM323" t="s">
        <v>109</v>
      </c>
      <c r="AN323" t="s">
        <v>113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C323" t="s">
        <v>113</v>
      </c>
      <c r="BE323" t="s">
        <v>113</v>
      </c>
      <c r="BF323" t="s">
        <v>113</v>
      </c>
      <c r="BG323" t="s">
        <v>111</v>
      </c>
      <c r="BH323" t="s">
        <v>113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111</v>
      </c>
      <c r="BV323" t="s">
        <v>111</v>
      </c>
      <c r="BW323" t="s">
        <v>113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</row>
    <row r="324" spans="1:100" x14ac:dyDescent="0.3">
      <c r="A324" t="s">
        <v>226</v>
      </c>
      <c r="B324">
        <v>160877</v>
      </c>
      <c r="C324" t="s">
        <v>2560</v>
      </c>
      <c r="D324" t="s">
        <v>101</v>
      </c>
      <c r="E324" t="s">
        <v>2561</v>
      </c>
      <c r="F324" t="s">
        <v>2561</v>
      </c>
      <c r="G324" t="s">
        <v>2562</v>
      </c>
      <c r="I324" t="s">
        <v>305</v>
      </c>
      <c r="K324" t="s">
        <v>306</v>
      </c>
      <c r="L324" t="s">
        <v>2549</v>
      </c>
      <c r="M324" t="s">
        <v>2550</v>
      </c>
      <c r="N324" t="s">
        <v>2551</v>
      </c>
      <c r="U324" t="s">
        <v>110</v>
      </c>
      <c r="V324" s="1">
        <v>40948</v>
      </c>
      <c r="X324" s="1">
        <v>42094</v>
      </c>
      <c r="Y324" s="2">
        <v>41183</v>
      </c>
      <c r="Z324" t="s">
        <v>2552</v>
      </c>
      <c r="AA324" t="s">
        <v>111</v>
      </c>
      <c r="AB324" t="s">
        <v>113</v>
      </c>
      <c r="AD324" t="s">
        <v>113</v>
      </c>
      <c r="AE324" t="s">
        <v>145</v>
      </c>
      <c r="AF324" t="s">
        <v>113</v>
      </c>
      <c r="AG324" t="s">
        <v>111</v>
      </c>
      <c r="AH324" t="s">
        <v>113</v>
      </c>
      <c r="AI324" t="s">
        <v>147</v>
      </c>
      <c r="AK324" t="s">
        <v>115</v>
      </c>
      <c r="AM324" t="s">
        <v>306</v>
      </c>
      <c r="AN324" t="s">
        <v>113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C324" t="s">
        <v>113</v>
      </c>
      <c r="BE324" t="s">
        <v>113</v>
      </c>
      <c r="BF324" t="s">
        <v>113</v>
      </c>
      <c r="BG324" t="s">
        <v>111</v>
      </c>
      <c r="BH324" t="s">
        <v>113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111</v>
      </c>
      <c r="BV324" t="s">
        <v>111</v>
      </c>
      <c r="BW324" t="s">
        <v>113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</row>
    <row r="325" spans="1:100" x14ac:dyDescent="0.3">
      <c r="A325" t="s">
        <v>226</v>
      </c>
      <c r="B325">
        <v>160878</v>
      </c>
      <c r="C325" t="s">
        <v>2563</v>
      </c>
      <c r="D325" t="s">
        <v>101</v>
      </c>
      <c r="E325" t="s">
        <v>2564</v>
      </c>
      <c r="F325" t="s">
        <v>2564</v>
      </c>
      <c r="G325" t="s">
        <v>777</v>
      </c>
      <c r="I325" t="s">
        <v>337</v>
      </c>
      <c r="K325" t="s">
        <v>338</v>
      </c>
      <c r="L325" t="s">
        <v>778</v>
      </c>
      <c r="M325" t="s">
        <v>2565</v>
      </c>
      <c r="N325" t="s">
        <v>2566</v>
      </c>
      <c r="U325" t="s">
        <v>110</v>
      </c>
      <c r="V325" s="1">
        <v>40998</v>
      </c>
      <c r="X325" s="1">
        <v>42094</v>
      </c>
      <c r="Y325" s="2">
        <v>41183</v>
      </c>
      <c r="Z325" t="s">
        <v>2567</v>
      </c>
      <c r="AA325" t="s">
        <v>111</v>
      </c>
      <c r="AB325" t="s">
        <v>113</v>
      </c>
      <c r="AD325" t="s">
        <v>113</v>
      </c>
      <c r="AE325" t="s">
        <v>2568</v>
      </c>
      <c r="AF325" t="s">
        <v>113</v>
      </c>
      <c r="AG325" t="s">
        <v>111</v>
      </c>
      <c r="AH325" t="s">
        <v>113</v>
      </c>
      <c r="AI325" t="s">
        <v>376</v>
      </c>
      <c r="AK325" t="s">
        <v>115</v>
      </c>
      <c r="AM325" t="s">
        <v>338</v>
      </c>
      <c r="AN325" t="s">
        <v>113</v>
      </c>
      <c r="AO325" t="s">
        <v>113</v>
      </c>
      <c r="AP325" t="s">
        <v>111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C325" t="s">
        <v>113</v>
      </c>
      <c r="BE325" t="s">
        <v>113</v>
      </c>
      <c r="BF325" t="s">
        <v>111</v>
      </c>
      <c r="BG325" t="s">
        <v>111</v>
      </c>
      <c r="BH325" t="s">
        <v>113</v>
      </c>
      <c r="BI325" t="s">
        <v>111</v>
      </c>
      <c r="BJ325" t="s">
        <v>113</v>
      </c>
      <c r="BK325" t="s">
        <v>111</v>
      </c>
      <c r="BL325" t="s">
        <v>111</v>
      </c>
      <c r="BM325" t="s">
        <v>111</v>
      </c>
      <c r="BN325" t="s">
        <v>111</v>
      </c>
      <c r="BO325" t="s">
        <v>113</v>
      </c>
      <c r="BP325" t="s">
        <v>113</v>
      </c>
      <c r="BQ325" t="s">
        <v>111</v>
      </c>
      <c r="BR325" t="s">
        <v>113</v>
      </c>
      <c r="BS325" t="s">
        <v>111</v>
      </c>
      <c r="BT325" t="s">
        <v>111</v>
      </c>
      <c r="BU325" t="s">
        <v>111</v>
      </c>
      <c r="BV325" t="s">
        <v>111</v>
      </c>
      <c r="BW325" t="s">
        <v>113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111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</row>
    <row r="326" spans="1:100" x14ac:dyDescent="0.3">
      <c r="A326" t="s">
        <v>226</v>
      </c>
      <c r="B326">
        <v>160880</v>
      </c>
      <c r="C326" t="s">
        <v>2569</v>
      </c>
      <c r="D326" t="s">
        <v>101</v>
      </c>
      <c r="E326" t="s">
        <v>2570</v>
      </c>
      <c r="F326" t="s">
        <v>2570</v>
      </c>
      <c r="G326" t="s">
        <v>2571</v>
      </c>
      <c r="H326" t="s">
        <v>2572</v>
      </c>
      <c r="I326" t="s">
        <v>305</v>
      </c>
      <c r="K326" t="s">
        <v>306</v>
      </c>
      <c r="L326" t="s">
        <v>2549</v>
      </c>
      <c r="M326" t="s">
        <v>2573</v>
      </c>
      <c r="N326" t="s">
        <v>2574</v>
      </c>
      <c r="O326" t="s">
        <v>2571</v>
      </c>
      <c r="P326" t="s">
        <v>2575</v>
      </c>
      <c r="Q326" t="s">
        <v>305</v>
      </c>
      <c r="S326" t="s">
        <v>306</v>
      </c>
      <c r="T326" t="s">
        <v>2549</v>
      </c>
      <c r="U326" t="s">
        <v>110</v>
      </c>
      <c r="V326" s="1">
        <v>40948</v>
      </c>
      <c r="X326" s="1">
        <v>42094</v>
      </c>
      <c r="Y326" s="2">
        <v>41183</v>
      </c>
      <c r="Z326" t="s">
        <v>2552</v>
      </c>
      <c r="AA326" t="s">
        <v>111</v>
      </c>
      <c r="AB326" t="s">
        <v>113</v>
      </c>
      <c r="AD326" t="s">
        <v>113</v>
      </c>
      <c r="AF326" t="s">
        <v>113</v>
      </c>
      <c r="AG326" t="s">
        <v>111</v>
      </c>
      <c r="AH326" t="s">
        <v>113</v>
      </c>
      <c r="AI326" t="s">
        <v>147</v>
      </c>
      <c r="AK326" t="s">
        <v>115</v>
      </c>
      <c r="AM326" t="s">
        <v>306</v>
      </c>
      <c r="AN326" t="s">
        <v>113</v>
      </c>
      <c r="AO326" t="s">
        <v>113</v>
      </c>
      <c r="AP326" t="s">
        <v>113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C326" t="s">
        <v>113</v>
      </c>
      <c r="BE326" t="s">
        <v>113</v>
      </c>
      <c r="BF326" t="s">
        <v>111</v>
      </c>
      <c r="BG326" t="s">
        <v>111</v>
      </c>
      <c r="BH326" t="s">
        <v>113</v>
      </c>
      <c r="BI326" t="s">
        <v>113</v>
      </c>
      <c r="BJ326" t="s">
        <v>113</v>
      </c>
      <c r="BK326" t="s">
        <v>113</v>
      </c>
      <c r="BL326" t="s">
        <v>113</v>
      </c>
      <c r="BM326" t="s">
        <v>113</v>
      </c>
      <c r="BN326" t="s">
        <v>113</v>
      </c>
      <c r="BO326" t="s">
        <v>113</v>
      </c>
      <c r="BP326" t="s">
        <v>113</v>
      </c>
      <c r="BQ326" t="s">
        <v>113</v>
      </c>
      <c r="BR326" t="s">
        <v>113</v>
      </c>
      <c r="BS326" t="s">
        <v>113</v>
      </c>
      <c r="BT326" t="s">
        <v>113</v>
      </c>
      <c r="BU326" t="s">
        <v>111</v>
      </c>
      <c r="BV326" t="s">
        <v>111</v>
      </c>
      <c r="BW326" t="s">
        <v>113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113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</row>
    <row r="327" spans="1:100" x14ac:dyDescent="0.3">
      <c r="A327" t="s">
        <v>226</v>
      </c>
      <c r="B327">
        <v>160883</v>
      </c>
      <c r="C327" t="s">
        <v>2576</v>
      </c>
      <c r="D327" t="s">
        <v>101</v>
      </c>
      <c r="E327" t="s">
        <v>2577</v>
      </c>
      <c r="F327" t="s">
        <v>2577</v>
      </c>
      <c r="G327" t="s">
        <v>2571</v>
      </c>
      <c r="H327" t="s">
        <v>2578</v>
      </c>
      <c r="I327" t="s">
        <v>305</v>
      </c>
      <c r="K327" t="s">
        <v>306</v>
      </c>
      <c r="L327" t="s">
        <v>2549</v>
      </c>
      <c r="M327" t="s">
        <v>2573</v>
      </c>
      <c r="N327" t="s">
        <v>2579</v>
      </c>
      <c r="U327" t="s">
        <v>110</v>
      </c>
      <c r="V327" s="1">
        <v>40948</v>
      </c>
      <c r="X327" s="1">
        <v>42094</v>
      </c>
      <c r="Y327" s="2">
        <v>41183</v>
      </c>
      <c r="Z327" t="s">
        <v>2552</v>
      </c>
      <c r="AA327" t="s">
        <v>111</v>
      </c>
      <c r="AB327" t="s">
        <v>113</v>
      </c>
      <c r="AD327" t="s">
        <v>113</v>
      </c>
      <c r="AF327" t="s">
        <v>113</v>
      </c>
      <c r="AG327" t="s">
        <v>111</v>
      </c>
      <c r="AH327" t="s">
        <v>113</v>
      </c>
      <c r="AI327" t="s">
        <v>147</v>
      </c>
      <c r="AK327" t="s">
        <v>115</v>
      </c>
      <c r="AM327" t="s">
        <v>306</v>
      </c>
      <c r="AN327" t="s">
        <v>113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C327" t="s">
        <v>113</v>
      </c>
      <c r="BE327" t="s">
        <v>113</v>
      </c>
      <c r="BF327" t="s">
        <v>111</v>
      </c>
      <c r="BG327" t="s">
        <v>111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111</v>
      </c>
      <c r="BV327" t="s">
        <v>111</v>
      </c>
      <c r="BW327" t="s">
        <v>113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</row>
    <row r="328" spans="1:100" x14ac:dyDescent="0.3">
      <c r="A328" t="s">
        <v>226</v>
      </c>
      <c r="B328">
        <v>160884</v>
      </c>
      <c r="C328" t="s">
        <v>2580</v>
      </c>
      <c r="D328" t="s">
        <v>101</v>
      </c>
      <c r="E328" t="s">
        <v>2581</v>
      </c>
      <c r="F328" t="s">
        <v>2581</v>
      </c>
      <c r="G328" t="s">
        <v>2582</v>
      </c>
      <c r="H328" t="s">
        <v>2583</v>
      </c>
      <c r="I328" t="s">
        <v>305</v>
      </c>
      <c r="K328" t="s">
        <v>306</v>
      </c>
      <c r="L328" t="s">
        <v>2549</v>
      </c>
      <c r="M328" t="s">
        <v>2573</v>
      </c>
      <c r="N328" t="s">
        <v>2579</v>
      </c>
      <c r="U328" t="s">
        <v>110</v>
      </c>
      <c r="V328" s="1">
        <v>40948</v>
      </c>
      <c r="X328" s="1">
        <v>42094</v>
      </c>
      <c r="Y328" s="2">
        <v>41183</v>
      </c>
      <c r="Z328" t="s">
        <v>2552</v>
      </c>
      <c r="AA328" t="s">
        <v>111</v>
      </c>
      <c r="AB328" t="s">
        <v>113</v>
      </c>
      <c r="AD328" t="s">
        <v>113</v>
      </c>
      <c r="AF328" t="s">
        <v>113</v>
      </c>
      <c r="AG328" t="s">
        <v>111</v>
      </c>
      <c r="AH328" t="s">
        <v>113</v>
      </c>
      <c r="AI328" t="s">
        <v>147</v>
      </c>
      <c r="AK328" t="s">
        <v>115</v>
      </c>
      <c r="AM328" t="s">
        <v>306</v>
      </c>
      <c r="AN328" t="s">
        <v>113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C328" t="s">
        <v>113</v>
      </c>
      <c r="BE328" t="s">
        <v>113</v>
      </c>
      <c r="BF328" t="s">
        <v>111</v>
      </c>
      <c r="BG328" t="s">
        <v>111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111</v>
      </c>
      <c r="BV328" t="s">
        <v>111</v>
      </c>
      <c r="BW328" t="s">
        <v>113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</row>
    <row r="329" spans="1:100" x14ac:dyDescent="0.3">
      <c r="A329" t="s">
        <v>226</v>
      </c>
      <c r="B329">
        <v>160885</v>
      </c>
      <c r="C329" t="s">
        <v>2584</v>
      </c>
      <c r="D329" t="s">
        <v>101</v>
      </c>
      <c r="E329" t="s">
        <v>2585</v>
      </c>
      <c r="F329" t="s">
        <v>2585</v>
      </c>
      <c r="G329" t="s">
        <v>2586</v>
      </c>
      <c r="H329" t="s">
        <v>2587</v>
      </c>
      <c r="I329" t="s">
        <v>337</v>
      </c>
      <c r="K329" t="s">
        <v>338</v>
      </c>
      <c r="L329" t="s">
        <v>2588</v>
      </c>
      <c r="M329" t="s">
        <v>2589</v>
      </c>
      <c r="N329" t="s">
        <v>2590</v>
      </c>
      <c r="U329" t="s">
        <v>110</v>
      </c>
      <c r="V329" s="1">
        <v>41001</v>
      </c>
      <c r="X329" s="1">
        <v>42353</v>
      </c>
      <c r="Y329" s="2">
        <v>41183</v>
      </c>
      <c r="Z329" t="s">
        <v>2591</v>
      </c>
      <c r="AA329" t="s">
        <v>111</v>
      </c>
      <c r="AB329" t="s">
        <v>113</v>
      </c>
      <c r="AD329" t="s">
        <v>111</v>
      </c>
      <c r="AE329" t="s">
        <v>2592</v>
      </c>
      <c r="AF329" t="s">
        <v>113</v>
      </c>
      <c r="AG329" t="s">
        <v>111</v>
      </c>
      <c r="AH329" t="s">
        <v>113</v>
      </c>
      <c r="AI329" t="s">
        <v>376</v>
      </c>
      <c r="AK329" t="s">
        <v>1917</v>
      </c>
      <c r="AM329" t="s">
        <v>338</v>
      </c>
      <c r="AN329" t="s">
        <v>113</v>
      </c>
      <c r="AO329" t="s">
        <v>113</v>
      </c>
      <c r="AP329" t="s">
        <v>111</v>
      </c>
      <c r="AQ329" t="s">
        <v>113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C329" t="s">
        <v>113</v>
      </c>
      <c r="BE329" t="s">
        <v>113</v>
      </c>
      <c r="BF329" t="s">
        <v>113</v>
      </c>
      <c r="BG329" t="s">
        <v>111</v>
      </c>
      <c r="BH329" t="s">
        <v>113</v>
      </c>
      <c r="BI329" t="s">
        <v>113</v>
      </c>
      <c r="BJ329" t="s">
        <v>113</v>
      </c>
      <c r="BK329" t="s">
        <v>111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111</v>
      </c>
      <c r="BV329" t="s">
        <v>111</v>
      </c>
      <c r="BW329" t="s">
        <v>113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</row>
    <row r="330" spans="1:100" x14ac:dyDescent="0.3">
      <c r="A330" t="s">
        <v>226</v>
      </c>
      <c r="B330">
        <v>160886</v>
      </c>
      <c r="C330" t="s">
        <v>2593</v>
      </c>
      <c r="D330" t="s">
        <v>101</v>
      </c>
      <c r="E330" t="s">
        <v>2594</v>
      </c>
      <c r="F330" t="s">
        <v>2594</v>
      </c>
      <c r="G330" t="s">
        <v>2571</v>
      </c>
      <c r="H330" t="s">
        <v>2572</v>
      </c>
      <c r="I330" t="s">
        <v>305</v>
      </c>
      <c r="K330" t="s">
        <v>306</v>
      </c>
      <c r="L330" t="s">
        <v>2549</v>
      </c>
      <c r="M330" t="s">
        <v>2573</v>
      </c>
      <c r="N330" t="s">
        <v>2574</v>
      </c>
      <c r="U330" t="s">
        <v>110</v>
      </c>
      <c r="V330" s="1">
        <v>40948</v>
      </c>
      <c r="X330" s="1">
        <v>42094</v>
      </c>
      <c r="Y330" s="2">
        <v>41183</v>
      </c>
      <c r="Z330" t="s">
        <v>2552</v>
      </c>
      <c r="AA330" t="s">
        <v>111</v>
      </c>
      <c r="AB330" t="s">
        <v>113</v>
      </c>
      <c r="AD330" t="s">
        <v>113</v>
      </c>
      <c r="AF330" t="s">
        <v>113</v>
      </c>
      <c r="AG330" t="s">
        <v>111</v>
      </c>
      <c r="AH330" t="s">
        <v>113</v>
      </c>
      <c r="AI330" t="s">
        <v>147</v>
      </c>
      <c r="AK330" t="s">
        <v>115</v>
      </c>
      <c r="AM330" t="s">
        <v>306</v>
      </c>
      <c r="AN330" t="s">
        <v>113</v>
      </c>
      <c r="AO330" t="s">
        <v>113</v>
      </c>
      <c r="AP330" t="s">
        <v>113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C330" t="s">
        <v>113</v>
      </c>
      <c r="BE330" t="s">
        <v>113</v>
      </c>
      <c r="BF330" t="s">
        <v>111</v>
      </c>
      <c r="BG330" t="s">
        <v>111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111</v>
      </c>
      <c r="BV330" t="s">
        <v>111</v>
      </c>
      <c r="BW330" t="s">
        <v>113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</row>
    <row r="331" spans="1:100" x14ac:dyDescent="0.3">
      <c r="A331" t="s">
        <v>226</v>
      </c>
      <c r="B331">
        <v>160887</v>
      </c>
      <c r="C331" t="s">
        <v>2595</v>
      </c>
      <c r="D331" t="s">
        <v>101</v>
      </c>
      <c r="E331" t="s">
        <v>2596</v>
      </c>
      <c r="F331" t="s">
        <v>2596</v>
      </c>
      <c r="G331" t="s">
        <v>2571</v>
      </c>
      <c r="H331" t="s">
        <v>2572</v>
      </c>
      <c r="I331" t="s">
        <v>305</v>
      </c>
      <c r="K331" t="s">
        <v>306</v>
      </c>
      <c r="L331" t="s">
        <v>2549</v>
      </c>
      <c r="M331" t="s">
        <v>2573</v>
      </c>
      <c r="N331" t="s">
        <v>2574</v>
      </c>
      <c r="U331" t="s">
        <v>110</v>
      </c>
      <c r="V331" s="1">
        <v>40948</v>
      </c>
      <c r="X331" s="1">
        <v>42094</v>
      </c>
      <c r="Y331" s="2">
        <v>41183</v>
      </c>
      <c r="Z331" t="s">
        <v>2552</v>
      </c>
      <c r="AA331" t="s">
        <v>111</v>
      </c>
      <c r="AB331" t="s">
        <v>113</v>
      </c>
      <c r="AD331" t="s">
        <v>113</v>
      </c>
      <c r="AF331" t="s">
        <v>113</v>
      </c>
      <c r="AG331" t="s">
        <v>111</v>
      </c>
      <c r="AH331" t="s">
        <v>113</v>
      </c>
      <c r="AI331" t="s">
        <v>147</v>
      </c>
      <c r="AK331" t="s">
        <v>115</v>
      </c>
      <c r="AM331" t="s">
        <v>306</v>
      </c>
      <c r="AN331" t="s">
        <v>113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C331" t="s">
        <v>113</v>
      </c>
      <c r="BE331" t="s">
        <v>113</v>
      </c>
      <c r="BF331" t="s">
        <v>113</v>
      </c>
      <c r="BG331" t="s">
        <v>111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111</v>
      </c>
      <c r="BV331" t="s">
        <v>111</v>
      </c>
      <c r="BW331" t="s">
        <v>113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</row>
    <row r="332" spans="1:100" x14ac:dyDescent="0.3">
      <c r="A332" t="s">
        <v>226</v>
      </c>
      <c r="B332">
        <v>160889</v>
      </c>
      <c r="C332" t="s">
        <v>2597</v>
      </c>
      <c r="D332" t="s">
        <v>101</v>
      </c>
      <c r="E332" t="s">
        <v>2598</v>
      </c>
      <c r="F332" t="s">
        <v>2598</v>
      </c>
      <c r="G332" t="s">
        <v>2548</v>
      </c>
      <c r="I332" t="s">
        <v>305</v>
      </c>
      <c r="K332" t="s">
        <v>306</v>
      </c>
      <c r="L332" t="s">
        <v>2549</v>
      </c>
      <c r="M332" t="s">
        <v>2550</v>
      </c>
      <c r="N332" t="s">
        <v>2551</v>
      </c>
      <c r="O332" t="s">
        <v>2548</v>
      </c>
      <c r="Q332" t="s">
        <v>305</v>
      </c>
      <c r="S332" t="s">
        <v>306</v>
      </c>
      <c r="T332" t="s">
        <v>2549</v>
      </c>
      <c r="U332" t="s">
        <v>110</v>
      </c>
      <c r="V332" s="1">
        <v>40948</v>
      </c>
      <c r="X332" s="1">
        <v>42094</v>
      </c>
      <c r="Y332" s="2">
        <v>41183</v>
      </c>
      <c r="Z332" t="s">
        <v>2552</v>
      </c>
      <c r="AA332" t="s">
        <v>111</v>
      </c>
      <c r="AB332" t="s">
        <v>113</v>
      </c>
      <c r="AD332" t="s">
        <v>113</v>
      </c>
      <c r="AF332" t="s">
        <v>113</v>
      </c>
      <c r="AG332" t="s">
        <v>111</v>
      </c>
      <c r="AH332" t="s">
        <v>113</v>
      </c>
      <c r="AI332" t="s">
        <v>147</v>
      </c>
      <c r="AK332" t="s">
        <v>115</v>
      </c>
      <c r="AM332" t="s">
        <v>306</v>
      </c>
      <c r="AN332" t="s">
        <v>113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C332" t="s">
        <v>113</v>
      </c>
      <c r="BE332" t="s">
        <v>113</v>
      </c>
      <c r="BF332" t="s">
        <v>111</v>
      </c>
      <c r="BG332" t="s">
        <v>111</v>
      </c>
      <c r="BH332" t="s">
        <v>113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111</v>
      </c>
      <c r="BV332" t="s">
        <v>111</v>
      </c>
      <c r="BW332" t="s">
        <v>113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</row>
    <row r="333" spans="1:100" x14ac:dyDescent="0.3">
      <c r="A333" t="s">
        <v>116</v>
      </c>
      <c r="B333">
        <v>160890</v>
      </c>
      <c r="C333" t="s">
        <v>2599</v>
      </c>
      <c r="D333" t="s">
        <v>101</v>
      </c>
      <c r="E333" t="s">
        <v>2600</v>
      </c>
      <c r="F333" t="s">
        <v>2600</v>
      </c>
      <c r="G333" t="s">
        <v>2601</v>
      </c>
      <c r="H333" t="s">
        <v>2602</v>
      </c>
      <c r="I333" t="s">
        <v>121</v>
      </c>
      <c r="J333" t="s">
        <v>122</v>
      </c>
      <c r="K333" t="s">
        <v>109</v>
      </c>
      <c r="L333">
        <v>10016</v>
      </c>
      <c r="M333" t="s">
        <v>2603</v>
      </c>
      <c r="N333" t="s">
        <v>2604</v>
      </c>
      <c r="U333" t="s">
        <v>110</v>
      </c>
      <c r="V333" s="1">
        <v>40995</v>
      </c>
      <c r="X333" s="1">
        <v>42088</v>
      </c>
      <c r="Y333" s="2">
        <v>41183</v>
      </c>
      <c r="Z333" t="s">
        <v>2605</v>
      </c>
      <c r="AA333" t="s">
        <v>113</v>
      </c>
      <c r="AB333" t="s">
        <v>113</v>
      </c>
      <c r="AD333" t="s">
        <v>113</v>
      </c>
      <c r="AF333" t="s">
        <v>113</v>
      </c>
      <c r="AG333" t="s">
        <v>111</v>
      </c>
      <c r="AH333" t="s">
        <v>113</v>
      </c>
      <c r="AI333" t="s">
        <v>147</v>
      </c>
      <c r="AK333" t="s">
        <v>115</v>
      </c>
      <c r="AL333" t="s">
        <v>126</v>
      </c>
      <c r="AM333" t="s">
        <v>109</v>
      </c>
      <c r="AN333" t="s">
        <v>113</v>
      </c>
      <c r="AO333" t="s">
        <v>113</v>
      </c>
      <c r="AP333" t="s">
        <v>113</v>
      </c>
      <c r="AQ333" t="s">
        <v>113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C333" t="s">
        <v>113</v>
      </c>
      <c r="BE333" t="s">
        <v>113</v>
      </c>
      <c r="BF333" t="s">
        <v>113</v>
      </c>
      <c r="BG333" t="s">
        <v>113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111</v>
      </c>
      <c r="BV333" t="s">
        <v>111</v>
      </c>
      <c r="BW333" t="s">
        <v>113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</row>
    <row r="334" spans="1:100" x14ac:dyDescent="0.3">
      <c r="A334" t="s">
        <v>226</v>
      </c>
      <c r="B334">
        <v>160891</v>
      </c>
      <c r="C334" t="s">
        <v>2606</v>
      </c>
      <c r="D334" t="s">
        <v>101</v>
      </c>
      <c r="E334" t="s">
        <v>2607</v>
      </c>
      <c r="F334" t="s">
        <v>2607</v>
      </c>
      <c r="G334" t="s">
        <v>2548</v>
      </c>
      <c r="I334" t="s">
        <v>305</v>
      </c>
      <c r="K334" t="s">
        <v>306</v>
      </c>
      <c r="L334" t="s">
        <v>2549</v>
      </c>
      <c r="M334" t="s">
        <v>2550</v>
      </c>
      <c r="N334" t="s">
        <v>2551</v>
      </c>
      <c r="U334" t="s">
        <v>110</v>
      </c>
      <c r="V334" s="1">
        <v>40948</v>
      </c>
      <c r="X334" s="1">
        <v>42094</v>
      </c>
      <c r="Y334" s="2">
        <v>41183</v>
      </c>
      <c r="Z334" t="s">
        <v>2552</v>
      </c>
      <c r="AA334" t="s">
        <v>111</v>
      </c>
      <c r="AB334" t="s">
        <v>113</v>
      </c>
      <c r="AD334" t="s">
        <v>113</v>
      </c>
      <c r="AF334" t="s">
        <v>113</v>
      </c>
      <c r="AG334" t="s">
        <v>111</v>
      </c>
      <c r="AH334" t="s">
        <v>113</v>
      </c>
      <c r="AI334" t="s">
        <v>147</v>
      </c>
      <c r="AK334" t="s">
        <v>115</v>
      </c>
      <c r="AM334" t="s">
        <v>306</v>
      </c>
      <c r="AN334" t="s">
        <v>113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C334" t="s">
        <v>113</v>
      </c>
      <c r="BE334" t="s">
        <v>113</v>
      </c>
      <c r="BF334" t="s">
        <v>111</v>
      </c>
      <c r="BG334" t="s">
        <v>111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111</v>
      </c>
      <c r="BV334" t="s">
        <v>111</v>
      </c>
      <c r="BW334" t="s">
        <v>113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</row>
    <row r="335" spans="1:100" x14ac:dyDescent="0.3">
      <c r="A335" t="s">
        <v>226</v>
      </c>
      <c r="B335">
        <v>160893</v>
      </c>
      <c r="C335" t="s">
        <v>2608</v>
      </c>
      <c r="D335" t="s">
        <v>101</v>
      </c>
      <c r="E335" t="s">
        <v>2609</v>
      </c>
      <c r="F335" t="s">
        <v>2609</v>
      </c>
      <c r="G335" t="s">
        <v>2610</v>
      </c>
      <c r="H335" t="s">
        <v>2611</v>
      </c>
      <c r="I335" t="s">
        <v>337</v>
      </c>
      <c r="K335" t="s">
        <v>338</v>
      </c>
      <c r="L335" t="s">
        <v>2612</v>
      </c>
      <c r="M335" t="s">
        <v>2613</v>
      </c>
      <c r="N335" t="s">
        <v>2614</v>
      </c>
      <c r="U335" t="s">
        <v>110</v>
      </c>
      <c r="V335" s="1">
        <v>40969</v>
      </c>
      <c r="X335" s="1">
        <v>42304</v>
      </c>
      <c r="Y335" s="2">
        <v>41183</v>
      </c>
      <c r="Z335" t="s">
        <v>2615</v>
      </c>
      <c r="AA335" t="s">
        <v>111</v>
      </c>
      <c r="AB335" t="s">
        <v>113</v>
      </c>
      <c r="AD335" t="s">
        <v>113</v>
      </c>
      <c r="AF335" t="s">
        <v>113</v>
      </c>
      <c r="AG335" t="s">
        <v>111</v>
      </c>
      <c r="AH335" t="s">
        <v>113</v>
      </c>
      <c r="AI335" t="s">
        <v>376</v>
      </c>
      <c r="AK335" t="s">
        <v>115</v>
      </c>
      <c r="AM335" t="s">
        <v>338</v>
      </c>
      <c r="AN335" t="s">
        <v>113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C335" t="s">
        <v>113</v>
      </c>
      <c r="BE335" t="s">
        <v>113</v>
      </c>
      <c r="BF335" t="s">
        <v>113</v>
      </c>
      <c r="BG335" t="s">
        <v>113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111</v>
      </c>
      <c r="BV335" t="s">
        <v>111</v>
      </c>
      <c r="BW335" t="s">
        <v>113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</row>
    <row r="336" spans="1:100" x14ac:dyDescent="0.3">
      <c r="A336" t="s">
        <v>226</v>
      </c>
      <c r="B336">
        <v>160900</v>
      </c>
      <c r="C336" t="s">
        <v>2616</v>
      </c>
      <c r="D336" t="s">
        <v>101</v>
      </c>
      <c r="E336" t="s">
        <v>2617</v>
      </c>
      <c r="F336" t="s">
        <v>2618</v>
      </c>
      <c r="G336" t="s">
        <v>2619</v>
      </c>
      <c r="I336" t="s">
        <v>337</v>
      </c>
      <c r="K336" t="s">
        <v>338</v>
      </c>
      <c r="L336" t="s">
        <v>2620</v>
      </c>
      <c r="M336" t="s">
        <v>2621</v>
      </c>
      <c r="N336" t="s">
        <v>2622</v>
      </c>
      <c r="U336" t="s">
        <v>110</v>
      </c>
      <c r="V336" s="1">
        <v>40995</v>
      </c>
      <c r="X336" s="1">
        <v>42417</v>
      </c>
      <c r="Y336" s="2">
        <v>41183</v>
      </c>
      <c r="Z336" t="s">
        <v>2623</v>
      </c>
      <c r="AA336" t="s">
        <v>111</v>
      </c>
      <c r="AB336" t="s">
        <v>113</v>
      </c>
      <c r="AD336" t="s">
        <v>113</v>
      </c>
      <c r="AF336" t="s">
        <v>113</v>
      </c>
      <c r="AG336" t="s">
        <v>111</v>
      </c>
      <c r="AH336" t="s">
        <v>113</v>
      </c>
      <c r="AI336" t="s">
        <v>376</v>
      </c>
      <c r="AK336" t="s">
        <v>344</v>
      </c>
      <c r="AM336" t="s">
        <v>338</v>
      </c>
      <c r="AN336" t="s">
        <v>113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C336" t="s">
        <v>113</v>
      </c>
      <c r="BE336" t="s">
        <v>113</v>
      </c>
      <c r="BF336" t="s">
        <v>113</v>
      </c>
      <c r="BG336" t="s">
        <v>113</v>
      </c>
      <c r="BH336" t="s">
        <v>113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113</v>
      </c>
      <c r="BV336" t="s">
        <v>111</v>
      </c>
      <c r="BW336" t="s">
        <v>113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</row>
    <row r="337" spans="1:100" x14ac:dyDescent="0.3">
      <c r="A337" t="s">
        <v>226</v>
      </c>
      <c r="B337">
        <v>160901</v>
      </c>
      <c r="C337" t="s">
        <v>2624</v>
      </c>
      <c r="D337" t="s">
        <v>101</v>
      </c>
      <c r="E337" t="s">
        <v>2625</v>
      </c>
      <c r="F337" t="s">
        <v>2626</v>
      </c>
      <c r="G337" t="s">
        <v>2627</v>
      </c>
      <c r="I337" t="s">
        <v>337</v>
      </c>
      <c r="K337" t="s">
        <v>338</v>
      </c>
      <c r="L337" t="s">
        <v>2628</v>
      </c>
      <c r="M337" t="s">
        <v>2629</v>
      </c>
      <c r="N337" t="s">
        <v>2630</v>
      </c>
      <c r="U337" t="s">
        <v>110</v>
      </c>
      <c r="V337" s="1">
        <v>40995</v>
      </c>
      <c r="X337" s="1">
        <v>42179</v>
      </c>
      <c r="Y337" s="2">
        <v>41183</v>
      </c>
      <c r="Z337" t="s">
        <v>2631</v>
      </c>
      <c r="AA337" t="s">
        <v>111</v>
      </c>
      <c r="AB337" t="s">
        <v>113</v>
      </c>
      <c r="AD337" t="s">
        <v>113</v>
      </c>
      <c r="AF337" t="s">
        <v>113</v>
      </c>
      <c r="AG337" t="s">
        <v>111</v>
      </c>
      <c r="AH337" t="s">
        <v>113</v>
      </c>
      <c r="AI337" t="s">
        <v>376</v>
      </c>
      <c r="AK337" t="s">
        <v>344</v>
      </c>
      <c r="AM337" t="s">
        <v>338</v>
      </c>
      <c r="AN337" t="s">
        <v>113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C337" t="s">
        <v>113</v>
      </c>
      <c r="BE337" t="s">
        <v>113</v>
      </c>
      <c r="BF337" t="s">
        <v>113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111</v>
      </c>
      <c r="BW337" t="s">
        <v>113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</row>
    <row r="338" spans="1:100" x14ac:dyDescent="0.3">
      <c r="A338" t="s">
        <v>148</v>
      </c>
      <c r="B338">
        <v>160906</v>
      </c>
      <c r="C338" t="s">
        <v>2632</v>
      </c>
      <c r="D338" t="s">
        <v>101</v>
      </c>
      <c r="E338" t="s">
        <v>2633</v>
      </c>
      <c r="F338" t="s">
        <v>2633</v>
      </c>
      <c r="G338" t="s">
        <v>2634</v>
      </c>
      <c r="I338" t="s">
        <v>201</v>
      </c>
      <c r="J338" t="s">
        <v>154</v>
      </c>
      <c r="K338" t="s">
        <v>109</v>
      </c>
      <c r="L338">
        <v>94301</v>
      </c>
      <c r="M338" t="s">
        <v>2635</v>
      </c>
      <c r="N338" t="s">
        <v>2636</v>
      </c>
      <c r="U338" t="s">
        <v>110</v>
      </c>
      <c r="V338" s="1">
        <v>40997</v>
      </c>
      <c r="X338" s="1">
        <v>42206</v>
      </c>
      <c r="Y338" s="2">
        <v>41183</v>
      </c>
      <c r="Z338" t="s">
        <v>2637</v>
      </c>
      <c r="AA338" t="s">
        <v>113</v>
      </c>
      <c r="AB338" t="s">
        <v>113</v>
      </c>
      <c r="AD338" t="s">
        <v>113</v>
      </c>
      <c r="AF338" t="s">
        <v>111</v>
      </c>
      <c r="AG338" t="s">
        <v>113</v>
      </c>
      <c r="AH338" t="s">
        <v>113</v>
      </c>
      <c r="AI338" t="s">
        <v>177</v>
      </c>
      <c r="AK338" t="s">
        <v>115</v>
      </c>
      <c r="AL338" t="s">
        <v>154</v>
      </c>
      <c r="AM338" t="s">
        <v>109</v>
      </c>
      <c r="AN338" t="s">
        <v>113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C338" t="s">
        <v>113</v>
      </c>
      <c r="BE338" t="s">
        <v>113</v>
      </c>
      <c r="BF338" t="s">
        <v>113</v>
      </c>
      <c r="BG338" t="s">
        <v>111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111</v>
      </c>
      <c r="BV338" t="s">
        <v>111</v>
      </c>
      <c r="BW338" t="s">
        <v>113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</row>
    <row r="339" spans="1:100" x14ac:dyDescent="0.3">
      <c r="A339" t="s">
        <v>148</v>
      </c>
      <c r="B339">
        <v>160917</v>
      </c>
      <c r="C339" t="s">
        <v>2638</v>
      </c>
      <c r="D339" t="s">
        <v>101</v>
      </c>
      <c r="E339" t="s">
        <v>2639</v>
      </c>
      <c r="F339" t="s">
        <v>2639</v>
      </c>
      <c r="G339" t="s">
        <v>2640</v>
      </c>
      <c r="H339" t="s">
        <v>152</v>
      </c>
      <c r="I339" t="s">
        <v>603</v>
      </c>
      <c r="J339" t="s">
        <v>154</v>
      </c>
      <c r="K339" t="s">
        <v>109</v>
      </c>
      <c r="L339">
        <v>94025</v>
      </c>
      <c r="M339" t="s">
        <v>2641</v>
      </c>
      <c r="N339" t="s">
        <v>2642</v>
      </c>
      <c r="U339" t="s">
        <v>110</v>
      </c>
      <c r="V339" s="1">
        <v>42054</v>
      </c>
      <c r="X339" s="1">
        <v>42054</v>
      </c>
      <c r="Y339" s="2">
        <v>41183</v>
      </c>
      <c r="Z339" t="s">
        <v>2643</v>
      </c>
      <c r="AA339" t="s">
        <v>113</v>
      </c>
      <c r="AB339" t="s">
        <v>113</v>
      </c>
      <c r="AD339" t="s">
        <v>113</v>
      </c>
      <c r="AF339" t="s">
        <v>113</v>
      </c>
      <c r="AG339" t="s">
        <v>111</v>
      </c>
      <c r="AH339" t="s">
        <v>113</v>
      </c>
      <c r="AI339" t="s">
        <v>177</v>
      </c>
      <c r="AK339" t="s">
        <v>115</v>
      </c>
      <c r="AL339" t="s">
        <v>126</v>
      </c>
      <c r="AM339" t="s">
        <v>109</v>
      </c>
      <c r="AN339" t="s">
        <v>113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C339" t="s">
        <v>113</v>
      </c>
      <c r="BE339" t="s">
        <v>113</v>
      </c>
      <c r="BF339" t="s">
        <v>113</v>
      </c>
      <c r="BG339" t="s">
        <v>113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111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113</v>
      </c>
      <c r="BV339" t="s">
        <v>111</v>
      </c>
      <c r="BW339" t="s">
        <v>113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111</v>
      </c>
      <c r="CV339" t="s">
        <v>113</v>
      </c>
    </row>
    <row r="340" spans="1:100" x14ac:dyDescent="0.3">
      <c r="A340" t="s">
        <v>254</v>
      </c>
      <c r="B340">
        <v>160922</v>
      </c>
      <c r="C340" t="s">
        <v>2644</v>
      </c>
      <c r="D340" t="s">
        <v>101</v>
      </c>
      <c r="E340" t="s">
        <v>2645</v>
      </c>
      <c r="F340" t="s">
        <v>2645</v>
      </c>
      <c r="G340" t="s">
        <v>2646</v>
      </c>
      <c r="H340" t="s">
        <v>2647</v>
      </c>
      <c r="I340" t="s">
        <v>559</v>
      </c>
      <c r="J340" t="s">
        <v>154</v>
      </c>
      <c r="K340" t="s">
        <v>109</v>
      </c>
      <c r="L340">
        <v>90025</v>
      </c>
      <c r="M340" t="s">
        <v>2648</v>
      </c>
      <c r="N340" t="s">
        <v>2649</v>
      </c>
      <c r="O340" t="s">
        <v>2646</v>
      </c>
      <c r="P340" t="s">
        <v>2647</v>
      </c>
      <c r="Q340" t="s">
        <v>559</v>
      </c>
      <c r="R340" t="s">
        <v>154</v>
      </c>
      <c r="S340" t="s">
        <v>109</v>
      </c>
      <c r="T340">
        <v>90025</v>
      </c>
      <c r="U340" t="s">
        <v>110</v>
      </c>
      <c r="V340" s="1">
        <v>40953</v>
      </c>
      <c r="X340" s="1">
        <v>42060</v>
      </c>
      <c r="Y340" s="2">
        <v>41183</v>
      </c>
      <c r="Z340" t="s">
        <v>2650</v>
      </c>
      <c r="AA340" t="s">
        <v>113</v>
      </c>
      <c r="AB340" t="s">
        <v>113</v>
      </c>
      <c r="AD340" t="s">
        <v>113</v>
      </c>
      <c r="AF340" t="s">
        <v>113</v>
      </c>
      <c r="AG340" t="s">
        <v>111</v>
      </c>
      <c r="AH340" t="s">
        <v>113</v>
      </c>
      <c r="AI340" t="s">
        <v>177</v>
      </c>
      <c r="AK340" t="s">
        <v>115</v>
      </c>
      <c r="AL340" t="s">
        <v>126</v>
      </c>
      <c r="AM340" t="s">
        <v>109</v>
      </c>
      <c r="AN340" t="s">
        <v>113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C340" t="s">
        <v>113</v>
      </c>
      <c r="BE340" t="s">
        <v>113</v>
      </c>
      <c r="BF340" t="s">
        <v>113</v>
      </c>
      <c r="BG340" t="s">
        <v>113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113</v>
      </c>
      <c r="BP340" t="s">
        <v>113</v>
      </c>
      <c r="BQ340" t="s">
        <v>113</v>
      </c>
      <c r="BR340" t="s">
        <v>113</v>
      </c>
      <c r="BS340" t="s">
        <v>113</v>
      </c>
      <c r="BT340" t="s">
        <v>111</v>
      </c>
      <c r="BU340" t="s">
        <v>111</v>
      </c>
      <c r="BV340" t="s">
        <v>111</v>
      </c>
      <c r="BW340" t="s">
        <v>111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113</v>
      </c>
      <c r="CV340" t="s">
        <v>113</v>
      </c>
    </row>
    <row r="341" spans="1:100" x14ac:dyDescent="0.3">
      <c r="A341" t="s">
        <v>178</v>
      </c>
      <c r="B341">
        <v>160926</v>
      </c>
      <c r="C341" t="s">
        <v>2651</v>
      </c>
      <c r="D341" t="s">
        <v>101</v>
      </c>
      <c r="E341" t="s">
        <v>2652</v>
      </c>
      <c r="F341" t="s">
        <v>2652</v>
      </c>
      <c r="G341" t="s">
        <v>2653</v>
      </c>
      <c r="H341" t="s">
        <v>2654</v>
      </c>
      <c r="I341" t="s">
        <v>2655</v>
      </c>
      <c r="J341" t="s">
        <v>184</v>
      </c>
      <c r="K341" t="s">
        <v>109</v>
      </c>
      <c r="L341">
        <v>77477</v>
      </c>
      <c r="M341" t="s">
        <v>2656</v>
      </c>
      <c r="N341" t="s">
        <v>2657</v>
      </c>
      <c r="O341" t="s">
        <v>2658</v>
      </c>
      <c r="Q341" t="s">
        <v>2655</v>
      </c>
      <c r="R341" t="s">
        <v>184</v>
      </c>
      <c r="S341" t="s">
        <v>109</v>
      </c>
      <c r="T341" t="s">
        <v>2659</v>
      </c>
      <c r="U341" t="s">
        <v>110</v>
      </c>
      <c r="V341" s="1">
        <v>40981</v>
      </c>
      <c r="X341" s="1">
        <v>42402</v>
      </c>
      <c r="Y341" s="2">
        <v>41183</v>
      </c>
      <c r="Z341" t="s">
        <v>2660</v>
      </c>
      <c r="AA341" t="s">
        <v>113</v>
      </c>
      <c r="AB341" t="s">
        <v>113</v>
      </c>
      <c r="AD341" t="s">
        <v>113</v>
      </c>
      <c r="AF341" t="s">
        <v>113</v>
      </c>
      <c r="AG341" t="s">
        <v>111</v>
      </c>
      <c r="AH341" t="s">
        <v>113</v>
      </c>
      <c r="AI341" t="s">
        <v>114</v>
      </c>
      <c r="AK341" t="s">
        <v>115</v>
      </c>
      <c r="AL341" t="s">
        <v>184</v>
      </c>
      <c r="AM341" t="s">
        <v>109</v>
      </c>
      <c r="AN341" t="s">
        <v>113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C341" t="s">
        <v>113</v>
      </c>
      <c r="BE341" t="s">
        <v>113</v>
      </c>
      <c r="BF341" t="s">
        <v>113</v>
      </c>
      <c r="BG341" t="s">
        <v>111</v>
      </c>
      <c r="BH341" t="s">
        <v>113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113</v>
      </c>
      <c r="BU341" t="s">
        <v>111</v>
      </c>
      <c r="BV341" t="s">
        <v>111</v>
      </c>
      <c r="BW341" t="s">
        <v>113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</row>
    <row r="342" spans="1:100" x14ac:dyDescent="0.3">
      <c r="A342" t="s">
        <v>99</v>
      </c>
      <c r="B342">
        <v>160933</v>
      </c>
      <c r="C342" t="s">
        <v>2661</v>
      </c>
      <c r="D342" t="s">
        <v>101</v>
      </c>
      <c r="E342" t="s">
        <v>2662</v>
      </c>
      <c r="F342" t="s">
        <v>2662</v>
      </c>
      <c r="G342" t="s">
        <v>2663</v>
      </c>
      <c r="H342" t="s">
        <v>2664</v>
      </c>
      <c r="I342" t="s">
        <v>420</v>
      </c>
      <c r="J342" t="s">
        <v>108</v>
      </c>
      <c r="K342" t="s">
        <v>109</v>
      </c>
      <c r="L342">
        <v>2108</v>
      </c>
      <c r="M342" t="s">
        <v>2665</v>
      </c>
      <c r="N342" t="s">
        <v>2666</v>
      </c>
      <c r="U342" t="s">
        <v>110</v>
      </c>
      <c r="V342" s="1">
        <v>40998</v>
      </c>
      <c r="X342" s="1">
        <v>42094</v>
      </c>
      <c r="Y342" s="2">
        <v>41183</v>
      </c>
      <c r="Z342" t="s">
        <v>2667</v>
      </c>
      <c r="AA342" t="s">
        <v>111</v>
      </c>
      <c r="AB342" t="s">
        <v>113</v>
      </c>
      <c r="AD342" t="s">
        <v>113</v>
      </c>
      <c r="AF342" t="s">
        <v>111</v>
      </c>
      <c r="AG342" t="s">
        <v>113</v>
      </c>
      <c r="AH342" t="s">
        <v>113</v>
      </c>
      <c r="AI342" t="s">
        <v>177</v>
      </c>
      <c r="AK342" t="s">
        <v>115</v>
      </c>
      <c r="AL342" t="s">
        <v>126</v>
      </c>
      <c r="AM342" t="s">
        <v>109</v>
      </c>
      <c r="AN342" t="s">
        <v>113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C342" t="s">
        <v>113</v>
      </c>
      <c r="BE342" t="s">
        <v>113</v>
      </c>
      <c r="BF342" t="s">
        <v>113</v>
      </c>
      <c r="BG342" t="s">
        <v>111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111</v>
      </c>
      <c r="BV342" t="s">
        <v>111</v>
      </c>
      <c r="BW342" t="s">
        <v>111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</row>
    <row r="343" spans="1:100" x14ac:dyDescent="0.3">
      <c r="A343" t="s">
        <v>99</v>
      </c>
      <c r="B343">
        <v>160939</v>
      </c>
      <c r="C343" t="s">
        <v>2668</v>
      </c>
      <c r="D343" t="s">
        <v>101</v>
      </c>
      <c r="E343" t="s">
        <v>2669</v>
      </c>
      <c r="F343" t="s">
        <v>2669</v>
      </c>
      <c r="G343" t="s">
        <v>2670</v>
      </c>
      <c r="H343" t="s">
        <v>2611</v>
      </c>
      <c r="I343" t="s">
        <v>209</v>
      </c>
      <c r="J343" t="s">
        <v>134</v>
      </c>
      <c r="K343" t="s">
        <v>109</v>
      </c>
      <c r="L343">
        <v>6443</v>
      </c>
      <c r="M343" t="s">
        <v>2671</v>
      </c>
      <c r="N343" t="s">
        <v>145</v>
      </c>
      <c r="U343" t="s">
        <v>110</v>
      </c>
      <c r="V343" s="1">
        <v>40987</v>
      </c>
      <c r="X343" s="1">
        <v>42396</v>
      </c>
      <c r="Y343" s="2">
        <v>41183</v>
      </c>
      <c r="Z343" t="s">
        <v>2672</v>
      </c>
      <c r="AA343" t="s">
        <v>113</v>
      </c>
      <c r="AB343" t="s">
        <v>113</v>
      </c>
      <c r="AD343" t="s">
        <v>113</v>
      </c>
      <c r="AF343" t="s">
        <v>113</v>
      </c>
      <c r="AG343" t="s">
        <v>111</v>
      </c>
      <c r="AH343" t="s">
        <v>113</v>
      </c>
      <c r="AI343" t="s">
        <v>177</v>
      </c>
      <c r="AK343" t="s">
        <v>115</v>
      </c>
      <c r="AL343" t="s">
        <v>350</v>
      </c>
      <c r="AM343" t="s">
        <v>109</v>
      </c>
      <c r="AN343" t="s">
        <v>113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C343" t="s">
        <v>113</v>
      </c>
      <c r="BE343" t="s">
        <v>113</v>
      </c>
      <c r="BF343" t="s">
        <v>113</v>
      </c>
      <c r="BG343" t="s">
        <v>113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113</v>
      </c>
      <c r="BV343" t="s">
        <v>111</v>
      </c>
      <c r="BW343" t="s">
        <v>113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</row>
    <row r="344" spans="1:100" x14ac:dyDescent="0.3">
      <c r="A344" t="s">
        <v>148</v>
      </c>
      <c r="B344">
        <v>160942</v>
      </c>
      <c r="C344" t="s">
        <v>2673</v>
      </c>
      <c r="D344" t="s">
        <v>101</v>
      </c>
      <c r="E344" t="s">
        <v>2674</v>
      </c>
      <c r="F344" t="s">
        <v>2674</v>
      </c>
      <c r="M344" t="s">
        <v>2675</v>
      </c>
      <c r="U344" t="s">
        <v>110</v>
      </c>
      <c r="V344" s="1">
        <v>41001</v>
      </c>
      <c r="X344" s="1">
        <v>42058</v>
      </c>
      <c r="Y344" s="2">
        <v>41183</v>
      </c>
      <c r="Z344" t="s">
        <v>2676</v>
      </c>
      <c r="AA344" t="s">
        <v>113</v>
      </c>
      <c r="AB344" t="s">
        <v>113</v>
      </c>
      <c r="AD344" t="s">
        <v>113</v>
      </c>
      <c r="AF344" t="s">
        <v>111</v>
      </c>
      <c r="AG344" t="s">
        <v>113</v>
      </c>
      <c r="AH344" t="s">
        <v>113</v>
      </c>
      <c r="AI344" t="s">
        <v>114</v>
      </c>
      <c r="AK344" t="s">
        <v>115</v>
      </c>
      <c r="AL344" t="s">
        <v>1923</v>
      </c>
      <c r="AM344" t="s">
        <v>109</v>
      </c>
      <c r="AN344" t="s">
        <v>113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C344" t="s">
        <v>113</v>
      </c>
      <c r="BE344" t="s">
        <v>113</v>
      </c>
      <c r="BF344" t="s">
        <v>113</v>
      </c>
      <c r="BG344" t="s">
        <v>113</v>
      </c>
      <c r="BH344" t="s">
        <v>113</v>
      </c>
      <c r="BI344" t="s">
        <v>113</v>
      </c>
      <c r="BJ344" t="s">
        <v>113</v>
      </c>
      <c r="BK344" t="s">
        <v>113</v>
      </c>
      <c r="BL344" t="s">
        <v>113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111</v>
      </c>
      <c r="BV344" t="s">
        <v>111</v>
      </c>
      <c r="BW344" t="s">
        <v>113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</row>
    <row r="345" spans="1:100" x14ac:dyDescent="0.3">
      <c r="A345" t="s">
        <v>226</v>
      </c>
      <c r="B345">
        <v>160945</v>
      </c>
      <c r="C345" t="s">
        <v>2677</v>
      </c>
      <c r="D345" t="s">
        <v>101</v>
      </c>
      <c r="E345" t="s">
        <v>2678</v>
      </c>
      <c r="F345" t="s">
        <v>2678</v>
      </c>
      <c r="G345" t="s">
        <v>2679</v>
      </c>
      <c r="H345" t="s">
        <v>2680</v>
      </c>
      <c r="I345" t="s">
        <v>479</v>
      </c>
      <c r="K345" t="s">
        <v>480</v>
      </c>
      <c r="M345" t="s">
        <v>2681</v>
      </c>
      <c r="N345" t="s">
        <v>2682</v>
      </c>
      <c r="U345" t="s">
        <v>110</v>
      </c>
      <c r="V345" s="1">
        <v>40963</v>
      </c>
      <c r="X345" s="1">
        <v>42094</v>
      </c>
      <c r="Y345" s="2">
        <v>41183</v>
      </c>
      <c r="Z345" t="s">
        <v>2683</v>
      </c>
      <c r="AA345" t="s">
        <v>111</v>
      </c>
      <c r="AB345" t="s">
        <v>113</v>
      </c>
      <c r="AD345" t="s">
        <v>113</v>
      </c>
      <c r="AE345" t="s">
        <v>145</v>
      </c>
      <c r="AF345" t="s">
        <v>113</v>
      </c>
      <c r="AG345" t="s">
        <v>111</v>
      </c>
      <c r="AH345" t="s">
        <v>113</v>
      </c>
      <c r="AI345" t="s">
        <v>114</v>
      </c>
      <c r="AK345" t="s">
        <v>115</v>
      </c>
      <c r="AM345" t="s">
        <v>480</v>
      </c>
      <c r="AN345" t="s">
        <v>113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C345" t="s">
        <v>113</v>
      </c>
      <c r="BE345" t="s">
        <v>113</v>
      </c>
      <c r="BF345" t="s">
        <v>113</v>
      </c>
      <c r="BG345" t="s">
        <v>111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111</v>
      </c>
      <c r="BV345" t="s">
        <v>111</v>
      </c>
      <c r="BW345" t="s">
        <v>113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</row>
    <row r="346" spans="1:100" x14ac:dyDescent="0.3">
      <c r="A346" t="s">
        <v>99</v>
      </c>
      <c r="B346">
        <v>160952</v>
      </c>
      <c r="C346" t="s">
        <v>2684</v>
      </c>
      <c r="D346" t="s">
        <v>101</v>
      </c>
      <c r="E346" t="s">
        <v>2685</v>
      </c>
      <c r="F346" t="s">
        <v>2686</v>
      </c>
      <c r="G346" t="s">
        <v>2687</v>
      </c>
      <c r="H346" t="s">
        <v>2688</v>
      </c>
      <c r="I346" t="s">
        <v>420</v>
      </c>
      <c r="J346" t="s">
        <v>108</v>
      </c>
      <c r="K346" t="s">
        <v>109</v>
      </c>
      <c r="L346">
        <v>2116</v>
      </c>
      <c r="M346" t="s">
        <v>2689</v>
      </c>
      <c r="N346" t="s">
        <v>2690</v>
      </c>
      <c r="U346" t="s">
        <v>110</v>
      </c>
      <c r="V346" s="1">
        <v>42425</v>
      </c>
      <c r="X346" s="1">
        <v>42425</v>
      </c>
      <c r="Y346" s="2">
        <v>41183</v>
      </c>
      <c r="Z346" t="s">
        <v>2691</v>
      </c>
      <c r="AA346" t="s">
        <v>113</v>
      </c>
      <c r="AB346" t="s">
        <v>113</v>
      </c>
      <c r="AD346" t="s">
        <v>113</v>
      </c>
      <c r="AE346" t="s">
        <v>2692</v>
      </c>
      <c r="AF346" t="s">
        <v>113</v>
      </c>
      <c r="AG346" t="s">
        <v>111</v>
      </c>
      <c r="AH346" t="s">
        <v>113</v>
      </c>
      <c r="AI346" t="s">
        <v>177</v>
      </c>
      <c r="AK346" t="s">
        <v>115</v>
      </c>
      <c r="AL346" t="s">
        <v>126</v>
      </c>
      <c r="AM346" t="s">
        <v>109</v>
      </c>
      <c r="AN346" t="s">
        <v>113</v>
      </c>
      <c r="AO346" t="s">
        <v>113</v>
      </c>
      <c r="AP346" t="s">
        <v>111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C346" t="s">
        <v>113</v>
      </c>
      <c r="BE346" t="s">
        <v>113</v>
      </c>
      <c r="BF346" t="s">
        <v>113</v>
      </c>
      <c r="BG346" t="s">
        <v>113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113</v>
      </c>
      <c r="BV346" t="s">
        <v>111</v>
      </c>
      <c r="BW346" t="s">
        <v>113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</row>
    <row r="347" spans="1:100" x14ac:dyDescent="0.3">
      <c r="A347" t="s">
        <v>99</v>
      </c>
      <c r="B347">
        <v>160956</v>
      </c>
      <c r="C347" t="s">
        <v>2693</v>
      </c>
      <c r="D347" t="s">
        <v>101</v>
      </c>
      <c r="E347" t="s">
        <v>2694</v>
      </c>
      <c r="F347" t="s">
        <v>2694</v>
      </c>
      <c r="G347" t="s">
        <v>2695</v>
      </c>
      <c r="H347" t="s">
        <v>2611</v>
      </c>
      <c r="I347" t="s">
        <v>2696</v>
      </c>
      <c r="J347" t="s">
        <v>108</v>
      </c>
      <c r="K347" t="s">
        <v>109</v>
      </c>
      <c r="L347">
        <v>1267</v>
      </c>
      <c r="M347" t="s">
        <v>2697</v>
      </c>
      <c r="N347" t="s">
        <v>2698</v>
      </c>
      <c r="U347" t="s">
        <v>110</v>
      </c>
      <c r="V347" s="1">
        <v>40998</v>
      </c>
      <c r="X347" s="1">
        <v>42080</v>
      </c>
      <c r="Y347" s="2">
        <v>41183</v>
      </c>
      <c r="Z347" t="s">
        <v>2699</v>
      </c>
      <c r="AA347" t="s">
        <v>113</v>
      </c>
      <c r="AB347" t="s">
        <v>113</v>
      </c>
      <c r="AD347" t="s">
        <v>113</v>
      </c>
      <c r="AF347" t="s">
        <v>111</v>
      </c>
      <c r="AG347" t="s">
        <v>113</v>
      </c>
      <c r="AH347" t="s">
        <v>113</v>
      </c>
      <c r="AI347" t="s">
        <v>114</v>
      </c>
      <c r="AK347" t="s">
        <v>115</v>
      </c>
      <c r="AL347" t="s">
        <v>126</v>
      </c>
      <c r="AM347" t="s">
        <v>109</v>
      </c>
      <c r="AN347" t="s">
        <v>113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111</v>
      </c>
      <c r="BB347" t="s">
        <v>2700</v>
      </c>
      <c r="BC347" t="s">
        <v>113</v>
      </c>
      <c r="BE347" t="s">
        <v>111</v>
      </c>
      <c r="BF347" t="s">
        <v>113</v>
      </c>
      <c r="BG347" t="s">
        <v>111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111</v>
      </c>
      <c r="BV347" t="s">
        <v>111</v>
      </c>
      <c r="BW347" t="s">
        <v>113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</row>
    <row r="348" spans="1:100" x14ac:dyDescent="0.3">
      <c r="A348" t="s">
        <v>254</v>
      </c>
      <c r="B348">
        <v>160964</v>
      </c>
      <c r="C348" t="s">
        <v>2701</v>
      </c>
      <c r="D348" t="s">
        <v>101</v>
      </c>
      <c r="E348" t="s">
        <v>2702</v>
      </c>
      <c r="F348" t="s">
        <v>2702</v>
      </c>
      <c r="G348" t="s">
        <v>2703</v>
      </c>
      <c r="H348" t="s">
        <v>2443</v>
      </c>
      <c r="I348" t="s">
        <v>323</v>
      </c>
      <c r="J348" t="s">
        <v>154</v>
      </c>
      <c r="K348" t="s">
        <v>109</v>
      </c>
      <c r="L348">
        <v>92612</v>
      </c>
      <c r="M348" t="s">
        <v>2704</v>
      </c>
      <c r="N348" t="s">
        <v>2705</v>
      </c>
      <c r="U348" t="s">
        <v>110</v>
      </c>
      <c r="V348" s="1">
        <v>40969</v>
      </c>
      <c r="X348" s="1">
        <v>42094</v>
      </c>
      <c r="Y348" s="2">
        <v>41183</v>
      </c>
      <c r="Z348" t="s">
        <v>2706</v>
      </c>
      <c r="AA348" t="s">
        <v>113</v>
      </c>
      <c r="AB348" t="s">
        <v>113</v>
      </c>
      <c r="AD348" t="s">
        <v>113</v>
      </c>
      <c r="AF348" t="s">
        <v>111</v>
      </c>
      <c r="AG348" t="s">
        <v>113</v>
      </c>
      <c r="AH348" t="s">
        <v>113</v>
      </c>
      <c r="AI348" t="s">
        <v>177</v>
      </c>
      <c r="AK348" t="s">
        <v>115</v>
      </c>
      <c r="AL348" t="s">
        <v>126</v>
      </c>
      <c r="AM348" t="s">
        <v>109</v>
      </c>
      <c r="AN348" t="s">
        <v>113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C348" t="s">
        <v>113</v>
      </c>
      <c r="BE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111</v>
      </c>
      <c r="BV348" t="s">
        <v>111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</row>
    <row r="349" spans="1:100" x14ac:dyDescent="0.3">
      <c r="A349" t="s">
        <v>167</v>
      </c>
      <c r="B349">
        <v>160967</v>
      </c>
      <c r="C349" t="s">
        <v>2707</v>
      </c>
      <c r="D349" t="s">
        <v>101</v>
      </c>
      <c r="E349" t="s">
        <v>2708</v>
      </c>
      <c r="F349" t="s">
        <v>2709</v>
      </c>
      <c r="G349" t="s">
        <v>2710</v>
      </c>
      <c r="I349" t="s">
        <v>1165</v>
      </c>
      <c r="J349" t="s">
        <v>1166</v>
      </c>
      <c r="K349" t="s">
        <v>109</v>
      </c>
      <c r="L349">
        <v>80302</v>
      </c>
      <c r="M349" t="s">
        <v>2711</v>
      </c>
      <c r="N349" t="s">
        <v>2712</v>
      </c>
      <c r="U349" t="s">
        <v>110</v>
      </c>
      <c r="V349" s="1">
        <v>40954</v>
      </c>
      <c r="X349" s="1">
        <v>42089</v>
      </c>
      <c r="Y349" s="2">
        <v>41183</v>
      </c>
      <c r="Z349" t="s">
        <v>2713</v>
      </c>
      <c r="AA349" t="s">
        <v>113</v>
      </c>
      <c r="AB349" t="s">
        <v>113</v>
      </c>
      <c r="AD349" t="s">
        <v>113</v>
      </c>
      <c r="AF349" t="s">
        <v>111</v>
      </c>
      <c r="AG349" t="s">
        <v>113</v>
      </c>
      <c r="AH349" t="s">
        <v>113</v>
      </c>
      <c r="AI349" t="s">
        <v>177</v>
      </c>
      <c r="AK349" t="s">
        <v>115</v>
      </c>
      <c r="AL349" t="s">
        <v>126</v>
      </c>
      <c r="AM349" t="s">
        <v>109</v>
      </c>
      <c r="AN349" t="s">
        <v>113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C349" t="s">
        <v>113</v>
      </c>
      <c r="BE349" t="s">
        <v>113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111</v>
      </c>
      <c r="BV349" t="s">
        <v>111</v>
      </c>
      <c r="BW349" t="s">
        <v>113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</row>
    <row r="350" spans="1:100" x14ac:dyDescent="0.3">
      <c r="A350" t="s">
        <v>99</v>
      </c>
      <c r="B350">
        <v>160980</v>
      </c>
      <c r="C350" t="s">
        <v>2714</v>
      </c>
      <c r="D350" t="s">
        <v>101</v>
      </c>
      <c r="E350" t="s">
        <v>2715</v>
      </c>
      <c r="F350" t="s">
        <v>2715</v>
      </c>
      <c r="G350" t="s">
        <v>2716</v>
      </c>
      <c r="H350" t="s">
        <v>2717</v>
      </c>
      <c r="I350" t="s">
        <v>2024</v>
      </c>
      <c r="J350" t="s">
        <v>108</v>
      </c>
      <c r="K350" t="s">
        <v>109</v>
      </c>
      <c r="L350">
        <v>2142</v>
      </c>
      <c r="M350" t="s">
        <v>2718</v>
      </c>
      <c r="N350" t="s">
        <v>2719</v>
      </c>
      <c r="U350" t="s">
        <v>110</v>
      </c>
      <c r="V350" s="1">
        <v>40990</v>
      </c>
      <c r="X350" s="1">
        <v>42086</v>
      </c>
      <c r="Y350" s="2">
        <v>41183</v>
      </c>
      <c r="Z350" t="s">
        <v>2720</v>
      </c>
      <c r="AA350" t="s">
        <v>113</v>
      </c>
      <c r="AB350" t="s">
        <v>113</v>
      </c>
      <c r="AD350" t="s">
        <v>111</v>
      </c>
      <c r="AF350" t="s">
        <v>111</v>
      </c>
      <c r="AG350" t="s">
        <v>113</v>
      </c>
      <c r="AH350" t="s">
        <v>113</v>
      </c>
      <c r="AI350" t="s">
        <v>177</v>
      </c>
      <c r="AK350" t="s">
        <v>115</v>
      </c>
      <c r="AL350" t="s">
        <v>126</v>
      </c>
      <c r="AM350" t="s">
        <v>109</v>
      </c>
      <c r="AN350" t="s">
        <v>113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C350" t="s">
        <v>113</v>
      </c>
      <c r="BE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111</v>
      </c>
      <c r="BV350" t="s">
        <v>111</v>
      </c>
      <c r="BW350" t="s">
        <v>113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</row>
    <row r="351" spans="1:100" x14ac:dyDescent="0.3">
      <c r="A351" t="s">
        <v>148</v>
      </c>
      <c r="B351">
        <v>160983</v>
      </c>
      <c r="C351" t="s">
        <v>2721</v>
      </c>
      <c r="D351" t="s">
        <v>101</v>
      </c>
      <c r="E351" t="s">
        <v>2722</v>
      </c>
      <c r="F351" t="s">
        <v>2723</v>
      </c>
      <c r="G351" t="s">
        <v>2724</v>
      </c>
      <c r="I351" t="s">
        <v>201</v>
      </c>
      <c r="J351" t="s">
        <v>154</v>
      </c>
      <c r="K351" t="s">
        <v>109</v>
      </c>
      <c r="L351">
        <v>94301</v>
      </c>
      <c r="M351" t="s">
        <v>2725</v>
      </c>
      <c r="N351" t="s">
        <v>2726</v>
      </c>
      <c r="U351" t="s">
        <v>110</v>
      </c>
      <c r="V351" s="1">
        <v>40998</v>
      </c>
      <c r="X351" s="1">
        <v>42090</v>
      </c>
      <c r="Y351" s="2">
        <v>41183</v>
      </c>
      <c r="Z351" t="s">
        <v>2727</v>
      </c>
      <c r="AA351" t="s">
        <v>113</v>
      </c>
      <c r="AB351" t="s">
        <v>113</v>
      </c>
      <c r="AD351" t="s">
        <v>113</v>
      </c>
      <c r="AF351" t="s">
        <v>111</v>
      </c>
      <c r="AG351" t="s">
        <v>113</v>
      </c>
      <c r="AH351" t="s">
        <v>113</v>
      </c>
      <c r="AI351" t="s">
        <v>177</v>
      </c>
      <c r="AK351" t="s">
        <v>115</v>
      </c>
      <c r="AL351" t="s">
        <v>126</v>
      </c>
      <c r="AM351" t="s">
        <v>109</v>
      </c>
      <c r="AN351" t="s">
        <v>113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C351" t="s">
        <v>113</v>
      </c>
      <c r="BE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111</v>
      </c>
      <c r="BV351" t="s">
        <v>111</v>
      </c>
      <c r="BW351" t="s">
        <v>113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</row>
    <row r="352" spans="1:100" x14ac:dyDescent="0.3">
      <c r="A352" t="s">
        <v>116</v>
      </c>
      <c r="B352">
        <v>160985</v>
      </c>
      <c r="C352" t="s">
        <v>2728</v>
      </c>
      <c r="D352" t="s">
        <v>101</v>
      </c>
      <c r="E352" t="s">
        <v>2729</v>
      </c>
      <c r="F352" t="s">
        <v>2730</v>
      </c>
      <c r="G352" t="s">
        <v>2731</v>
      </c>
      <c r="H352" t="s">
        <v>366</v>
      </c>
      <c r="I352" t="s">
        <v>2732</v>
      </c>
      <c r="J352" t="s">
        <v>513</v>
      </c>
      <c r="K352" t="s">
        <v>109</v>
      </c>
      <c r="L352">
        <v>7921</v>
      </c>
      <c r="M352" t="s">
        <v>2733</v>
      </c>
      <c r="U352" t="s">
        <v>110</v>
      </c>
      <c r="V352" s="1">
        <v>41933</v>
      </c>
      <c r="X352" s="1">
        <v>42066</v>
      </c>
      <c r="Y352" s="2">
        <v>41183</v>
      </c>
      <c r="Z352" t="s">
        <v>2734</v>
      </c>
      <c r="AA352" t="s">
        <v>113</v>
      </c>
      <c r="AB352" t="s">
        <v>113</v>
      </c>
      <c r="AD352" t="s">
        <v>113</v>
      </c>
      <c r="AF352" t="s">
        <v>113</v>
      </c>
      <c r="AG352" t="s">
        <v>111</v>
      </c>
      <c r="AH352" t="s">
        <v>113</v>
      </c>
      <c r="AI352" t="s">
        <v>177</v>
      </c>
      <c r="AK352" t="s">
        <v>115</v>
      </c>
      <c r="AL352" t="s">
        <v>126</v>
      </c>
      <c r="AM352" t="s">
        <v>109</v>
      </c>
      <c r="AN352" t="s">
        <v>113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C352" t="s">
        <v>113</v>
      </c>
      <c r="BE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111</v>
      </c>
      <c r="BV352" t="s">
        <v>111</v>
      </c>
      <c r="BW352" t="s">
        <v>113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</row>
    <row r="353" spans="1:100" x14ac:dyDescent="0.3">
      <c r="A353" t="s">
        <v>116</v>
      </c>
      <c r="B353">
        <v>160991</v>
      </c>
      <c r="C353" t="s">
        <v>2735</v>
      </c>
      <c r="D353" t="s">
        <v>101</v>
      </c>
      <c r="E353" t="s">
        <v>2736</v>
      </c>
      <c r="F353" t="s">
        <v>2736</v>
      </c>
      <c r="G353" t="s">
        <v>2737</v>
      </c>
      <c r="H353" t="s">
        <v>2738</v>
      </c>
      <c r="I353" t="s">
        <v>121</v>
      </c>
      <c r="J353" t="s">
        <v>122</v>
      </c>
      <c r="K353" t="s">
        <v>109</v>
      </c>
      <c r="L353">
        <v>10110</v>
      </c>
      <c r="M353" t="s">
        <v>2739</v>
      </c>
      <c r="N353" t="s">
        <v>2740</v>
      </c>
      <c r="U353" t="s">
        <v>110</v>
      </c>
      <c r="V353" s="1">
        <v>40996</v>
      </c>
      <c r="X353" s="1">
        <v>41365</v>
      </c>
      <c r="Y353" s="2">
        <v>41183</v>
      </c>
      <c r="Z353" t="s">
        <v>2741</v>
      </c>
      <c r="AA353" t="s">
        <v>113</v>
      </c>
      <c r="AB353" t="s">
        <v>113</v>
      </c>
      <c r="AD353" t="s">
        <v>113</v>
      </c>
      <c r="AF353" t="s">
        <v>113</v>
      </c>
      <c r="AG353" t="s">
        <v>111</v>
      </c>
      <c r="AH353" t="s">
        <v>113</v>
      </c>
      <c r="AI353" t="s">
        <v>177</v>
      </c>
      <c r="AK353" t="s">
        <v>115</v>
      </c>
      <c r="AL353" t="s">
        <v>126</v>
      </c>
      <c r="AM353" t="s">
        <v>109</v>
      </c>
      <c r="AN353" t="s">
        <v>113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C353" t="s">
        <v>113</v>
      </c>
      <c r="BE353" t="s">
        <v>113</v>
      </c>
      <c r="BF353" t="s">
        <v>113</v>
      </c>
      <c r="BG353" t="s">
        <v>111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111</v>
      </c>
      <c r="BV353" t="s">
        <v>111</v>
      </c>
      <c r="BW353" t="s">
        <v>113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111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</row>
    <row r="354" spans="1:100" x14ac:dyDescent="0.3">
      <c r="A354" t="s">
        <v>136</v>
      </c>
      <c r="B354">
        <v>160994</v>
      </c>
      <c r="C354" t="s">
        <v>2742</v>
      </c>
      <c r="D354" t="s">
        <v>101</v>
      </c>
      <c r="E354" t="s">
        <v>2743</v>
      </c>
      <c r="F354" t="s">
        <v>2744</v>
      </c>
      <c r="G354" t="s">
        <v>2745</v>
      </c>
      <c r="H354" t="s">
        <v>2746</v>
      </c>
      <c r="I354" t="s">
        <v>2747</v>
      </c>
      <c r="J354" t="s">
        <v>897</v>
      </c>
      <c r="K354" t="s">
        <v>109</v>
      </c>
      <c r="L354">
        <v>20006</v>
      </c>
      <c r="M354" t="s">
        <v>2748</v>
      </c>
      <c r="N354" t="s">
        <v>2749</v>
      </c>
      <c r="O354" t="s">
        <v>2745</v>
      </c>
      <c r="P354" t="s">
        <v>2746</v>
      </c>
      <c r="Q354" t="s">
        <v>896</v>
      </c>
      <c r="R354" t="s">
        <v>897</v>
      </c>
      <c r="S354" t="s">
        <v>109</v>
      </c>
      <c r="T354">
        <v>20006</v>
      </c>
      <c r="U354" t="s">
        <v>110</v>
      </c>
      <c r="V354" s="1">
        <v>40997</v>
      </c>
      <c r="X354" s="1">
        <v>42087</v>
      </c>
      <c r="Y354" s="2">
        <v>41183</v>
      </c>
      <c r="Z354" t="s">
        <v>2750</v>
      </c>
      <c r="AA354" t="s">
        <v>113</v>
      </c>
      <c r="AB354" t="s">
        <v>113</v>
      </c>
      <c r="AD354" t="s">
        <v>113</v>
      </c>
      <c r="AF354" t="s">
        <v>111</v>
      </c>
      <c r="AG354" t="s">
        <v>113</v>
      </c>
      <c r="AH354" t="s">
        <v>113</v>
      </c>
      <c r="AI354" t="s">
        <v>177</v>
      </c>
      <c r="AK354" t="s">
        <v>115</v>
      </c>
      <c r="AL354" t="s">
        <v>126</v>
      </c>
      <c r="AM354" t="s">
        <v>109</v>
      </c>
      <c r="AN354" t="s">
        <v>113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C354" t="s">
        <v>113</v>
      </c>
      <c r="BE354" t="s">
        <v>113</v>
      </c>
      <c r="BF354" t="s">
        <v>113</v>
      </c>
      <c r="BG354" t="s">
        <v>111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111</v>
      </c>
      <c r="BV354" t="s">
        <v>111</v>
      </c>
      <c r="BW354" t="s">
        <v>113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</row>
    <row r="355" spans="1:100" x14ac:dyDescent="0.3">
      <c r="A355" t="s">
        <v>136</v>
      </c>
      <c r="B355">
        <v>161004</v>
      </c>
      <c r="C355" t="s">
        <v>2751</v>
      </c>
      <c r="D355" t="s">
        <v>101</v>
      </c>
      <c r="E355" t="s">
        <v>2752</v>
      </c>
      <c r="F355" t="s">
        <v>2753</v>
      </c>
      <c r="G355" t="s">
        <v>2754</v>
      </c>
      <c r="H355" t="s">
        <v>1506</v>
      </c>
      <c r="I355" t="s">
        <v>2755</v>
      </c>
      <c r="J355" t="s">
        <v>746</v>
      </c>
      <c r="K355" t="s">
        <v>109</v>
      </c>
      <c r="L355">
        <v>20815</v>
      </c>
      <c r="M355" t="s">
        <v>2756</v>
      </c>
      <c r="N355" t="s">
        <v>2757</v>
      </c>
      <c r="U355" t="s">
        <v>110</v>
      </c>
      <c r="V355" s="1">
        <v>40998</v>
      </c>
      <c r="X355" s="1">
        <v>42093</v>
      </c>
      <c r="Y355" s="2">
        <v>41183</v>
      </c>
      <c r="Z355" t="s">
        <v>2758</v>
      </c>
      <c r="AA355" t="s">
        <v>113</v>
      </c>
      <c r="AB355" t="s">
        <v>113</v>
      </c>
      <c r="AD355" t="s">
        <v>113</v>
      </c>
      <c r="AF355" t="s">
        <v>111</v>
      </c>
      <c r="AG355" t="s">
        <v>113</v>
      </c>
      <c r="AH355" t="s">
        <v>113</v>
      </c>
      <c r="AI355" t="s">
        <v>177</v>
      </c>
      <c r="AK355" t="s">
        <v>115</v>
      </c>
      <c r="AL355" t="s">
        <v>126</v>
      </c>
      <c r="AM355" t="s">
        <v>109</v>
      </c>
      <c r="AN355" t="s">
        <v>113</v>
      </c>
      <c r="AO355" t="s">
        <v>113</v>
      </c>
      <c r="AP355" t="s">
        <v>111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C355" t="s">
        <v>113</v>
      </c>
      <c r="BE355" t="s">
        <v>113</v>
      </c>
      <c r="BF355" t="s">
        <v>113</v>
      </c>
      <c r="BG355" t="s">
        <v>111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111</v>
      </c>
      <c r="BV355" t="s">
        <v>111</v>
      </c>
      <c r="BW355" t="s">
        <v>113</v>
      </c>
      <c r="BX355" t="s">
        <v>111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111</v>
      </c>
    </row>
    <row r="356" spans="1:100" x14ac:dyDescent="0.3">
      <c r="A356" t="s">
        <v>226</v>
      </c>
      <c r="B356">
        <v>161025</v>
      </c>
      <c r="C356" t="s">
        <v>2759</v>
      </c>
      <c r="D356" t="s">
        <v>101</v>
      </c>
      <c r="E356" t="s">
        <v>2760</v>
      </c>
      <c r="F356" t="s">
        <v>2760</v>
      </c>
      <c r="G356" t="s">
        <v>2761</v>
      </c>
      <c r="I356" t="s">
        <v>337</v>
      </c>
      <c r="K356" t="s">
        <v>338</v>
      </c>
      <c r="L356" t="s">
        <v>2762</v>
      </c>
      <c r="M356">
        <v>2073971555</v>
      </c>
      <c r="U356" t="s">
        <v>110</v>
      </c>
      <c r="V356" s="1">
        <v>40975</v>
      </c>
      <c r="X356" s="1">
        <v>42177</v>
      </c>
      <c r="Y356" s="2">
        <v>41183</v>
      </c>
      <c r="Z356" t="s">
        <v>2763</v>
      </c>
      <c r="AA356" t="s">
        <v>111</v>
      </c>
      <c r="AB356" t="s">
        <v>113</v>
      </c>
      <c r="AD356" t="s">
        <v>113</v>
      </c>
      <c r="AF356" t="s">
        <v>113</v>
      </c>
      <c r="AG356" t="s">
        <v>111</v>
      </c>
      <c r="AH356" t="s">
        <v>113</v>
      </c>
      <c r="AI356" t="s">
        <v>376</v>
      </c>
      <c r="AK356" t="s">
        <v>1762</v>
      </c>
      <c r="AM356" t="s">
        <v>338</v>
      </c>
      <c r="AN356" t="s">
        <v>113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C356" t="s">
        <v>113</v>
      </c>
      <c r="BE356" t="s">
        <v>111</v>
      </c>
      <c r="BF356" t="s">
        <v>113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113</v>
      </c>
      <c r="BV356" t="s">
        <v>111</v>
      </c>
      <c r="BW356" t="s">
        <v>113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</row>
    <row r="357" spans="1:100" x14ac:dyDescent="0.3">
      <c r="A357" t="s">
        <v>226</v>
      </c>
      <c r="B357">
        <v>161029</v>
      </c>
      <c r="C357" t="s">
        <v>2764</v>
      </c>
      <c r="D357" t="s">
        <v>101</v>
      </c>
      <c r="E357" t="s">
        <v>2765</v>
      </c>
      <c r="F357" t="s">
        <v>2766</v>
      </c>
      <c r="G357" t="s">
        <v>2767</v>
      </c>
      <c r="H357" t="s">
        <v>2768</v>
      </c>
      <c r="I357" t="s">
        <v>881</v>
      </c>
      <c r="K357" t="s">
        <v>480</v>
      </c>
      <c r="M357" t="s">
        <v>2769</v>
      </c>
      <c r="N357" t="s">
        <v>2770</v>
      </c>
      <c r="U357" t="s">
        <v>110</v>
      </c>
      <c r="V357" s="1">
        <v>40998</v>
      </c>
      <c r="X357" s="1">
        <v>42093</v>
      </c>
      <c r="Y357" s="2">
        <v>41183</v>
      </c>
      <c r="Z357" t="s">
        <v>2771</v>
      </c>
      <c r="AA357" t="s">
        <v>111</v>
      </c>
      <c r="AB357" t="s">
        <v>113</v>
      </c>
      <c r="AD357" t="s">
        <v>113</v>
      </c>
      <c r="AF357" t="s">
        <v>113</v>
      </c>
      <c r="AG357" t="s">
        <v>111</v>
      </c>
      <c r="AH357" t="s">
        <v>113</v>
      </c>
      <c r="AI357" t="s">
        <v>114</v>
      </c>
      <c r="AK357" t="s">
        <v>115</v>
      </c>
      <c r="AM357" t="s">
        <v>480</v>
      </c>
      <c r="AN357" t="s">
        <v>113</v>
      </c>
      <c r="AO357" t="s">
        <v>113</v>
      </c>
      <c r="AP357" t="s">
        <v>111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C357" t="s">
        <v>113</v>
      </c>
      <c r="BE357" t="s">
        <v>113</v>
      </c>
      <c r="BF357" t="s">
        <v>113</v>
      </c>
      <c r="BG357" t="s">
        <v>111</v>
      </c>
      <c r="BH357" t="s">
        <v>113</v>
      </c>
      <c r="BI357" t="s">
        <v>113</v>
      </c>
      <c r="BJ357" t="s">
        <v>113</v>
      </c>
      <c r="BK357" t="s">
        <v>111</v>
      </c>
      <c r="BL357" t="s">
        <v>113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111</v>
      </c>
      <c r="BV357" t="s">
        <v>111</v>
      </c>
      <c r="BW357" t="s">
        <v>113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</row>
    <row r="358" spans="1:100" x14ac:dyDescent="0.3">
      <c r="A358" t="s">
        <v>226</v>
      </c>
      <c r="B358">
        <v>161031</v>
      </c>
      <c r="C358" t="s">
        <v>2772</v>
      </c>
      <c r="D358" t="s">
        <v>101</v>
      </c>
      <c r="E358" t="s">
        <v>2773</v>
      </c>
      <c r="F358" t="s">
        <v>2773</v>
      </c>
      <c r="G358" t="s">
        <v>303</v>
      </c>
      <c r="H358" t="s">
        <v>2774</v>
      </c>
      <c r="I358" t="s">
        <v>305</v>
      </c>
      <c r="K358" t="s">
        <v>306</v>
      </c>
      <c r="L358" t="s">
        <v>307</v>
      </c>
      <c r="M358" t="s">
        <v>2775</v>
      </c>
      <c r="N358" t="s">
        <v>2776</v>
      </c>
      <c r="U358" t="s">
        <v>110</v>
      </c>
      <c r="V358" s="1">
        <v>40998</v>
      </c>
      <c r="X358" s="1">
        <v>42094</v>
      </c>
      <c r="Y358" s="2">
        <v>41183</v>
      </c>
      <c r="Z358" t="s">
        <v>2777</v>
      </c>
      <c r="AA358" t="s">
        <v>111</v>
      </c>
      <c r="AB358" t="s">
        <v>113</v>
      </c>
      <c r="AD358" t="s">
        <v>113</v>
      </c>
      <c r="AF358" t="s">
        <v>113</v>
      </c>
      <c r="AG358" t="s">
        <v>111</v>
      </c>
      <c r="AH358" t="s">
        <v>113</v>
      </c>
      <c r="AI358" t="s">
        <v>114</v>
      </c>
      <c r="AK358" t="s">
        <v>115</v>
      </c>
      <c r="AM358" t="s">
        <v>306</v>
      </c>
      <c r="AN358" t="s">
        <v>113</v>
      </c>
      <c r="AO358" t="s">
        <v>113</v>
      </c>
      <c r="AP358" t="s">
        <v>113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C358" t="s">
        <v>113</v>
      </c>
      <c r="BE358" t="s">
        <v>113</v>
      </c>
      <c r="BF358" t="s">
        <v>113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111</v>
      </c>
      <c r="BV358" t="s">
        <v>111</v>
      </c>
      <c r="BW358" t="s">
        <v>113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</row>
    <row r="359" spans="1:100" x14ac:dyDescent="0.3">
      <c r="A359" t="s">
        <v>226</v>
      </c>
      <c r="B359">
        <v>161033</v>
      </c>
      <c r="C359" t="s">
        <v>2778</v>
      </c>
      <c r="D359" t="s">
        <v>101</v>
      </c>
      <c r="E359" t="s">
        <v>2779</v>
      </c>
      <c r="F359" t="s">
        <v>2779</v>
      </c>
      <c r="G359" t="s">
        <v>1649</v>
      </c>
      <c r="H359" t="s">
        <v>1650</v>
      </c>
      <c r="I359" t="s">
        <v>337</v>
      </c>
      <c r="K359" t="s">
        <v>338</v>
      </c>
      <c r="L359" t="s">
        <v>1651</v>
      </c>
      <c r="M359" t="s">
        <v>2780</v>
      </c>
      <c r="N359" t="s">
        <v>2781</v>
      </c>
      <c r="U359" t="s">
        <v>110</v>
      </c>
      <c r="V359" s="1">
        <v>40997</v>
      </c>
      <c r="X359" s="1">
        <v>42087</v>
      </c>
      <c r="Y359" s="2">
        <v>41183</v>
      </c>
      <c r="Z359" t="s">
        <v>2782</v>
      </c>
      <c r="AA359" t="s">
        <v>111</v>
      </c>
      <c r="AB359" t="s">
        <v>113</v>
      </c>
      <c r="AD359" t="s">
        <v>111</v>
      </c>
      <c r="AE359" t="s">
        <v>2783</v>
      </c>
      <c r="AF359" t="s">
        <v>113</v>
      </c>
      <c r="AG359" t="s">
        <v>111</v>
      </c>
      <c r="AH359" t="s">
        <v>113</v>
      </c>
      <c r="AI359" t="s">
        <v>376</v>
      </c>
      <c r="AK359" t="s">
        <v>115</v>
      </c>
      <c r="AM359" t="s">
        <v>338</v>
      </c>
      <c r="AN359" t="s">
        <v>113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C359" t="s">
        <v>113</v>
      </c>
      <c r="BE359" t="s">
        <v>113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113</v>
      </c>
      <c r="BV359" t="s">
        <v>111</v>
      </c>
      <c r="BW359" t="s">
        <v>113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</row>
    <row r="360" spans="1:100" x14ac:dyDescent="0.3">
      <c r="A360" t="s">
        <v>148</v>
      </c>
      <c r="B360">
        <v>161035</v>
      </c>
      <c r="C360" t="s">
        <v>2784</v>
      </c>
      <c r="D360" t="s">
        <v>101</v>
      </c>
      <c r="E360" t="s">
        <v>2785</v>
      </c>
      <c r="F360" t="s">
        <v>2786</v>
      </c>
      <c r="G360" t="s">
        <v>2787</v>
      </c>
      <c r="I360" t="s">
        <v>603</v>
      </c>
      <c r="J360" t="s">
        <v>154</v>
      </c>
      <c r="K360" t="s">
        <v>109</v>
      </c>
      <c r="L360">
        <v>94025</v>
      </c>
      <c r="M360" t="s">
        <v>2788</v>
      </c>
      <c r="N360" t="s">
        <v>2789</v>
      </c>
      <c r="U360" t="s">
        <v>110</v>
      </c>
      <c r="V360" s="1">
        <v>40997</v>
      </c>
      <c r="X360" s="1">
        <v>42090</v>
      </c>
      <c r="Y360" s="2">
        <v>41183</v>
      </c>
      <c r="Z360" t="s">
        <v>2790</v>
      </c>
      <c r="AA360" t="s">
        <v>113</v>
      </c>
      <c r="AB360" t="s">
        <v>113</v>
      </c>
      <c r="AD360" t="s">
        <v>113</v>
      </c>
      <c r="AF360" t="s">
        <v>111</v>
      </c>
      <c r="AG360" t="s">
        <v>113</v>
      </c>
      <c r="AH360" t="s">
        <v>113</v>
      </c>
      <c r="AI360" t="s">
        <v>177</v>
      </c>
      <c r="AK360" t="s">
        <v>115</v>
      </c>
      <c r="AL360" t="s">
        <v>126</v>
      </c>
      <c r="AM360" t="s">
        <v>109</v>
      </c>
      <c r="AN360" t="s">
        <v>113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C360" t="s">
        <v>113</v>
      </c>
      <c r="BE360" t="s">
        <v>113</v>
      </c>
      <c r="BF360" t="s">
        <v>113</v>
      </c>
      <c r="BG360" t="s">
        <v>111</v>
      </c>
      <c r="BH360" t="s">
        <v>113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111</v>
      </c>
      <c r="BV360" t="s">
        <v>111</v>
      </c>
      <c r="BW360" t="s">
        <v>113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</row>
    <row r="361" spans="1:100" x14ac:dyDescent="0.3">
      <c r="A361" t="s">
        <v>99</v>
      </c>
      <c r="B361">
        <v>161036</v>
      </c>
      <c r="C361" t="s">
        <v>2791</v>
      </c>
      <c r="D361" t="s">
        <v>101</v>
      </c>
      <c r="E361" t="s">
        <v>2792</v>
      </c>
      <c r="F361" t="s">
        <v>2792</v>
      </c>
      <c r="G361" t="s">
        <v>2793</v>
      </c>
      <c r="H361" t="s">
        <v>2794</v>
      </c>
      <c r="I361" t="s">
        <v>2795</v>
      </c>
      <c r="J361" t="s">
        <v>108</v>
      </c>
      <c r="K361" t="s">
        <v>109</v>
      </c>
      <c r="L361">
        <v>2451</v>
      </c>
      <c r="M361" t="s">
        <v>2796</v>
      </c>
      <c r="N361" t="s">
        <v>2797</v>
      </c>
      <c r="U361" t="s">
        <v>110</v>
      </c>
      <c r="V361" s="1">
        <v>40975</v>
      </c>
      <c r="X361" s="1">
        <v>42067</v>
      </c>
      <c r="Y361" s="2">
        <v>41183</v>
      </c>
      <c r="Z361" t="s">
        <v>2798</v>
      </c>
      <c r="AA361" t="s">
        <v>113</v>
      </c>
      <c r="AB361" t="s">
        <v>113</v>
      </c>
      <c r="AD361" t="s">
        <v>113</v>
      </c>
      <c r="AF361" t="s">
        <v>111</v>
      </c>
      <c r="AG361" t="s">
        <v>113</v>
      </c>
      <c r="AH361" t="s">
        <v>113</v>
      </c>
      <c r="AI361" t="s">
        <v>114</v>
      </c>
      <c r="AK361" t="s">
        <v>115</v>
      </c>
      <c r="AL361" t="s">
        <v>108</v>
      </c>
      <c r="AM361" t="s">
        <v>109</v>
      </c>
      <c r="AN361" t="s">
        <v>113</v>
      </c>
      <c r="AO361" t="s">
        <v>113</v>
      </c>
      <c r="AP361" t="s">
        <v>113</v>
      </c>
      <c r="AQ361" t="s">
        <v>113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C361" t="s">
        <v>113</v>
      </c>
      <c r="BE361" t="s">
        <v>113</v>
      </c>
      <c r="BF361" t="s">
        <v>113</v>
      </c>
      <c r="BG361" t="s">
        <v>111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111</v>
      </c>
      <c r="BV361" t="s">
        <v>111</v>
      </c>
      <c r="BW361" t="s">
        <v>113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</row>
    <row r="362" spans="1:100" x14ac:dyDescent="0.3">
      <c r="A362" t="s">
        <v>226</v>
      </c>
      <c r="B362">
        <v>161039</v>
      </c>
      <c r="C362" t="s">
        <v>2799</v>
      </c>
      <c r="D362" t="s">
        <v>101</v>
      </c>
      <c r="E362" t="s">
        <v>2800</v>
      </c>
      <c r="F362" t="s">
        <v>2801</v>
      </c>
      <c r="G362" t="s">
        <v>2802</v>
      </c>
      <c r="H362" t="s">
        <v>2803</v>
      </c>
      <c r="I362" t="s">
        <v>2804</v>
      </c>
      <c r="K362" t="s">
        <v>2805</v>
      </c>
      <c r="L362">
        <v>400051</v>
      </c>
      <c r="M362">
        <v>912242222000</v>
      </c>
      <c r="N362">
        <v>912226523803</v>
      </c>
      <c r="U362" t="s">
        <v>110</v>
      </c>
      <c r="V362" s="1">
        <v>40948</v>
      </c>
      <c r="X362" s="1">
        <v>42222</v>
      </c>
      <c r="Y362" s="2">
        <v>41183</v>
      </c>
      <c r="Z362" t="s">
        <v>2806</v>
      </c>
      <c r="AA362" t="s">
        <v>113</v>
      </c>
      <c r="AB362" t="s">
        <v>113</v>
      </c>
      <c r="AD362" t="s">
        <v>113</v>
      </c>
      <c r="AE362" t="s">
        <v>145</v>
      </c>
      <c r="AF362" t="s">
        <v>113</v>
      </c>
      <c r="AG362" t="s">
        <v>111</v>
      </c>
      <c r="AH362" t="s">
        <v>113</v>
      </c>
      <c r="AI362" t="s">
        <v>467</v>
      </c>
      <c r="AJ362" t="s">
        <v>2807</v>
      </c>
      <c r="AK362" t="s">
        <v>344</v>
      </c>
      <c r="AM362" t="s">
        <v>2805</v>
      </c>
      <c r="AN362" t="s">
        <v>113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C362" t="s">
        <v>113</v>
      </c>
      <c r="BE362" t="s">
        <v>113</v>
      </c>
      <c r="BF362" t="s">
        <v>111</v>
      </c>
      <c r="BG362" t="s">
        <v>111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111</v>
      </c>
      <c r="BV362" t="s">
        <v>111</v>
      </c>
      <c r="BW362" t="s">
        <v>113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</row>
    <row r="363" spans="1:100" x14ac:dyDescent="0.3">
      <c r="A363" t="s">
        <v>226</v>
      </c>
      <c r="B363">
        <v>161048</v>
      </c>
      <c r="C363" t="s">
        <v>2808</v>
      </c>
      <c r="D363" t="s">
        <v>101</v>
      </c>
      <c r="E363" t="s">
        <v>2809</v>
      </c>
      <c r="F363" t="s">
        <v>2809</v>
      </c>
      <c r="G363" t="s">
        <v>2810</v>
      </c>
      <c r="H363" t="s">
        <v>2811</v>
      </c>
      <c r="I363" t="s">
        <v>448</v>
      </c>
      <c r="K363" t="s">
        <v>449</v>
      </c>
      <c r="L363">
        <v>49145</v>
      </c>
      <c r="M363" t="s">
        <v>2812</v>
      </c>
      <c r="N363" t="s">
        <v>2813</v>
      </c>
      <c r="U363" t="s">
        <v>110</v>
      </c>
      <c r="V363" s="1">
        <v>40967</v>
      </c>
      <c r="X363" s="1">
        <v>42093</v>
      </c>
      <c r="Y363" s="2">
        <v>41183</v>
      </c>
      <c r="Z363" t="s">
        <v>2814</v>
      </c>
      <c r="AA363" t="s">
        <v>111</v>
      </c>
      <c r="AB363" t="s">
        <v>113</v>
      </c>
      <c r="AD363" t="s">
        <v>113</v>
      </c>
      <c r="AF363" t="s">
        <v>113</v>
      </c>
      <c r="AG363" t="s">
        <v>113</v>
      </c>
      <c r="AH363" t="s">
        <v>111</v>
      </c>
      <c r="AI363" t="s">
        <v>177</v>
      </c>
      <c r="AK363" t="s">
        <v>115</v>
      </c>
      <c r="AM363" t="s">
        <v>449</v>
      </c>
      <c r="AN363" t="s">
        <v>113</v>
      </c>
      <c r="AO363" t="s">
        <v>113</v>
      </c>
      <c r="AP363" t="s">
        <v>111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C363" t="s">
        <v>113</v>
      </c>
      <c r="BE363" t="s">
        <v>113</v>
      </c>
      <c r="BF363" t="s">
        <v>113</v>
      </c>
      <c r="BG363" t="s">
        <v>113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113</v>
      </c>
      <c r="BV363" t="s">
        <v>111</v>
      </c>
      <c r="BW363" t="s">
        <v>113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</row>
    <row r="364" spans="1:100" x14ac:dyDescent="0.3">
      <c r="A364" t="s">
        <v>226</v>
      </c>
      <c r="B364">
        <v>161061</v>
      </c>
      <c r="C364" t="s">
        <v>2815</v>
      </c>
      <c r="D364" t="s">
        <v>101</v>
      </c>
      <c r="E364" t="s">
        <v>2816</v>
      </c>
      <c r="F364" t="s">
        <v>2816</v>
      </c>
      <c r="G364" t="s">
        <v>2817</v>
      </c>
      <c r="I364" t="s">
        <v>2818</v>
      </c>
      <c r="K364" t="s">
        <v>2819</v>
      </c>
      <c r="M364" t="s">
        <v>2820</v>
      </c>
      <c r="N364" t="s">
        <v>2821</v>
      </c>
      <c r="U364" t="s">
        <v>110</v>
      </c>
      <c r="V364" s="1">
        <v>40998</v>
      </c>
      <c r="X364" s="1">
        <v>42362</v>
      </c>
      <c r="Y364" s="2">
        <v>41183</v>
      </c>
      <c r="Z364" t="s">
        <v>2822</v>
      </c>
      <c r="AA364" t="s">
        <v>111</v>
      </c>
      <c r="AB364" t="s">
        <v>113</v>
      </c>
      <c r="AD364" t="s">
        <v>113</v>
      </c>
      <c r="AE364" t="s">
        <v>2823</v>
      </c>
      <c r="AF364" t="s">
        <v>113</v>
      </c>
      <c r="AG364" t="s">
        <v>111</v>
      </c>
      <c r="AH364" t="s">
        <v>113</v>
      </c>
      <c r="AI364" t="s">
        <v>467</v>
      </c>
      <c r="AJ364" t="s">
        <v>680</v>
      </c>
      <c r="AK364" t="s">
        <v>1540</v>
      </c>
      <c r="AM364" t="s">
        <v>2819</v>
      </c>
      <c r="AN364" t="s">
        <v>113</v>
      </c>
      <c r="AO364" t="s">
        <v>113</v>
      </c>
      <c r="AP364" t="s">
        <v>113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C364" t="s">
        <v>113</v>
      </c>
      <c r="BE364" t="s">
        <v>113</v>
      </c>
      <c r="BF364" t="s">
        <v>113</v>
      </c>
      <c r="BG364" t="s">
        <v>111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113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</row>
    <row r="365" spans="1:100" x14ac:dyDescent="0.3">
      <c r="A365" t="s">
        <v>136</v>
      </c>
      <c r="B365">
        <v>161065</v>
      </c>
      <c r="C365" t="s">
        <v>2824</v>
      </c>
      <c r="D365" t="s">
        <v>101</v>
      </c>
      <c r="E365" t="s">
        <v>2825</v>
      </c>
      <c r="F365" t="s">
        <v>2826</v>
      </c>
      <c r="G365" t="s">
        <v>2827</v>
      </c>
      <c r="H365" t="s">
        <v>2828</v>
      </c>
      <c r="I365" t="s">
        <v>2829</v>
      </c>
      <c r="J365" t="s">
        <v>1010</v>
      </c>
      <c r="K365" t="s">
        <v>109</v>
      </c>
      <c r="L365" t="s">
        <v>2830</v>
      </c>
      <c r="M365" t="s">
        <v>2831</v>
      </c>
      <c r="N365" t="s">
        <v>2832</v>
      </c>
      <c r="U365" t="s">
        <v>110</v>
      </c>
      <c r="V365" s="1">
        <v>40955</v>
      </c>
      <c r="X365" s="1">
        <v>42388</v>
      </c>
      <c r="Y365" s="2">
        <v>41183</v>
      </c>
      <c r="Z365" t="s">
        <v>2833</v>
      </c>
      <c r="AA365" t="s">
        <v>113</v>
      </c>
      <c r="AB365" t="s">
        <v>113</v>
      </c>
      <c r="AD365" t="s">
        <v>113</v>
      </c>
      <c r="AF365" t="s">
        <v>111</v>
      </c>
      <c r="AG365" t="s">
        <v>113</v>
      </c>
      <c r="AH365" t="s">
        <v>113</v>
      </c>
      <c r="AI365" t="s">
        <v>177</v>
      </c>
      <c r="AK365" t="s">
        <v>115</v>
      </c>
      <c r="AL365" t="s">
        <v>126</v>
      </c>
      <c r="AM365" t="s">
        <v>109</v>
      </c>
      <c r="AN365" t="s">
        <v>113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C365" t="s">
        <v>113</v>
      </c>
      <c r="BE365" t="s">
        <v>113</v>
      </c>
      <c r="BF365" t="s">
        <v>113</v>
      </c>
      <c r="BG365" t="s">
        <v>111</v>
      </c>
      <c r="BH365" t="s">
        <v>113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111</v>
      </c>
      <c r="BV365" t="s">
        <v>111</v>
      </c>
      <c r="BW365" t="s">
        <v>113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</row>
    <row r="366" spans="1:100" x14ac:dyDescent="0.3">
      <c r="A366" t="s">
        <v>517</v>
      </c>
      <c r="B366">
        <v>161066</v>
      </c>
      <c r="C366" t="s">
        <v>2834</v>
      </c>
      <c r="D366" t="s">
        <v>101</v>
      </c>
      <c r="E366" t="s">
        <v>2835</v>
      </c>
      <c r="F366" t="s">
        <v>2836</v>
      </c>
      <c r="M366" t="s">
        <v>2837</v>
      </c>
      <c r="N366" t="s">
        <v>2838</v>
      </c>
      <c r="U366" t="s">
        <v>110</v>
      </c>
      <c r="V366" s="1">
        <v>40956</v>
      </c>
      <c r="X366" s="1">
        <v>42401</v>
      </c>
      <c r="Y366" s="2">
        <v>41183</v>
      </c>
      <c r="Z366" t="s">
        <v>2839</v>
      </c>
      <c r="AA366" t="s">
        <v>113</v>
      </c>
      <c r="AB366" t="s">
        <v>113</v>
      </c>
      <c r="AD366" t="s">
        <v>113</v>
      </c>
      <c r="AF366" t="s">
        <v>111</v>
      </c>
      <c r="AG366" t="s">
        <v>111</v>
      </c>
      <c r="AH366" t="s">
        <v>113</v>
      </c>
      <c r="AI366" t="s">
        <v>114</v>
      </c>
      <c r="AK366" t="s">
        <v>115</v>
      </c>
      <c r="AL366" t="s">
        <v>126</v>
      </c>
      <c r="AM366" t="s">
        <v>109</v>
      </c>
      <c r="AN366" t="s">
        <v>113</v>
      </c>
      <c r="AO366" t="s">
        <v>113</v>
      </c>
      <c r="AP366" t="s">
        <v>113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C366" t="s">
        <v>113</v>
      </c>
      <c r="BE366" t="s">
        <v>113</v>
      </c>
      <c r="BF366" t="s">
        <v>113</v>
      </c>
      <c r="BG366" t="s">
        <v>113</v>
      </c>
      <c r="BH366" t="s">
        <v>113</v>
      </c>
      <c r="BI366" t="s">
        <v>113</v>
      </c>
      <c r="BJ366" t="s">
        <v>113</v>
      </c>
      <c r="BK366" t="s">
        <v>113</v>
      </c>
      <c r="BL366" t="s">
        <v>113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113</v>
      </c>
      <c r="BV366" t="s">
        <v>111</v>
      </c>
      <c r="BW366" t="s">
        <v>113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</row>
    <row r="367" spans="1:100" x14ac:dyDescent="0.3">
      <c r="A367" t="s">
        <v>226</v>
      </c>
      <c r="B367">
        <v>161081</v>
      </c>
      <c r="C367" t="s">
        <v>2840</v>
      </c>
      <c r="D367" t="s">
        <v>101</v>
      </c>
      <c r="E367" t="s">
        <v>2841</v>
      </c>
      <c r="F367" t="s">
        <v>2842</v>
      </c>
      <c r="G367" t="s">
        <v>2843</v>
      </c>
      <c r="I367" t="s">
        <v>337</v>
      </c>
      <c r="K367" t="s">
        <v>338</v>
      </c>
      <c r="L367" t="s">
        <v>2844</v>
      </c>
      <c r="M367" t="s">
        <v>2845</v>
      </c>
      <c r="N367" t="s">
        <v>2846</v>
      </c>
      <c r="U367" t="s">
        <v>110</v>
      </c>
      <c r="V367" s="1">
        <v>40995</v>
      </c>
      <c r="X367" s="1">
        <v>42096</v>
      </c>
      <c r="Y367" s="2">
        <v>41183</v>
      </c>
      <c r="Z367" t="s">
        <v>2847</v>
      </c>
      <c r="AA367" t="s">
        <v>111</v>
      </c>
      <c r="AB367" t="s">
        <v>113</v>
      </c>
      <c r="AD367" t="s">
        <v>113</v>
      </c>
      <c r="AF367" t="s">
        <v>113</v>
      </c>
      <c r="AG367" t="s">
        <v>111</v>
      </c>
      <c r="AH367" t="s">
        <v>113</v>
      </c>
      <c r="AI367" t="s">
        <v>376</v>
      </c>
      <c r="AK367" t="s">
        <v>115</v>
      </c>
      <c r="AM367" t="s">
        <v>338</v>
      </c>
      <c r="AN367" t="s">
        <v>113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C367" t="s">
        <v>113</v>
      </c>
      <c r="BE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111</v>
      </c>
      <c r="BV367" t="s">
        <v>111</v>
      </c>
      <c r="BW367" t="s">
        <v>113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</row>
    <row r="368" spans="1:100" x14ac:dyDescent="0.3">
      <c r="A368" t="s">
        <v>226</v>
      </c>
      <c r="B368">
        <v>161088</v>
      </c>
      <c r="C368" t="s">
        <v>2848</v>
      </c>
      <c r="D368" t="s">
        <v>101</v>
      </c>
      <c r="E368" t="s">
        <v>2849</v>
      </c>
      <c r="F368" t="s">
        <v>2849</v>
      </c>
      <c r="G368" t="s">
        <v>2850</v>
      </c>
      <c r="H368" t="s">
        <v>2851</v>
      </c>
      <c r="I368" t="s">
        <v>2852</v>
      </c>
      <c r="K368" t="s">
        <v>338</v>
      </c>
      <c r="L368" t="s">
        <v>2853</v>
      </c>
      <c r="M368" t="s">
        <v>2854</v>
      </c>
      <c r="N368" t="s">
        <v>2855</v>
      </c>
      <c r="U368" t="s">
        <v>110</v>
      </c>
      <c r="V368" s="1">
        <v>40983</v>
      </c>
      <c r="X368" s="1">
        <v>42144</v>
      </c>
      <c r="Y368" s="2">
        <v>41183</v>
      </c>
      <c r="Z368" t="s">
        <v>2856</v>
      </c>
      <c r="AA368" t="s">
        <v>111</v>
      </c>
      <c r="AB368" t="s">
        <v>113</v>
      </c>
      <c r="AD368" t="s">
        <v>113</v>
      </c>
      <c r="AF368" t="s">
        <v>113</v>
      </c>
      <c r="AG368" t="s">
        <v>111</v>
      </c>
      <c r="AH368" t="s">
        <v>113</v>
      </c>
      <c r="AI368" t="s">
        <v>376</v>
      </c>
      <c r="AK368" t="s">
        <v>344</v>
      </c>
      <c r="AM368" t="s">
        <v>338</v>
      </c>
      <c r="AN368" t="s">
        <v>113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C368" t="s">
        <v>113</v>
      </c>
      <c r="BE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113</v>
      </c>
      <c r="BV368" t="s">
        <v>111</v>
      </c>
      <c r="BW368" t="s">
        <v>111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</row>
    <row r="369" spans="1:100" x14ac:dyDescent="0.3">
      <c r="A369" t="s">
        <v>226</v>
      </c>
      <c r="B369">
        <v>161091</v>
      </c>
      <c r="C369" t="s">
        <v>2857</v>
      </c>
      <c r="D369" t="s">
        <v>101</v>
      </c>
      <c r="E369" t="s">
        <v>2858</v>
      </c>
      <c r="F369" t="s">
        <v>2858</v>
      </c>
      <c r="G369" t="s">
        <v>2859</v>
      </c>
      <c r="I369" t="s">
        <v>2860</v>
      </c>
      <c r="K369" t="s">
        <v>1486</v>
      </c>
      <c r="L369">
        <v>10707</v>
      </c>
      <c r="M369">
        <v>49303159450</v>
      </c>
      <c r="N369">
        <v>493031594557</v>
      </c>
      <c r="U369" t="s">
        <v>110</v>
      </c>
      <c r="V369" s="1">
        <v>40984</v>
      </c>
      <c r="X369" s="1">
        <v>42088</v>
      </c>
      <c r="Y369" s="2">
        <v>41183</v>
      </c>
      <c r="Z369" t="s">
        <v>2861</v>
      </c>
      <c r="AA369" t="s">
        <v>111</v>
      </c>
      <c r="AB369" t="s">
        <v>113</v>
      </c>
      <c r="AD369" t="s">
        <v>113</v>
      </c>
      <c r="AF369" t="s">
        <v>113</v>
      </c>
      <c r="AG369" t="s">
        <v>111</v>
      </c>
      <c r="AH369" t="s">
        <v>113</v>
      </c>
      <c r="AI369" t="s">
        <v>114</v>
      </c>
      <c r="AK369" t="s">
        <v>115</v>
      </c>
      <c r="AM369" t="s">
        <v>1486</v>
      </c>
      <c r="AN369" t="s">
        <v>113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C369" t="s">
        <v>113</v>
      </c>
      <c r="BE369" t="s">
        <v>113</v>
      </c>
      <c r="BF369" t="s">
        <v>113</v>
      </c>
      <c r="BG369" t="s">
        <v>111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111</v>
      </c>
      <c r="BV369" t="s">
        <v>111</v>
      </c>
      <c r="BW369" t="s">
        <v>113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</row>
    <row r="370" spans="1:100" x14ac:dyDescent="0.3">
      <c r="A370" t="s">
        <v>226</v>
      </c>
      <c r="B370">
        <v>161092</v>
      </c>
      <c r="C370" t="s">
        <v>2862</v>
      </c>
      <c r="D370" t="s">
        <v>101</v>
      </c>
      <c r="E370" t="s">
        <v>2863</v>
      </c>
      <c r="F370" t="s">
        <v>2863</v>
      </c>
      <c r="G370" t="s">
        <v>2864</v>
      </c>
      <c r="I370" t="s">
        <v>337</v>
      </c>
      <c r="K370" t="s">
        <v>338</v>
      </c>
      <c r="L370" t="s">
        <v>2865</v>
      </c>
      <c r="M370" t="s">
        <v>2866</v>
      </c>
      <c r="N370" t="s">
        <v>2867</v>
      </c>
      <c r="U370" t="s">
        <v>110</v>
      </c>
      <c r="V370" s="1">
        <v>40998</v>
      </c>
      <c r="X370" s="1">
        <v>42186</v>
      </c>
      <c r="Y370" s="2">
        <v>41183</v>
      </c>
      <c r="Z370" t="s">
        <v>2868</v>
      </c>
      <c r="AA370" t="s">
        <v>111</v>
      </c>
      <c r="AB370" t="s">
        <v>113</v>
      </c>
      <c r="AD370" t="s">
        <v>113</v>
      </c>
      <c r="AE370" t="s">
        <v>2869</v>
      </c>
      <c r="AF370" t="s">
        <v>111</v>
      </c>
      <c r="AG370" t="s">
        <v>113</v>
      </c>
      <c r="AH370" t="s">
        <v>113</v>
      </c>
      <c r="AI370" t="s">
        <v>376</v>
      </c>
      <c r="AK370" t="s">
        <v>344</v>
      </c>
      <c r="AM370" t="s">
        <v>338</v>
      </c>
      <c r="AN370" t="s">
        <v>113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C370" t="s">
        <v>111</v>
      </c>
      <c r="BD370" t="s">
        <v>111</v>
      </c>
      <c r="BE370" t="s">
        <v>113</v>
      </c>
      <c r="BF370" t="s">
        <v>113</v>
      </c>
      <c r="BG370" t="s">
        <v>111</v>
      </c>
      <c r="BH370" t="s">
        <v>113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111</v>
      </c>
      <c r="BV370" t="s">
        <v>111</v>
      </c>
      <c r="BW370" t="s">
        <v>113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</row>
    <row r="371" spans="1:100" x14ac:dyDescent="0.3">
      <c r="A371" t="s">
        <v>254</v>
      </c>
      <c r="B371">
        <v>161098</v>
      </c>
      <c r="C371" t="s">
        <v>2870</v>
      </c>
      <c r="D371" t="s">
        <v>101</v>
      </c>
      <c r="E371" t="s">
        <v>2871</v>
      </c>
      <c r="F371" t="s">
        <v>2872</v>
      </c>
      <c r="G371" t="s">
        <v>2873</v>
      </c>
      <c r="H371" t="s">
        <v>2874</v>
      </c>
      <c r="I371" t="s">
        <v>2875</v>
      </c>
      <c r="J371" t="s">
        <v>154</v>
      </c>
      <c r="K371" t="s">
        <v>109</v>
      </c>
      <c r="L371">
        <v>92651</v>
      </c>
      <c r="M371" t="s">
        <v>2876</v>
      </c>
      <c r="N371" t="s">
        <v>2877</v>
      </c>
      <c r="U371" t="s">
        <v>110</v>
      </c>
      <c r="V371" s="1">
        <v>40970</v>
      </c>
      <c r="X371" s="1">
        <v>42044</v>
      </c>
      <c r="Y371" s="2">
        <v>41183</v>
      </c>
      <c r="Z371" t="s">
        <v>2878</v>
      </c>
      <c r="AA371" t="s">
        <v>113</v>
      </c>
      <c r="AB371" t="s">
        <v>113</v>
      </c>
      <c r="AD371" t="s">
        <v>113</v>
      </c>
      <c r="AF371" t="s">
        <v>111</v>
      </c>
      <c r="AG371" t="s">
        <v>111</v>
      </c>
      <c r="AH371" t="s">
        <v>113</v>
      </c>
      <c r="AI371" t="s">
        <v>177</v>
      </c>
      <c r="AK371" t="s">
        <v>115</v>
      </c>
      <c r="AL371" t="s">
        <v>126</v>
      </c>
      <c r="AM371" t="s">
        <v>109</v>
      </c>
      <c r="AN371" t="s">
        <v>113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C371" t="s">
        <v>113</v>
      </c>
      <c r="BE371" t="s">
        <v>113</v>
      </c>
      <c r="BF371" t="s">
        <v>113</v>
      </c>
      <c r="BG371" t="s">
        <v>113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111</v>
      </c>
      <c r="BV371" t="s">
        <v>111</v>
      </c>
      <c r="BW371" t="s">
        <v>113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</row>
    <row r="372" spans="1:100" x14ac:dyDescent="0.3">
      <c r="A372" t="s">
        <v>226</v>
      </c>
      <c r="B372">
        <v>161103</v>
      </c>
      <c r="C372" t="s">
        <v>2879</v>
      </c>
      <c r="D372" t="s">
        <v>101</v>
      </c>
      <c r="E372" t="s">
        <v>2880</v>
      </c>
      <c r="F372" t="s">
        <v>2881</v>
      </c>
      <c r="G372" t="s">
        <v>2882</v>
      </c>
      <c r="H372" t="s">
        <v>2883</v>
      </c>
      <c r="I372" t="s">
        <v>479</v>
      </c>
      <c r="K372" t="s">
        <v>480</v>
      </c>
      <c r="M372" t="s">
        <v>2884</v>
      </c>
      <c r="N372" t="s">
        <v>2885</v>
      </c>
      <c r="U372" t="s">
        <v>110</v>
      </c>
      <c r="V372" s="1">
        <v>40996</v>
      </c>
      <c r="X372" s="1">
        <v>42093</v>
      </c>
      <c r="Y372" s="2">
        <v>41183</v>
      </c>
      <c r="Z372" t="s">
        <v>2886</v>
      </c>
      <c r="AA372" t="s">
        <v>113</v>
      </c>
      <c r="AB372" t="s">
        <v>113</v>
      </c>
      <c r="AD372" t="s">
        <v>113</v>
      </c>
      <c r="AF372" t="s">
        <v>111</v>
      </c>
      <c r="AG372" t="s">
        <v>113</v>
      </c>
      <c r="AH372" t="s">
        <v>113</v>
      </c>
      <c r="AI372" t="s">
        <v>114</v>
      </c>
      <c r="AK372" t="s">
        <v>115</v>
      </c>
      <c r="AM372" t="s">
        <v>480</v>
      </c>
      <c r="AN372" t="s">
        <v>113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C372" t="s">
        <v>113</v>
      </c>
      <c r="BE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111</v>
      </c>
      <c r="BV372" t="s">
        <v>111</v>
      </c>
      <c r="BW372" t="s">
        <v>113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</row>
    <row r="373" spans="1:100" x14ac:dyDescent="0.3">
      <c r="A373" t="s">
        <v>99</v>
      </c>
      <c r="B373">
        <v>161107</v>
      </c>
      <c r="C373" t="s">
        <v>2887</v>
      </c>
      <c r="D373" t="s">
        <v>101</v>
      </c>
      <c r="E373" t="s">
        <v>2888</v>
      </c>
      <c r="F373" t="s">
        <v>2888</v>
      </c>
      <c r="G373" t="s">
        <v>2889</v>
      </c>
      <c r="H373" t="s">
        <v>2890</v>
      </c>
      <c r="I373" t="s">
        <v>266</v>
      </c>
      <c r="J373" t="s">
        <v>134</v>
      </c>
      <c r="K373" t="s">
        <v>109</v>
      </c>
      <c r="L373">
        <v>6901</v>
      </c>
      <c r="M373" t="s">
        <v>2891</v>
      </c>
      <c r="N373" t="s">
        <v>2892</v>
      </c>
      <c r="U373" t="s">
        <v>110</v>
      </c>
      <c r="V373" s="1">
        <v>40968</v>
      </c>
      <c r="X373" s="1">
        <v>42086</v>
      </c>
      <c r="Y373" s="2">
        <v>41183</v>
      </c>
      <c r="Z373" t="s">
        <v>2893</v>
      </c>
      <c r="AA373" t="s">
        <v>113</v>
      </c>
      <c r="AB373" t="s">
        <v>113</v>
      </c>
      <c r="AD373" t="s">
        <v>113</v>
      </c>
      <c r="AF373" t="s">
        <v>113</v>
      </c>
      <c r="AG373" t="s">
        <v>111</v>
      </c>
      <c r="AH373" t="s">
        <v>113</v>
      </c>
      <c r="AI373" t="s">
        <v>177</v>
      </c>
      <c r="AK373" t="s">
        <v>115</v>
      </c>
      <c r="AL373" t="s">
        <v>126</v>
      </c>
      <c r="AM373" t="s">
        <v>109</v>
      </c>
      <c r="AN373" t="s">
        <v>113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C373" t="s">
        <v>113</v>
      </c>
      <c r="BE373" t="s">
        <v>113</v>
      </c>
      <c r="BF373" t="s">
        <v>113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111</v>
      </c>
      <c r="BV373" t="s">
        <v>111</v>
      </c>
      <c r="BW373" t="s">
        <v>113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</row>
    <row r="374" spans="1:100" x14ac:dyDescent="0.3">
      <c r="A374" t="s">
        <v>178</v>
      </c>
      <c r="B374">
        <v>161108</v>
      </c>
      <c r="C374" t="s">
        <v>2894</v>
      </c>
      <c r="D374" t="s">
        <v>101</v>
      </c>
      <c r="E374" t="s">
        <v>2895</v>
      </c>
      <c r="F374" t="s">
        <v>2896</v>
      </c>
      <c r="G374" t="s">
        <v>2897</v>
      </c>
      <c r="H374" t="s">
        <v>2898</v>
      </c>
      <c r="I374" t="s">
        <v>861</v>
      </c>
      <c r="J374" t="s">
        <v>184</v>
      </c>
      <c r="K374" t="s">
        <v>109</v>
      </c>
      <c r="L374">
        <v>78746</v>
      </c>
      <c r="M374" t="s">
        <v>2899</v>
      </c>
      <c r="N374" t="s">
        <v>2900</v>
      </c>
      <c r="U374" t="s">
        <v>110</v>
      </c>
      <c r="V374" s="1">
        <v>40997</v>
      </c>
      <c r="X374" s="1">
        <v>42090</v>
      </c>
      <c r="Y374" s="2">
        <v>41183</v>
      </c>
      <c r="Z374" t="s">
        <v>2901</v>
      </c>
      <c r="AA374" t="s">
        <v>113</v>
      </c>
      <c r="AB374" t="s">
        <v>113</v>
      </c>
      <c r="AD374" t="s">
        <v>113</v>
      </c>
      <c r="AF374" t="s">
        <v>111</v>
      </c>
      <c r="AG374" t="s">
        <v>111</v>
      </c>
      <c r="AH374" t="s">
        <v>113</v>
      </c>
      <c r="AI374" t="s">
        <v>177</v>
      </c>
      <c r="AK374" t="s">
        <v>115</v>
      </c>
      <c r="AL374" t="s">
        <v>184</v>
      </c>
      <c r="AM374" t="s">
        <v>109</v>
      </c>
      <c r="AN374" t="s">
        <v>113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C374" t="s">
        <v>113</v>
      </c>
      <c r="BE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111</v>
      </c>
      <c r="BV374" t="s">
        <v>111</v>
      </c>
      <c r="BW374" t="s">
        <v>113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</row>
    <row r="375" spans="1:100" x14ac:dyDescent="0.3">
      <c r="A375" t="s">
        <v>226</v>
      </c>
      <c r="B375">
        <v>161119</v>
      </c>
      <c r="C375" t="s">
        <v>2902</v>
      </c>
      <c r="D375" t="s">
        <v>101</v>
      </c>
      <c r="E375" t="s">
        <v>2903</v>
      </c>
      <c r="F375" t="s">
        <v>2904</v>
      </c>
      <c r="G375" t="s">
        <v>2905</v>
      </c>
      <c r="H375" t="s">
        <v>2906</v>
      </c>
      <c r="I375" t="s">
        <v>2907</v>
      </c>
      <c r="K375" t="s">
        <v>2908</v>
      </c>
      <c r="L375">
        <v>11950</v>
      </c>
      <c r="M375" t="s">
        <v>2909</v>
      </c>
      <c r="N375" t="s">
        <v>2910</v>
      </c>
      <c r="U375" t="s">
        <v>110</v>
      </c>
      <c r="V375" s="1">
        <v>40995</v>
      </c>
      <c r="X375" s="1">
        <v>42093</v>
      </c>
      <c r="Y375" s="2">
        <v>41183</v>
      </c>
      <c r="Z375" t="s">
        <v>2911</v>
      </c>
      <c r="AA375" t="s">
        <v>113</v>
      </c>
      <c r="AB375" t="s">
        <v>113</v>
      </c>
      <c r="AD375" t="s">
        <v>113</v>
      </c>
      <c r="AF375" t="s">
        <v>113</v>
      </c>
      <c r="AG375" t="s">
        <v>111</v>
      </c>
      <c r="AH375" t="s">
        <v>113</v>
      </c>
      <c r="AI375" t="s">
        <v>114</v>
      </c>
      <c r="AK375" t="s">
        <v>115</v>
      </c>
      <c r="AM375" t="s">
        <v>2908</v>
      </c>
      <c r="AN375" t="s">
        <v>113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C375" t="s">
        <v>113</v>
      </c>
      <c r="BE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113</v>
      </c>
      <c r="BV375" t="s">
        <v>111</v>
      </c>
      <c r="BW375" t="s">
        <v>113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</row>
    <row r="376" spans="1:100" x14ac:dyDescent="0.3">
      <c r="A376" t="s">
        <v>226</v>
      </c>
      <c r="B376">
        <v>161127</v>
      </c>
      <c r="C376" t="s">
        <v>2912</v>
      </c>
      <c r="D376" t="s">
        <v>101</v>
      </c>
      <c r="E376" t="s">
        <v>2913</v>
      </c>
      <c r="F376" t="s">
        <v>2914</v>
      </c>
      <c r="G376" t="s">
        <v>2914</v>
      </c>
      <c r="H376" t="s">
        <v>2915</v>
      </c>
      <c r="I376" t="s">
        <v>2916</v>
      </c>
      <c r="K376" t="s">
        <v>2917</v>
      </c>
      <c r="M376" t="s">
        <v>2918</v>
      </c>
      <c r="N376" t="s">
        <v>2919</v>
      </c>
      <c r="O376" t="s">
        <v>2914</v>
      </c>
      <c r="P376" t="s">
        <v>2920</v>
      </c>
      <c r="Q376" t="s">
        <v>2916</v>
      </c>
      <c r="S376" t="s">
        <v>2917</v>
      </c>
      <c r="U376" t="s">
        <v>110</v>
      </c>
      <c r="V376" s="1">
        <v>40998</v>
      </c>
      <c r="X376" s="1">
        <v>42093</v>
      </c>
      <c r="Y376" s="2">
        <v>41183</v>
      </c>
      <c r="Z376" t="s">
        <v>2921</v>
      </c>
      <c r="AA376" t="s">
        <v>111</v>
      </c>
      <c r="AB376" t="s">
        <v>113</v>
      </c>
      <c r="AD376" t="s">
        <v>113</v>
      </c>
      <c r="AF376" t="s">
        <v>113</v>
      </c>
      <c r="AG376" t="s">
        <v>111</v>
      </c>
      <c r="AH376" t="s">
        <v>113</v>
      </c>
      <c r="AI376" t="s">
        <v>467</v>
      </c>
      <c r="AJ376" t="s">
        <v>680</v>
      </c>
      <c r="AK376" t="s">
        <v>115</v>
      </c>
      <c r="AM376" t="s">
        <v>306</v>
      </c>
      <c r="AN376" t="s">
        <v>113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C376" t="s">
        <v>113</v>
      </c>
      <c r="BE376" t="s">
        <v>113</v>
      </c>
      <c r="BF376" t="s">
        <v>111</v>
      </c>
      <c r="BG376" t="s">
        <v>111</v>
      </c>
      <c r="BH376" t="s">
        <v>113</v>
      </c>
      <c r="BI376" t="s">
        <v>113</v>
      </c>
      <c r="BJ376" t="s">
        <v>113</v>
      </c>
      <c r="BK376" t="s">
        <v>113</v>
      </c>
      <c r="BL376" t="s">
        <v>113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111</v>
      </c>
      <c r="BV376" t="s">
        <v>111</v>
      </c>
      <c r="BW376" t="s">
        <v>113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</row>
    <row r="377" spans="1:100" x14ac:dyDescent="0.3">
      <c r="A377" t="s">
        <v>148</v>
      </c>
      <c r="B377">
        <v>161130</v>
      </c>
      <c r="C377" t="s">
        <v>2922</v>
      </c>
      <c r="D377" t="s">
        <v>101</v>
      </c>
      <c r="E377" t="s">
        <v>2923</v>
      </c>
      <c r="F377" t="s">
        <v>2923</v>
      </c>
      <c r="G377" t="s">
        <v>2924</v>
      </c>
      <c r="H377" t="s">
        <v>2925</v>
      </c>
      <c r="I377" t="s">
        <v>153</v>
      </c>
      <c r="J377" t="s">
        <v>154</v>
      </c>
      <c r="K377" t="s">
        <v>109</v>
      </c>
      <c r="L377">
        <v>94104</v>
      </c>
      <c r="M377" t="s">
        <v>2926</v>
      </c>
      <c r="N377" t="s">
        <v>2927</v>
      </c>
      <c r="U377" t="s">
        <v>110</v>
      </c>
      <c r="V377" s="1">
        <v>40998</v>
      </c>
      <c r="X377" s="1">
        <v>42087</v>
      </c>
      <c r="Y377" s="2">
        <v>41183</v>
      </c>
      <c r="Z377" t="s">
        <v>2928</v>
      </c>
      <c r="AA377" t="s">
        <v>113</v>
      </c>
      <c r="AB377" t="s">
        <v>113</v>
      </c>
      <c r="AD377" t="s">
        <v>111</v>
      </c>
      <c r="AF377" t="s">
        <v>111</v>
      </c>
      <c r="AG377" t="s">
        <v>113</v>
      </c>
      <c r="AH377" t="s">
        <v>113</v>
      </c>
      <c r="AI377" t="s">
        <v>177</v>
      </c>
      <c r="AK377" t="s">
        <v>115</v>
      </c>
      <c r="AL377" t="s">
        <v>126</v>
      </c>
      <c r="AM377" t="s">
        <v>109</v>
      </c>
      <c r="AN377" t="s">
        <v>113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C377" t="s">
        <v>113</v>
      </c>
      <c r="BE377" t="s">
        <v>113</v>
      </c>
      <c r="BF377" t="s">
        <v>113</v>
      </c>
      <c r="BG377" t="s">
        <v>111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111</v>
      </c>
      <c r="BV377" t="s">
        <v>111</v>
      </c>
      <c r="BW377" t="s">
        <v>113</v>
      </c>
      <c r="BX377" t="s">
        <v>111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111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</row>
    <row r="378" spans="1:100" x14ac:dyDescent="0.3">
      <c r="A378" t="s">
        <v>932</v>
      </c>
      <c r="B378">
        <v>161133</v>
      </c>
      <c r="C378" t="s">
        <v>2929</v>
      </c>
      <c r="D378" t="s">
        <v>101</v>
      </c>
      <c r="E378" t="s">
        <v>2930</v>
      </c>
      <c r="F378" t="s">
        <v>2930</v>
      </c>
      <c r="G378" t="s">
        <v>2931</v>
      </c>
      <c r="I378" t="s">
        <v>1024</v>
      </c>
      <c r="J378" t="s">
        <v>939</v>
      </c>
      <c r="K378" t="s">
        <v>109</v>
      </c>
      <c r="L378">
        <v>33418</v>
      </c>
      <c r="M378" t="s">
        <v>2932</v>
      </c>
      <c r="N378" t="s">
        <v>2933</v>
      </c>
      <c r="U378" t="s">
        <v>110</v>
      </c>
      <c r="V378" s="1">
        <v>40967</v>
      </c>
      <c r="X378" s="1">
        <v>42061</v>
      </c>
      <c r="Y378" s="2">
        <v>41183</v>
      </c>
      <c r="Z378" t="s">
        <v>2934</v>
      </c>
      <c r="AA378" t="s">
        <v>113</v>
      </c>
      <c r="AB378" t="s">
        <v>113</v>
      </c>
      <c r="AD378" t="s">
        <v>113</v>
      </c>
      <c r="AF378" t="s">
        <v>113</v>
      </c>
      <c r="AG378" t="s">
        <v>111</v>
      </c>
      <c r="AH378" t="s">
        <v>113</v>
      </c>
      <c r="AI378" t="s">
        <v>114</v>
      </c>
      <c r="AK378" t="s">
        <v>115</v>
      </c>
      <c r="AL378" t="s">
        <v>939</v>
      </c>
      <c r="AM378" t="s">
        <v>109</v>
      </c>
      <c r="AN378" t="s">
        <v>113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C378" t="s">
        <v>113</v>
      </c>
      <c r="BE378" t="s">
        <v>113</v>
      </c>
      <c r="BF378" t="s">
        <v>113</v>
      </c>
      <c r="BG378" t="s">
        <v>111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111</v>
      </c>
      <c r="BT378" t="s">
        <v>113</v>
      </c>
      <c r="BU378" t="s">
        <v>111</v>
      </c>
      <c r="BV378" t="s">
        <v>111</v>
      </c>
      <c r="BW378" t="s">
        <v>111</v>
      </c>
      <c r="BX378" t="s">
        <v>113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113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</row>
    <row r="379" spans="1:100" x14ac:dyDescent="0.3">
      <c r="A379" t="s">
        <v>226</v>
      </c>
      <c r="B379">
        <v>161134</v>
      </c>
      <c r="C379" t="s">
        <v>2935</v>
      </c>
      <c r="D379" t="s">
        <v>101</v>
      </c>
      <c r="E379" t="s">
        <v>2936</v>
      </c>
      <c r="F379" t="s">
        <v>2936</v>
      </c>
      <c r="G379" t="s">
        <v>1691</v>
      </c>
      <c r="H379" t="s">
        <v>1692</v>
      </c>
      <c r="I379" t="s">
        <v>460</v>
      </c>
      <c r="K379" t="s">
        <v>455</v>
      </c>
      <c r="L379" t="s">
        <v>1693</v>
      </c>
      <c r="M379" t="s">
        <v>2937</v>
      </c>
      <c r="N379" t="s">
        <v>2938</v>
      </c>
      <c r="U379" t="s">
        <v>110</v>
      </c>
      <c r="V379" s="1">
        <v>40967</v>
      </c>
      <c r="X379" s="1">
        <v>42093</v>
      </c>
      <c r="Y379" s="2">
        <v>41183</v>
      </c>
      <c r="Z379" t="s">
        <v>2939</v>
      </c>
      <c r="AA379" t="s">
        <v>113</v>
      </c>
      <c r="AB379" t="s">
        <v>113</v>
      </c>
      <c r="AD379" t="s">
        <v>113</v>
      </c>
      <c r="AF379" t="s">
        <v>113</v>
      </c>
      <c r="AG379" t="s">
        <v>111</v>
      </c>
      <c r="AH379" t="s">
        <v>113</v>
      </c>
      <c r="AI379" t="s">
        <v>114</v>
      </c>
      <c r="AK379" t="s">
        <v>115</v>
      </c>
      <c r="AM379" t="s">
        <v>455</v>
      </c>
      <c r="AN379" t="s">
        <v>113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C379" t="s">
        <v>113</v>
      </c>
      <c r="BE379" t="s">
        <v>113</v>
      </c>
      <c r="BF379" t="s">
        <v>113</v>
      </c>
      <c r="BG379" t="s">
        <v>111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113</v>
      </c>
      <c r="BT379" t="s">
        <v>113</v>
      </c>
      <c r="BU379" t="s">
        <v>111</v>
      </c>
      <c r="BV379" t="s">
        <v>111</v>
      </c>
      <c r="BW379" t="s">
        <v>113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</row>
    <row r="380" spans="1:100" x14ac:dyDescent="0.3">
      <c r="A380" t="s">
        <v>226</v>
      </c>
      <c r="B380">
        <v>161135</v>
      </c>
      <c r="C380" t="s">
        <v>2940</v>
      </c>
      <c r="D380" t="s">
        <v>101</v>
      </c>
      <c r="E380" t="s">
        <v>2941</v>
      </c>
      <c r="F380" t="s">
        <v>2941</v>
      </c>
      <c r="G380" t="s">
        <v>2942</v>
      </c>
      <c r="I380" t="s">
        <v>2943</v>
      </c>
      <c r="K380" t="s">
        <v>958</v>
      </c>
      <c r="L380" t="s">
        <v>2944</v>
      </c>
      <c r="M380" t="s">
        <v>2945</v>
      </c>
      <c r="N380" t="s">
        <v>2946</v>
      </c>
      <c r="U380" t="s">
        <v>110</v>
      </c>
      <c r="V380" s="1">
        <v>40967</v>
      </c>
      <c r="X380" s="1">
        <v>42093</v>
      </c>
      <c r="Y380" s="2">
        <v>41183</v>
      </c>
      <c r="Z380" t="s">
        <v>2939</v>
      </c>
      <c r="AA380" t="s">
        <v>111</v>
      </c>
      <c r="AB380" t="s">
        <v>113</v>
      </c>
      <c r="AD380" t="s">
        <v>113</v>
      </c>
      <c r="AF380" t="s">
        <v>113</v>
      </c>
      <c r="AG380" t="s">
        <v>111</v>
      </c>
      <c r="AH380" t="s">
        <v>113</v>
      </c>
      <c r="AI380" t="s">
        <v>114</v>
      </c>
      <c r="AK380" t="s">
        <v>115</v>
      </c>
      <c r="AM380" t="s">
        <v>958</v>
      </c>
      <c r="AN380" t="s">
        <v>113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C380" t="s">
        <v>113</v>
      </c>
      <c r="BE380" t="s">
        <v>113</v>
      </c>
      <c r="BF380" t="s">
        <v>113</v>
      </c>
      <c r="BG380" t="s">
        <v>111</v>
      </c>
      <c r="BH380" t="s">
        <v>113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111</v>
      </c>
      <c r="BV380" t="s">
        <v>111</v>
      </c>
      <c r="BW380" t="s">
        <v>113</v>
      </c>
      <c r="BX380" t="s">
        <v>113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</row>
    <row r="381" spans="1:100" x14ac:dyDescent="0.3">
      <c r="A381" t="s">
        <v>226</v>
      </c>
      <c r="B381">
        <v>161136</v>
      </c>
      <c r="C381" t="s">
        <v>2947</v>
      </c>
      <c r="D381" t="s">
        <v>101</v>
      </c>
      <c r="E381" t="s">
        <v>2948</v>
      </c>
      <c r="F381" t="s">
        <v>2948</v>
      </c>
      <c r="G381" t="s">
        <v>2949</v>
      </c>
      <c r="I381" t="s">
        <v>337</v>
      </c>
      <c r="K381" t="s">
        <v>338</v>
      </c>
      <c r="L381" t="s">
        <v>2950</v>
      </c>
      <c r="M381" t="s">
        <v>2951</v>
      </c>
      <c r="N381" t="s">
        <v>2952</v>
      </c>
      <c r="U381" t="s">
        <v>110</v>
      </c>
      <c r="V381" s="1">
        <v>40977</v>
      </c>
      <c r="X381" s="1">
        <v>42184</v>
      </c>
      <c r="Y381" s="2">
        <v>41183</v>
      </c>
      <c r="Z381" t="s">
        <v>2953</v>
      </c>
      <c r="AA381" t="s">
        <v>113</v>
      </c>
      <c r="AB381" t="s">
        <v>113</v>
      </c>
      <c r="AD381" t="s">
        <v>113</v>
      </c>
      <c r="AF381" t="s">
        <v>113</v>
      </c>
      <c r="AG381" t="s">
        <v>111</v>
      </c>
      <c r="AH381" t="s">
        <v>113</v>
      </c>
      <c r="AI381" t="s">
        <v>376</v>
      </c>
      <c r="AK381" t="s">
        <v>344</v>
      </c>
      <c r="AM381" t="s">
        <v>338</v>
      </c>
      <c r="AN381" t="s">
        <v>113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C381" t="s">
        <v>113</v>
      </c>
      <c r="BE381" t="s">
        <v>113</v>
      </c>
      <c r="BF381" t="s">
        <v>113</v>
      </c>
      <c r="BG381" t="s">
        <v>113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111</v>
      </c>
      <c r="BV381" t="s">
        <v>111</v>
      </c>
      <c r="BW381" t="s">
        <v>113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</row>
    <row r="382" spans="1:100" x14ac:dyDescent="0.3">
      <c r="A382" t="s">
        <v>226</v>
      </c>
      <c r="B382">
        <v>161143</v>
      </c>
      <c r="C382" t="s">
        <v>2954</v>
      </c>
      <c r="D382" t="s">
        <v>101</v>
      </c>
      <c r="E382" t="s">
        <v>2955</v>
      </c>
      <c r="F382" t="s">
        <v>2955</v>
      </c>
      <c r="G382" t="s">
        <v>2956</v>
      </c>
      <c r="I382" t="s">
        <v>337</v>
      </c>
      <c r="K382" t="s">
        <v>338</v>
      </c>
      <c r="L382" t="s">
        <v>2957</v>
      </c>
      <c r="M382">
        <v>442073896410</v>
      </c>
      <c r="N382">
        <v>442073896411</v>
      </c>
      <c r="U382" t="s">
        <v>110</v>
      </c>
      <c r="V382" s="1">
        <v>40953</v>
      </c>
      <c r="X382" s="1">
        <v>42094</v>
      </c>
      <c r="Y382" s="2">
        <v>41183</v>
      </c>
      <c r="Z382" t="s">
        <v>2958</v>
      </c>
      <c r="AA382" t="s">
        <v>111</v>
      </c>
      <c r="AB382" t="s">
        <v>113</v>
      </c>
      <c r="AD382" t="s">
        <v>113</v>
      </c>
      <c r="AF382" t="s">
        <v>113</v>
      </c>
      <c r="AG382" t="s">
        <v>111</v>
      </c>
      <c r="AH382" t="s">
        <v>113</v>
      </c>
      <c r="AI382" t="s">
        <v>376</v>
      </c>
      <c r="AK382" t="s">
        <v>115</v>
      </c>
      <c r="AM382" t="s">
        <v>338</v>
      </c>
      <c r="AN382" t="s">
        <v>113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C382" t="s">
        <v>111</v>
      </c>
      <c r="BD382" t="s">
        <v>113</v>
      </c>
      <c r="BE382" t="s">
        <v>113</v>
      </c>
      <c r="BF382" t="s">
        <v>113</v>
      </c>
      <c r="BG382" t="s">
        <v>111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111</v>
      </c>
      <c r="BV382" t="s">
        <v>111</v>
      </c>
      <c r="BW382" t="s">
        <v>113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</row>
    <row r="383" spans="1:100" x14ac:dyDescent="0.3">
      <c r="A383" t="s">
        <v>226</v>
      </c>
      <c r="B383">
        <v>161149</v>
      </c>
      <c r="C383" t="s">
        <v>2959</v>
      </c>
      <c r="D383" t="s">
        <v>101</v>
      </c>
      <c r="E383" t="s">
        <v>2960</v>
      </c>
      <c r="F383" t="s">
        <v>2960</v>
      </c>
      <c r="G383" t="s">
        <v>2961</v>
      </c>
      <c r="I383" t="s">
        <v>337</v>
      </c>
      <c r="K383" t="s">
        <v>338</v>
      </c>
      <c r="L383" t="s">
        <v>2962</v>
      </c>
      <c r="M383" t="s">
        <v>2963</v>
      </c>
      <c r="N383" t="s">
        <v>2964</v>
      </c>
      <c r="U383" t="s">
        <v>110</v>
      </c>
      <c r="V383" s="1">
        <v>40998</v>
      </c>
      <c r="X383" s="1">
        <v>42094</v>
      </c>
      <c r="Y383" s="2">
        <v>41183</v>
      </c>
      <c r="Z383" t="s">
        <v>2965</v>
      </c>
      <c r="AA383" t="s">
        <v>111</v>
      </c>
      <c r="AB383" t="s">
        <v>113</v>
      </c>
      <c r="AD383" t="s">
        <v>113</v>
      </c>
      <c r="AF383" t="s">
        <v>113</v>
      </c>
      <c r="AG383" t="s">
        <v>111</v>
      </c>
      <c r="AH383" t="s">
        <v>113</v>
      </c>
      <c r="AI383" t="s">
        <v>376</v>
      </c>
      <c r="AK383" t="s">
        <v>115</v>
      </c>
      <c r="AM383" t="s">
        <v>338</v>
      </c>
      <c r="AN383" t="s">
        <v>113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C383" t="s">
        <v>113</v>
      </c>
      <c r="BE383" t="s">
        <v>113</v>
      </c>
      <c r="BF383" t="s">
        <v>113</v>
      </c>
      <c r="BG383" t="s">
        <v>113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113</v>
      </c>
      <c r="BV383" t="s">
        <v>111</v>
      </c>
      <c r="BW383" t="s">
        <v>113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</row>
    <row r="384" spans="1:100" x14ac:dyDescent="0.3">
      <c r="A384" t="s">
        <v>136</v>
      </c>
      <c r="B384">
        <v>161155</v>
      </c>
      <c r="C384" t="s">
        <v>2966</v>
      </c>
      <c r="D384" t="s">
        <v>101</v>
      </c>
      <c r="E384" t="s">
        <v>2967</v>
      </c>
      <c r="F384" t="s">
        <v>2967</v>
      </c>
      <c r="G384" t="s">
        <v>2968</v>
      </c>
      <c r="H384" t="s">
        <v>2969</v>
      </c>
      <c r="I384" t="s">
        <v>2970</v>
      </c>
      <c r="J384" t="s">
        <v>746</v>
      </c>
      <c r="K384" t="s">
        <v>109</v>
      </c>
      <c r="L384">
        <v>21204</v>
      </c>
      <c r="M384" t="s">
        <v>2971</v>
      </c>
      <c r="N384" t="s">
        <v>2972</v>
      </c>
      <c r="U384" t="s">
        <v>110</v>
      </c>
      <c r="V384" s="1">
        <v>41248</v>
      </c>
      <c r="X384" s="1">
        <v>42076</v>
      </c>
      <c r="Y384" s="2">
        <v>41183</v>
      </c>
      <c r="Z384" t="s">
        <v>2973</v>
      </c>
      <c r="AA384" t="s">
        <v>113</v>
      </c>
      <c r="AB384" t="s">
        <v>113</v>
      </c>
      <c r="AD384" t="s">
        <v>113</v>
      </c>
      <c r="AF384" t="s">
        <v>113</v>
      </c>
      <c r="AG384" t="s">
        <v>111</v>
      </c>
      <c r="AH384" t="s">
        <v>113</v>
      </c>
      <c r="AI384" t="s">
        <v>177</v>
      </c>
      <c r="AK384" t="s">
        <v>115</v>
      </c>
      <c r="AL384" t="s">
        <v>746</v>
      </c>
      <c r="AM384" t="s">
        <v>109</v>
      </c>
      <c r="AN384" t="s">
        <v>113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C384" t="s">
        <v>113</v>
      </c>
      <c r="BE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111</v>
      </c>
      <c r="BW384" t="s">
        <v>113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</row>
    <row r="385" spans="1:100" x14ac:dyDescent="0.3">
      <c r="A385" t="s">
        <v>226</v>
      </c>
      <c r="B385">
        <v>161158</v>
      </c>
      <c r="C385" t="s">
        <v>2974</v>
      </c>
      <c r="D385" t="s">
        <v>101</v>
      </c>
      <c r="E385" t="s">
        <v>2975</v>
      </c>
      <c r="F385" t="s">
        <v>2975</v>
      </c>
      <c r="G385" t="s">
        <v>2976</v>
      </c>
      <c r="H385" t="s">
        <v>2977</v>
      </c>
      <c r="I385" t="s">
        <v>337</v>
      </c>
      <c r="K385" t="s">
        <v>338</v>
      </c>
      <c r="L385" t="s">
        <v>2978</v>
      </c>
      <c r="M385" t="s">
        <v>2979</v>
      </c>
      <c r="N385" t="s">
        <v>2980</v>
      </c>
      <c r="U385" t="s">
        <v>110</v>
      </c>
      <c r="V385" s="1">
        <v>40997</v>
      </c>
      <c r="X385" s="1">
        <v>42191</v>
      </c>
      <c r="Y385" s="2">
        <v>41183</v>
      </c>
      <c r="Z385" t="s">
        <v>2981</v>
      </c>
      <c r="AA385" t="s">
        <v>111</v>
      </c>
      <c r="AB385" t="s">
        <v>113</v>
      </c>
      <c r="AD385" t="s">
        <v>113</v>
      </c>
      <c r="AF385" t="s">
        <v>113</v>
      </c>
      <c r="AG385" t="s">
        <v>111</v>
      </c>
      <c r="AH385" t="s">
        <v>113</v>
      </c>
      <c r="AI385" t="s">
        <v>376</v>
      </c>
      <c r="AK385" t="s">
        <v>344</v>
      </c>
      <c r="AM385" t="s">
        <v>338</v>
      </c>
      <c r="AN385" t="s">
        <v>113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C385" t="s">
        <v>113</v>
      </c>
      <c r="BE385" t="s">
        <v>113</v>
      </c>
      <c r="BF385" t="s">
        <v>113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111</v>
      </c>
      <c r="BV385" t="s">
        <v>111</v>
      </c>
      <c r="BW385" t="s">
        <v>113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</row>
    <row r="386" spans="1:100" x14ac:dyDescent="0.3">
      <c r="A386" t="s">
        <v>205</v>
      </c>
      <c r="B386">
        <v>161160</v>
      </c>
      <c r="C386" t="s">
        <v>2982</v>
      </c>
      <c r="D386" t="s">
        <v>101</v>
      </c>
      <c r="E386" t="s">
        <v>2983</v>
      </c>
      <c r="F386" t="s">
        <v>2983</v>
      </c>
      <c r="G386" t="s">
        <v>2984</v>
      </c>
      <c r="H386" t="s">
        <v>754</v>
      </c>
      <c r="I386" t="s">
        <v>349</v>
      </c>
      <c r="J386" t="s">
        <v>350</v>
      </c>
      <c r="K386" t="s">
        <v>109</v>
      </c>
      <c r="L386">
        <v>60654</v>
      </c>
      <c r="M386" t="s">
        <v>2985</v>
      </c>
      <c r="N386" t="s">
        <v>2986</v>
      </c>
      <c r="U386" t="s">
        <v>110</v>
      </c>
      <c r="V386" s="1">
        <v>40953</v>
      </c>
      <c r="X386" s="1">
        <v>42094</v>
      </c>
      <c r="Y386" s="2">
        <v>41183</v>
      </c>
      <c r="Z386" t="s">
        <v>2987</v>
      </c>
      <c r="AA386" t="s">
        <v>113</v>
      </c>
      <c r="AB386" t="s">
        <v>113</v>
      </c>
      <c r="AD386" t="s">
        <v>113</v>
      </c>
      <c r="AF386" t="s">
        <v>111</v>
      </c>
      <c r="AG386" t="s">
        <v>111</v>
      </c>
      <c r="AH386" t="s">
        <v>113</v>
      </c>
      <c r="AI386" t="s">
        <v>177</v>
      </c>
      <c r="AK386" t="s">
        <v>115</v>
      </c>
      <c r="AL386" t="s">
        <v>126</v>
      </c>
      <c r="AM386" t="s">
        <v>109</v>
      </c>
      <c r="AN386" t="s">
        <v>113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C386" t="s">
        <v>113</v>
      </c>
      <c r="BE386" t="s">
        <v>113</v>
      </c>
      <c r="BF386" t="s">
        <v>113</v>
      </c>
      <c r="BG386" t="s">
        <v>113</v>
      </c>
      <c r="BH386" t="s">
        <v>113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113</v>
      </c>
      <c r="BV386" t="s">
        <v>111</v>
      </c>
      <c r="BW386" t="s">
        <v>113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</row>
    <row r="387" spans="1:100" x14ac:dyDescent="0.3">
      <c r="A387" t="s">
        <v>226</v>
      </c>
      <c r="B387">
        <v>161167</v>
      </c>
      <c r="C387" t="s">
        <v>2988</v>
      </c>
      <c r="D387" t="s">
        <v>101</v>
      </c>
      <c r="E387" t="s">
        <v>2989</v>
      </c>
      <c r="F387" t="s">
        <v>2989</v>
      </c>
      <c r="G387" t="s">
        <v>2990</v>
      </c>
      <c r="H387" t="s">
        <v>2991</v>
      </c>
      <c r="I387" t="s">
        <v>644</v>
      </c>
      <c r="K387" t="s">
        <v>488</v>
      </c>
      <c r="L387" t="s">
        <v>2992</v>
      </c>
      <c r="M387" t="s">
        <v>2993</v>
      </c>
      <c r="N387" t="s">
        <v>2994</v>
      </c>
      <c r="U387" t="s">
        <v>110</v>
      </c>
      <c r="V387" s="1">
        <v>40998</v>
      </c>
      <c r="X387" s="1">
        <v>42094</v>
      </c>
      <c r="Y387" s="2">
        <v>41183</v>
      </c>
      <c r="Z387" t="s">
        <v>2995</v>
      </c>
      <c r="AA387" t="s">
        <v>113</v>
      </c>
      <c r="AB387" t="s">
        <v>113</v>
      </c>
      <c r="AD387" t="s">
        <v>113</v>
      </c>
      <c r="AF387" t="s">
        <v>113</v>
      </c>
      <c r="AG387" t="s">
        <v>111</v>
      </c>
      <c r="AH387" t="s">
        <v>113</v>
      </c>
      <c r="AI387" t="s">
        <v>147</v>
      </c>
      <c r="AK387" t="s">
        <v>115</v>
      </c>
      <c r="AM387" t="s">
        <v>488</v>
      </c>
      <c r="AN387" t="s">
        <v>113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C387" t="s">
        <v>113</v>
      </c>
      <c r="BE387" t="s">
        <v>113</v>
      </c>
      <c r="BF387" t="s">
        <v>111</v>
      </c>
      <c r="BG387" t="s">
        <v>111</v>
      </c>
      <c r="BH387" t="s">
        <v>113</v>
      </c>
      <c r="BI387" t="s">
        <v>113</v>
      </c>
      <c r="BJ387" t="s">
        <v>113</v>
      </c>
      <c r="BK387" t="s">
        <v>111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111</v>
      </c>
      <c r="BR387" t="s">
        <v>111</v>
      </c>
      <c r="BS387" t="s">
        <v>113</v>
      </c>
      <c r="BT387" t="s">
        <v>113</v>
      </c>
      <c r="BU387" t="s">
        <v>111</v>
      </c>
      <c r="BV387" t="s">
        <v>111</v>
      </c>
      <c r="BW387" t="s">
        <v>113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</row>
    <row r="388" spans="1:100" x14ac:dyDescent="0.3">
      <c r="A388" t="s">
        <v>99</v>
      </c>
      <c r="B388">
        <v>161172</v>
      </c>
      <c r="C388" t="s">
        <v>2996</v>
      </c>
      <c r="D388" t="s">
        <v>101</v>
      </c>
      <c r="E388" t="s">
        <v>2997</v>
      </c>
      <c r="F388" t="s">
        <v>2998</v>
      </c>
      <c r="G388" t="s">
        <v>2999</v>
      </c>
      <c r="I388" t="s">
        <v>2024</v>
      </c>
      <c r="J388" t="s">
        <v>108</v>
      </c>
      <c r="K388" t="s">
        <v>109</v>
      </c>
      <c r="L388">
        <v>2139</v>
      </c>
      <c r="M388" t="s">
        <v>3000</v>
      </c>
      <c r="N388" t="s">
        <v>3001</v>
      </c>
      <c r="U388" t="s">
        <v>110</v>
      </c>
      <c r="V388" s="1">
        <v>40997</v>
      </c>
      <c r="X388" s="1">
        <v>42093</v>
      </c>
      <c r="Y388" s="2">
        <v>41183</v>
      </c>
      <c r="Z388" t="s">
        <v>3002</v>
      </c>
      <c r="AA388" t="s">
        <v>113</v>
      </c>
      <c r="AB388" t="s">
        <v>113</v>
      </c>
      <c r="AD388" t="s">
        <v>113</v>
      </c>
      <c r="AF388" t="s">
        <v>111</v>
      </c>
      <c r="AG388" t="s">
        <v>113</v>
      </c>
      <c r="AH388" t="s">
        <v>113</v>
      </c>
      <c r="AI388" t="s">
        <v>177</v>
      </c>
      <c r="AK388" t="s">
        <v>115</v>
      </c>
      <c r="AL388" t="s">
        <v>126</v>
      </c>
      <c r="AM388" t="s">
        <v>109</v>
      </c>
      <c r="AN388" t="s">
        <v>113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C388" t="s">
        <v>113</v>
      </c>
      <c r="BE388" t="s">
        <v>113</v>
      </c>
      <c r="BF388" t="s">
        <v>113</v>
      </c>
      <c r="BG388" t="s">
        <v>113</v>
      </c>
      <c r="BH388" t="s">
        <v>113</v>
      </c>
      <c r="BI388" t="s">
        <v>113</v>
      </c>
      <c r="BJ388" t="s">
        <v>113</v>
      </c>
      <c r="BK388" t="s">
        <v>113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113</v>
      </c>
      <c r="BR388" t="s">
        <v>113</v>
      </c>
      <c r="BS388" t="s">
        <v>113</v>
      </c>
      <c r="BT388" t="s">
        <v>113</v>
      </c>
      <c r="BU388" t="s">
        <v>111</v>
      </c>
      <c r="BV388" t="s">
        <v>111</v>
      </c>
      <c r="BW388" t="s">
        <v>113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</row>
    <row r="389" spans="1:100" x14ac:dyDescent="0.3">
      <c r="A389" t="s">
        <v>226</v>
      </c>
      <c r="B389">
        <v>161175</v>
      </c>
      <c r="C389" t="s">
        <v>3003</v>
      </c>
      <c r="D389" t="s">
        <v>101</v>
      </c>
      <c r="E389" t="s">
        <v>3004</v>
      </c>
      <c r="F389" t="s">
        <v>3004</v>
      </c>
      <c r="G389" t="s">
        <v>3005</v>
      </c>
      <c r="I389" t="s">
        <v>3006</v>
      </c>
      <c r="K389" t="s">
        <v>3007</v>
      </c>
      <c r="L389">
        <v>1207</v>
      </c>
      <c r="M389" t="s">
        <v>3008</v>
      </c>
      <c r="N389" t="s">
        <v>3009</v>
      </c>
      <c r="U389" t="s">
        <v>110</v>
      </c>
      <c r="V389" s="1">
        <v>40998</v>
      </c>
      <c r="X389" s="1">
        <v>42093</v>
      </c>
      <c r="Y389" s="2">
        <v>41183</v>
      </c>
      <c r="Z389" t="s">
        <v>3010</v>
      </c>
      <c r="AA389" t="s">
        <v>113</v>
      </c>
      <c r="AB389" t="s">
        <v>113</v>
      </c>
      <c r="AD389" t="s">
        <v>113</v>
      </c>
      <c r="AF389" t="s">
        <v>113</v>
      </c>
      <c r="AG389" t="s">
        <v>111</v>
      </c>
      <c r="AH389" t="s">
        <v>113</v>
      </c>
      <c r="AI389" t="s">
        <v>114</v>
      </c>
      <c r="AK389" t="s">
        <v>115</v>
      </c>
      <c r="AM389" t="s">
        <v>3007</v>
      </c>
      <c r="AN389" t="s">
        <v>113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C389" t="s">
        <v>113</v>
      </c>
      <c r="BE389" t="s">
        <v>113</v>
      </c>
      <c r="BF389" t="s">
        <v>113</v>
      </c>
      <c r="BG389" t="s">
        <v>111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111</v>
      </c>
      <c r="BV389" t="s">
        <v>111</v>
      </c>
      <c r="BW389" t="s">
        <v>113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</row>
    <row r="390" spans="1:100" x14ac:dyDescent="0.3">
      <c r="A390" t="s">
        <v>148</v>
      </c>
      <c r="B390">
        <v>161176</v>
      </c>
      <c r="C390" t="s">
        <v>3011</v>
      </c>
      <c r="D390" t="s">
        <v>101</v>
      </c>
      <c r="E390" t="s">
        <v>3012</v>
      </c>
      <c r="F390" t="s">
        <v>3012</v>
      </c>
      <c r="G390" t="s">
        <v>3013</v>
      </c>
      <c r="I390" t="s">
        <v>153</v>
      </c>
      <c r="J390" t="s">
        <v>154</v>
      </c>
      <c r="K390" t="s">
        <v>109</v>
      </c>
      <c r="L390">
        <v>94111</v>
      </c>
      <c r="M390" t="s">
        <v>3014</v>
      </c>
      <c r="N390" t="s">
        <v>3015</v>
      </c>
      <c r="U390" t="s">
        <v>110</v>
      </c>
      <c r="V390" s="1">
        <v>42376</v>
      </c>
      <c r="X390" s="1">
        <v>42376</v>
      </c>
      <c r="Y390" s="2">
        <v>41183</v>
      </c>
      <c r="Z390" t="s">
        <v>3016</v>
      </c>
      <c r="AA390" t="s">
        <v>113</v>
      </c>
      <c r="AB390" t="s">
        <v>113</v>
      </c>
      <c r="AD390" t="s">
        <v>113</v>
      </c>
      <c r="AF390" t="s">
        <v>113</v>
      </c>
      <c r="AG390" t="s">
        <v>111</v>
      </c>
      <c r="AH390" t="s">
        <v>113</v>
      </c>
      <c r="AI390" t="s">
        <v>177</v>
      </c>
      <c r="AK390" t="s">
        <v>115</v>
      </c>
      <c r="AL390" t="s">
        <v>126</v>
      </c>
      <c r="AM390" t="s">
        <v>109</v>
      </c>
      <c r="AN390" t="s">
        <v>113</v>
      </c>
      <c r="AO390" t="s">
        <v>113</v>
      </c>
      <c r="AP390" t="s">
        <v>113</v>
      </c>
      <c r="AQ390" t="s">
        <v>113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C390" t="s">
        <v>113</v>
      </c>
      <c r="BE390" t="s">
        <v>113</v>
      </c>
      <c r="BF390" t="s">
        <v>113</v>
      </c>
      <c r="BG390" t="s">
        <v>113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111</v>
      </c>
      <c r="BV390" t="s">
        <v>111</v>
      </c>
      <c r="BW390" t="s">
        <v>113</v>
      </c>
      <c r="BX390" t="s">
        <v>111</v>
      </c>
      <c r="BY390" t="s">
        <v>113</v>
      </c>
      <c r="BZ390" t="s">
        <v>113</v>
      </c>
      <c r="CA390" t="s">
        <v>113</v>
      </c>
      <c r="CB390" t="s">
        <v>113</v>
      </c>
      <c r="CC390" t="s">
        <v>111</v>
      </c>
      <c r="CD390" t="s">
        <v>111</v>
      </c>
      <c r="CE390" t="s">
        <v>113</v>
      </c>
      <c r="CF390" t="s">
        <v>111</v>
      </c>
      <c r="CG390" t="s">
        <v>111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</row>
    <row r="391" spans="1:100" x14ac:dyDescent="0.3">
      <c r="A391" t="s">
        <v>226</v>
      </c>
      <c r="B391">
        <v>161177</v>
      </c>
      <c r="C391" t="s">
        <v>3017</v>
      </c>
      <c r="D391" t="s">
        <v>101</v>
      </c>
      <c r="E391" t="s">
        <v>3018</v>
      </c>
      <c r="F391" t="s">
        <v>3018</v>
      </c>
      <c r="G391" t="s">
        <v>971</v>
      </c>
      <c r="H391" t="s">
        <v>3019</v>
      </c>
      <c r="I391" t="s">
        <v>337</v>
      </c>
      <c r="K391" t="s">
        <v>338</v>
      </c>
      <c r="L391" t="s">
        <v>3020</v>
      </c>
      <c r="M391" t="s">
        <v>3021</v>
      </c>
      <c r="N391" t="s">
        <v>3022</v>
      </c>
      <c r="U391" t="s">
        <v>110</v>
      </c>
      <c r="V391" s="1">
        <v>40984</v>
      </c>
      <c r="X391" s="1">
        <v>42096</v>
      </c>
      <c r="Y391" s="2">
        <v>41183</v>
      </c>
      <c r="Z391" t="s">
        <v>3023</v>
      </c>
      <c r="AA391" t="s">
        <v>111</v>
      </c>
      <c r="AB391" t="s">
        <v>113</v>
      </c>
      <c r="AD391" t="s">
        <v>113</v>
      </c>
      <c r="AE391" t="s">
        <v>3024</v>
      </c>
      <c r="AF391" t="s">
        <v>113</v>
      </c>
      <c r="AG391" t="s">
        <v>111</v>
      </c>
      <c r="AH391" t="s">
        <v>113</v>
      </c>
      <c r="AI391" t="s">
        <v>376</v>
      </c>
      <c r="AK391" t="s">
        <v>115</v>
      </c>
      <c r="AM391" t="s">
        <v>338</v>
      </c>
      <c r="AN391" t="s">
        <v>113</v>
      </c>
      <c r="AO391" t="s">
        <v>113</v>
      </c>
      <c r="AP391" t="s">
        <v>111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C391" t="s">
        <v>113</v>
      </c>
      <c r="BE391" t="s">
        <v>113</v>
      </c>
      <c r="BF391" t="s">
        <v>113</v>
      </c>
      <c r="BG391" t="s">
        <v>111</v>
      </c>
      <c r="BH391" t="s">
        <v>113</v>
      </c>
      <c r="BI391" t="s">
        <v>113</v>
      </c>
      <c r="BJ391" t="s">
        <v>113</v>
      </c>
      <c r="BK391" t="s">
        <v>111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111</v>
      </c>
      <c r="BV391" t="s">
        <v>111</v>
      </c>
      <c r="BW391" t="s">
        <v>113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</row>
    <row r="392" spans="1:100" x14ac:dyDescent="0.3">
      <c r="A392" t="s">
        <v>99</v>
      </c>
      <c r="B392">
        <v>161180</v>
      </c>
      <c r="C392" t="s">
        <v>3025</v>
      </c>
      <c r="D392" t="s">
        <v>101</v>
      </c>
      <c r="E392" t="s">
        <v>3026</v>
      </c>
      <c r="F392" t="s">
        <v>3027</v>
      </c>
      <c r="G392" t="s">
        <v>3028</v>
      </c>
      <c r="H392" t="s">
        <v>282</v>
      </c>
      <c r="I392" t="s">
        <v>367</v>
      </c>
      <c r="J392" t="s">
        <v>134</v>
      </c>
      <c r="K392" t="s">
        <v>109</v>
      </c>
      <c r="L392">
        <v>6880</v>
      </c>
      <c r="M392" t="s">
        <v>3029</v>
      </c>
      <c r="N392" t="s">
        <v>3030</v>
      </c>
      <c r="U392" t="s">
        <v>110</v>
      </c>
      <c r="V392" s="1">
        <v>40998</v>
      </c>
      <c r="X392" s="1">
        <v>42090</v>
      </c>
      <c r="Y392" s="2">
        <v>41183</v>
      </c>
      <c r="Z392" t="s">
        <v>3031</v>
      </c>
      <c r="AA392" t="s">
        <v>113</v>
      </c>
      <c r="AB392" t="s">
        <v>113</v>
      </c>
      <c r="AD392" t="s">
        <v>111</v>
      </c>
      <c r="AF392" t="s">
        <v>111</v>
      </c>
      <c r="AG392" t="s">
        <v>113</v>
      </c>
      <c r="AH392" t="s">
        <v>113</v>
      </c>
      <c r="AI392" t="s">
        <v>177</v>
      </c>
      <c r="AK392" t="s">
        <v>115</v>
      </c>
      <c r="AL392" t="s">
        <v>126</v>
      </c>
      <c r="AM392" t="s">
        <v>109</v>
      </c>
      <c r="AN392" t="s">
        <v>113</v>
      </c>
      <c r="AO392" t="s">
        <v>113</v>
      </c>
      <c r="AP392" t="s">
        <v>113</v>
      </c>
      <c r="AQ392" t="s">
        <v>113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C392" t="s">
        <v>113</v>
      </c>
      <c r="BE392" t="s">
        <v>113</v>
      </c>
      <c r="BF392" t="s">
        <v>113</v>
      </c>
      <c r="BG392" t="s">
        <v>111</v>
      </c>
      <c r="BH392" t="s">
        <v>113</v>
      </c>
      <c r="BI392" t="s">
        <v>113</v>
      </c>
      <c r="BJ392" t="s">
        <v>113</v>
      </c>
      <c r="BK392" t="s">
        <v>113</v>
      </c>
      <c r="BL392" t="s">
        <v>113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111</v>
      </c>
      <c r="BV392" t="s">
        <v>111</v>
      </c>
      <c r="BW392" t="s">
        <v>113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</row>
    <row r="393" spans="1:100" x14ac:dyDescent="0.3">
      <c r="A393" t="s">
        <v>99</v>
      </c>
      <c r="B393">
        <v>161185</v>
      </c>
      <c r="C393" t="s">
        <v>3032</v>
      </c>
      <c r="D393" t="s">
        <v>101</v>
      </c>
      <c r="E393" t="s">
        <v>3033</v>
      </c>
      <c r="F393" t="s">
        <v>3034</v>
      </c>
      <c r="G393" t="s">
        <v>3035</v>
      </c>
      <c r="H393" t="s">
        <v>3036</v>
      </c>
      <c r="I393" t="s">
        <v>420</v>
      </c>
      <c r="J393" t="s">
        <v>108</v>
      </c>
      <c r="K393" t="s">
        <v>109</v>
      </c>
      <c r="L393">
        <v>2116</v>
      </c>
      <c r="M393" t="s">
        <v>3037</v>
      </c>
      <c r="N393" t="s">
        <v>3038</v>
      </c>
      <c r="U393" t="s">
        <v>110</v>
      </c>
      <c r="V393" s="1">
        <v>40996</v>
      </c>
      <c r="X393" s="1">
        <v>42088</v>
      </c>
      <c r="Y393" s="2">
        <v>41183</v>
      </c>
      <c r="Z393" t="s">
        <v>3039</v>
      </c>
      <c r="AA393" t="s">
        <v>113</v>
      </c>
      <c r="AB393" t="s">
        <v>113</v>
      </c>
      <c r="AD393" t="s">
        <v>113</v>
      </c>
      <c r="AF393" t="s">
        <v>111</v>
      </c>
      <c r="AG393" t="s">
        <v>113</v>
      </c>
      <c r="AH393" t="s">
        <v>113</v>
      </c>
      <c r="AI393" t="s">
        <v>177</v>
      </c>
      <c r="AK393" t="s">
        <v>115</v>
      </c>
      <c r="AL393" t="s">
        <v>126</v>
      </c>
      <c r="AM393" t="s">
        <v>109</v>
      </c>
      <c r="AN393" t="s">
        <v>113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C393" t="s">
        <v>113</v>
      </c>
      <c r="BE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111</v>
      </c>
      <c r="BV393" t="s">
        <v>111</v>
      </c>
      <c r="BW393" t="s">
        <v>113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</row>
    <row r="394" spans="1:100" x14ac:dyDescent="0.3">
      <c r="A394" t="s">
        <v>226</v>
      </c>
      <c r="B394">
        <v>161187</v>
      </c>
      <c r="C394" t="s">
        <v>3040</v>
      </c>
      <c r="D394" t="s">
        <v>101</v>
      </c>
      <c r="E394" t="s">
        <v>3041</v>
      </c>
      <c r="F394" t="s">
        <v>3041</v>
      </c>
      <c r="G394" t="s">
        <v>2494</v>
      </c>
      <c r="I394" t="s">
        <v>337</v>
      </c>
      <c r="K394" t="s">
        <v>338</v>
      </c>
      <c r="L394" t="s">
        <v>2495</v>
      </c>
      <c r="M394" t="s">
        <v>3042</v>
      </c>
      <c r="N394" t="s">
        <v>3043</v>
      </c>
      <c r="U394" t="s">
        <v>110</v>
      </c>
      <c r="V394" s="1">
        <v>40998</v>
      </c>
      <c r="X394" s="1">
        <v>42082</v>
      </c>
      <c r="Y394" s="2">
        <v>41183</v>
      </c>
      <c r="Z394" t="s">
        <v>3044</v>
      </c>
      <c r="AA394" t="s">
        <v>111</v>
      </c>
      <c r="AB394" t="s">
        <v>113</v>
      </c>
      <c r="AD394" t="s">
        <v>113</v>
      </c>
      <c r="AE394" t="s">
        <v>3045</v>
      </c>
      <c r="AF394" t="s">
        <v>113</v>
      </c>
      <c r="AG394" t="s">
        <v>111</v>
      </c>
      <c r="AH394" t="s">
        <v>113</v>
      </c>
      <c r="AI394" t="s">
        <v>114</v>
      </c>
      <c r="AK394" t="s">
        <v>115</v>
      </c>
      <c r="AM394" t="s">
        <v>338</v>
      </c>
      <c r="AN394" t="s">
        <v>113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C394" t="s">
        <v>113</v>
      </c>
      <c r="BE394" t="s">
        <v>113</v>
      </c>
      <c r="BF394" t="s">
        <v>113</v>
      </c>
      <c r="BG394" t="s">
        <v>111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111</v>
      </c>
      <c r="BV394" t="s">
        <v>111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</row>
    <row r="395" spans="1:100" x14ac:dyDescent="0.3">
      <c r="A395" t="s">
        <v>932</v>
      </c>
      <c r="B395">
        <v>161193</v>
      </c>
      <c r="C395" t="s">
        <v>3046</v>
      </c>
      <c r="D395" t="s">
        <v>101</v>
      </c>
      <c r="E395" t="s">
        <v>3047</v>
      </c>
      <c r="F395" t="s">
        <v>3047</v>
      </c>
      <c r="G395" t="s">
        <v>3048</v>
      </c>
      <c r="I395" t="s">
        <v>3049</v>
      </c>
      <c r="J395" t="s">
        <v>939</v>
      </c>
      <c r="K395" t="s">
        <v>109</v>
      </c>
      <c r="L395">
        <v>32819</v>
      </c>
      <c r="M395" t="s">
        <v>3050</v>
      </c>
      <c r="N395" t="s">
        <v>3051</v>
      </c>
      <c r="U395" t="s">
        <v>110</v>
      </c>
      <c r="V395" s="1">
        <v>42429</v>
      </c>
      <c r="X395" s="1">
        <v>42429</v>
      </c>
      <c r="Y395" s="2">
        <v>41183</v>
      </c>
      <c r="Z395" t="s">
        <v>3052</v>
      </c>
      <c r="AA395" t="s">
        <v>113</v>
      </c>
      <c r="AB395" t="s">
        <v>113</v>
      </c>
      <c r="AD395" t="s">
        <v>113</v>
      </c>
      <c r="AF395" t="s">
        <v>113</v>
      </c>
      <c r="AG395" t="s">
        <v>111</v>
      </c>
      <c r="AH395" t="s">
        <v>113</v>
      </c>
      <c r="AI395" t="s">
        <v>177</v>
      </c>
      <c r="AK395" t="s">
        <v>115</v>
      </c>
      <c r="AL395" t="s">
        <v>126</v>
      </c>
      <c r="AM395" t="s">
        <v>109</v>
      </c>
      <c r="AN395" t="s">
        <v>113</v>
      </c>
      <c r="AO395" t="s">
        <v>113</v>
      </c>
      <c r="AP395" t="s">
        <v>113</v>
      </c>
      <c r="AQ395" t="s">
        <v>113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C395" t="s">
        <v>113</v>
      </c>
      <c r="BE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111</v>
      </c>
      <c r="BV395" t="s">
        <v>111</v>
      </c>
      <c r="BW395" t="s">
        <v>113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</row>
    <row r="396" spans="1:100" x14ac:dyDescent="0.3">
      <c r="A396" t="s">
        <v>99</v>
      </c>
      <c r="B396">
        <v>161199</v>
      </c>
      <c r="C396" t="s">
        <v>3053</v>
      </c>
      <c r="D396" t="s">
        <v>101</v>
      </c>
      <c r="E396" t="s">
        <v>3054</v>
      </c>
      <c r="F396" t="s">
        <v>3055</v>
      </c>
      <c r="G396" t="s">
        <v>3056</v>
      </c>
      <c r="H396" t="s">
        <v>3057</v>
      </c>
      <c r="I396" t="s">
        <v>420</v>
      </c>
      <c r="J396" t="s">
        <v>108</v>
      </c>
      <c r="K396" t="s">
        <v>109</v>
      </c>
      <c r="L396">
        <v>2111</v>
      </c>
      <c r="M396" t="s">
        <v>3058</v>
      </c>
      <c r="N396" t="s">
        <v>3059</v>
      </c>
      <c r="U396" t="s">
        <v>110</v>
      </c>
      <c r="V396" s="1">
        <v>40998</v>
      </c>
      <c r="X396" s="1">
        <v>42089</v>
      </c>
      <c r="Y396" s="2">
        <v>41183</v>
      </c>
      <c r="Z396" t="s">
        <v>3060</v>
      </c>
      <c r="AA396" t="s">
        <v>113</v>
      </c>
      <c r="AB396" t="s">
        <v>113</v>
      </c>
      <c r="AD396" t="s">
        <v>113</v>
      </c>
      <c r="AF396" t="s">
        <v>111</v>
      </c>
      <c r="AG396" t="s">
        <v>111</v>
      </c>
      <c r="AH396" t="s">
        <v>113</v>
      </c>
      <c r="AI396" t="s">
        <v>177</v>
      </c>
      <c r="AK396" t="s">
        <v>115</v>
      </c>
      <c r="AL396" t="s">
        <v>126</v>
      </c>
      <c r="AM396" t="s">
        <v>109</v>
      </c>
      <c r="AN396" t="s">
        <v>113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C396" t="s">
        <v>113</v>
      </c>
      <c r="BE396" t="s">
        <v>113</v>
      </c>
      <c r="BF396" t="s">
        <v>113</v>
      </c>
      <c r="BG396" t="s">
        <v>113</v>
      </c>
      <c r="BH396" t="s">
        <v>113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111</v>
      </c>
      <c r="BV396" t="s">
        <v>111</v>
      </c>
      <c r="BW396" t="s">
        <v>113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</row>
    <row r="397" spans="1:100" x14ac:dyDescent="0.3">
      <c r="A397" t="s">
        <v>99</v>
      </c>
      <c r="B397">
        <v>161205</v>
      </c>
      <c r="C397" t="s">
        <v>3061</v>
      </c>
      <c r="D397" t="s">
        <v>101</v>
      </c>
      <c r="E397" t="s">
        <v>3062</v>
      </c>
      <c r="F397" t="s">
        <v>3063</v>
      </c>
      <c r="G397" t="s">
        <v>3064</v>
      </c>
      <c r="I397" t="s">
        <v>2024</v>
      </c>
      <c r="J397" t="s">
        <v>108</v>
      </c>
      <c r="K397" t="s">
        <v>109</v>
      </c>
      <c r="L397">
        <v>2142</v>
      </c>
      <c r="M397" t="s">
        <v>3065</v>
      </c>
      <c r="N397" t="s">
        <v>3066</v>
      </c>
      <c r="U397" t="s">
        <v>110</v>
      </c>
      <c r="V397" s="1">
        <v>40998</v>
      </c>
      <c r="X397" s="1">
        <v>42094</v>
      </c>
      <c r="Y397" s="2">
        <v>41183</v>
      </c>
      <c r="Z397" t="s">
        <v>3067</v>
      </c>
      <c r="AA397" t="s">
        <v>113</v>
      </c>
      <c r="AB397" t="s">
        <v>113</v>
      </c>
      <c r="AD397" t="s">
        <v>111</v>
      </c>
      <c r="AF397" t="s">
        <v>111</v>
      </c>
      <c r="AG397" t="s">
        <v>113</v>
      </c>
      <c r="AH397" t="s">
        <v>113</v>
      </c>
      <c r="AI397" t="s">
        <v>177</v>
      </c>
      <c r="AK397" t="s">
        <v>115</v>
      </c>
      <c r="AL397" t="s">
        <v>126</v>
      </c>
      <c r="AM397" t="s">
        <v>109</v>
      </c>
      <c r="AN397" t="s">
        <v>113</v>
      </c>
      <c r="AO397" t="s">
        <v>113</v>
      </c>
      <c r="AP397" t="s">
        <v>113</v>
      </c>
      <c r="AQ397" t="s">
        <v>113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C397" t="s">
        <v>113</v>
      </c>
      <c r="BE397" t="s">
        <v>113</v>
      </c>
      <c r="BF397" t="s">
        <v>113</v>
      </c>
      <c r="BG397" t="s">
        <v>111</v>
      </c>
      <c r="BH397" t="s">
        <v>113</v>
      </c>
      <c r="BI397" t="s">
        <v>113</v>
      </c>
      <c r="BJ397" t="s">
        <v>113</v>
      </c>
      <c r="BK397" t="s">
        <v>113</v>
      </c>
      <c r="BL397" t="s">
        <v>113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111</v>
      </c>
      <c r="BV397" t="s">
        <v>111</v>
      </c>
      <c r="BW397" t="s">
        <v>113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</row>
    <row r="398" spans="1:100" x14ac:dyDescent="0.3">
      <c r="A398" t="s">
        <v>226</v>
      </c>
      <c r="B398">
        <v>161213</v>
      </c>
      <c r="C398" t="s">
        <v>3068</v>
      </c>
      <c r="D398" t="s">
        <v>101</v>
      </c>
      <c r="E398" t="s">
        <v>3069</v>
      </c>
      <c r="F398" t="s">
        <v>3069</v>
      </c>
      <c r="G398" t="s">
        <v>3070</v>
      </c>
      <c r="I398" t="s">
        <v>3071</v>
      </c>
      <c r="K398" t="s">
        <v>317</v>
      </c>
      <c r="L398">
        <v>46851</v>
      </c>
      <c r="M398" t="s">
        <v>3072</v>
      </c>
      <c r="N398" t="s">
        <v>3073</v>
      </c>
      <c r="U398" t="s">
        <v>110</v>
      </c>
      <c r="V398" s="1">
        <v>40998</v>
      </c>
      <c r="X398" s="1">
        <v>42094</v>
      </c>
      <c r="Y398" s="2">
        <v>41183</v>
      </c>
      <c r="Z398" t="s">
        <v>3074</v>
      </c>
      <c r="AA398" t="s">
        <v>113</v>
      </c>
      <c r="AB398" t="s">
        <v>113</v>
      </c>
      <c r="AD398" t="s">
        <v>113</v>
      </c>
      <c r="AF398" t="s">
        <v>111</v>
      </c>
      <c r="AG398" t="s">
        <v>111</v>
      </c>
      <c r="AH398" t="s">
        <v>113</v>
      </c>
      <c r="AI398" t="s">
        <v>114</v>
      </c>
      <c r="AK398" t="s">
        <v>115</v>
      </c>
      <c r="AM398" t="s">
        <v>317</v>
      </c>
      <c r="AN398" t="s">
        <v>113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113</v>
      </c>
      <c r="BC398" t="s">
        <v>113</v>
      </c>
      <c r="BE398" t="s">
        <v>113</v>
      </c>
      <c r="BF398" t="s">
        <v>113</v>
      </c>
      <c r="BG398" t="s">
        <v>111</v>
      </c>
      <c r="BH398" t="s">
        <v>113</v>
      </c>
      <c r="BI398" t="s">
        <v>113</v>
      </c>
      <c r="BJ398" t="s">
        <v>113</v>
      </c>
      <c r="BK398" t="s">
        <v>111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111</v>
      </c>
      <c r="BV398" t="s">
        <v>111</v>
      </c>
      <c r="BW398" t="s">
        <v>113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</row>
    <row r="399" spans="1:100" x14ac:dyDescent="0.3">
      <c r="A399" t="s">
        <v>99</v>
      </c>
      <c r="B399">
        <v>161216</v>
      </c>
      <c r="C399" t="s">
        <v>3075</v>
      </c>
      <c r="D399" t="s">
        <v>101</v>
      </c>
      <c r="E399" t="s">
        <v>3076</v>
      </c>
      <c r="F399" t="s">
        <v>3077</v>
      </c>
      <c r="G399" t="s">
        <v>3078</v>
      </c>
      <c r="H399" t="s">
        <v>3079</v>
      </c>
      <c r="I399" t="s">
        <v>3080</v>
      </c>
      <c r="J399" t="s">
        <v>3081</v>
      </c>
      <c r="K399" t="s">
        <v>109</v>
      </c>
      <c r="L399">
        <v>3110</v>
      </c>
      <c r="M399" t="s">
        <v>3082</v>
      </c>
      <c r="N399" t="s">
        <v>3083</v>
      </c>
      <c r="U399" t="s">
        <v>110</v>
      </c>
      <c r="V399" s="1">
        <v>40994</v>
      </c>
      <c r="X399" s="1">
        <v>42058</v>
      </c>
      <c r="Y399" s="2">
        <v>41183</v>
      </c>
      <c r="Z399" t="s">
        <v>3084</v>
      </c>
      <c r="AA399" t="s">
        <v>113</v>
      </c>
      <c r="AB399" t="s">
        <v>113</v>
      </c>
      <c r="AD399" t="s">
        <v>113</v>
      </c>
      <c r="AF399" t="s">
        <v>113</v>
      </c>
      <c r="AG399" t="s">
        <v>111</v>
      </c>
      <c r="AH399" t="s">
        <v>113</v>
      </c>
      <c r="AI399" t="s">
        <v>177</v>
      </c>
      <c r="AK399" t="s">
        <v>115</v>
      </c>
      <c r="AL399" t="s">
        <v>3081</v>
      </c>
      <c r="AM399" t="s">
        <v>109</v>
      </c>
      <c r="AN399" t="s">
        <v>113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111</v>
      </c>
      <c r="BB399" t="s">
        <v>3085</v>
      </c>
      <c r="BC399" t="s">
        <v>111</v>
      </c>
      <c r="BD399" t="s">
        <v>113</v>
      </c>
      <c r="BE399" t="s">
        <v>113</v>
      </c>
      <c r="BF399" t="s">
        <v>111</v>
      </c>
      <c r="BG399" t="s">
        <v>111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111</v>
      </c>
      <c r="BW399" t="s">
        <v>113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</row>
    <row r="400" spans="1:100" x14ac:dyDescent="0.3">
      <c r="A400" t="s">
        <v>226</v>
      </c>
      <c r="B400">
        <v>161218</v>
      </c>
      <c r="C400" t="s">
        <v>3086</v>
      </c>
      <c r="D400" t="s">
        <v>101</v>
      </c>
      <c r="E400" t="s">
        <v>3087</v>
      </c>
      <c r="F400" t="s">
        <v>3087</v>
      </c>
      <c r="G400" t="s">
        <v>3088</v>
      </c>
      <c r="H400" t="s">
        <v>3089</v>
      </c>
      <c r="I400" t="s">
        <v>337</v>
      </c>
      <c r="K400" t="s">
        <v>338</v>
      </c>
      <c r="L400" t="s">
        <v>3090</v>
      </c>
      <c r="M400" t="s">
        <v>3091</v>
      </c>
      <c r="N400" t="s">
        <v>3092</v>
      </c>
      <c r="U400" t="s">
        <v>110</v>
      </c>
      <c r="V400" s="1">
        <v>40989</v>
      </c>
      <c r="X400" s="1">
        <v>42207</v>
      </c>
      <c r="Y400" s="2">
        <v>41183</v>
      </c>
      <c r="Z400" t="s">
        <v>3093</v>
      </c>
      <c r="AA400" t="s">
        <v>111</v>
      </c>
      <c r="AB400" t="s">
        <v>113</v>
      </c>
      <c r="AD400" t="s">
        <v>113</v>
      </c>
      <c r="AF400" t="s">
        <v>113</v>
      </c>
      <c r="AG400" t="s">
        <v>111</v>
      </c>
      <c r="AH400" t="s">
        <v>113</v>
      </c>
      <c r="AI400" t="s">
        <v>376</v>
      </c>
      <c r="AK400" t="s">
        <v>344</v>
      </c>
      <c r="AM400" t="s">
        <v>338</v>
      </c>
      <c r="AN400" t="s">
        <v>113</v>
      </c>
      <c r="AO400" t="s">
        <v>113</v>
      </c>
      <c r="AP400" t="s">
        <v>113</v>
      </c>
      <c r="AQ400" t="s">
        <v>113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C400" t="s">
        <v>113</v>
      </c>
      <c r="BE400" t="s">
        <v>113</v>
      </c>
      <c r="BF400" t="s">
        <v>113</v>
      </c>
      <c r="BG400" t="s">
        <v>113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113</v>
      </c>
      <c r="BU400" t="s">
        <v>113</v>
      </c>
      <c r="BV400" t="s">
        <v>111</v>
      </c>
      <c r="BW400" t="s">
        <v>113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</row>
    <row r="401" spans="1:100" x14ac:dyDescent="0.3">
      <c r="A401" t="s">
        <v>226</v>
      </c>
      <c r="B401">
        <v>161225</v>
      </c>
      <c r="C401" t="s">
        <v>3094</v>
      </c>
      <c r="D401" t="s">
        <v>101</v>
      </c>
      <c r="E401" t="s">
        <v>3095</v>
      </c>
      <c r="F401" t="s">
        <v>3095</v>
      </c>
      <c r="G401" t="s">
        <v>3096</v>
      </c>
      <c r="I401" t="s">
        <v>337</v>
      </c>
      <c r="K401" t="s">
        <v>338</v>
      </c>
      <c r="L401" t="s">
        <v>3097</v>
      </c>
      <c r="M401">
        <v>442070031349</v>
      </c>
      <c r="N401">
        <v>442075758473</v>
      </c>
      <c r="U401" t="s">
        <v>110</v>
      </c>
      <c r="V401" s="1">
        <v>40996</v>
      </c>
      <c r="X401" s="1">
        <v>42093</v>
      </c>
      <c r="Y401" s="2">
        <v>41183</v>
      </c>
      <c r="Z401" t="s">
        <v>3098</v>
      </c>
      <c r="AA401" t="s">
        <v>111</v>
      </c>
      <c r="AB401" t="s">
        <v>113</v>
      </c>
      <c r="AD401" t="s">
        <v>113</v>
      </c>
      <c r="AF401" t="s">
        <v>113</v>
      </c>
      <c r="AG401" t="s">
        <v>111</v>
      </c>
      <c r="AH401" t="s">
        <v>113</v>
      </c>
      <c r="AI401" t="s">
        <v>467</v>
      </c>
      <c r="AJ401" t="s">
        <v>680</v>
      </c>
      <c r="AK401" t="s">
        <v>115</v>
      </c>
      <c r="AM401" t="s">
        <v>338</v>
      </c>
      <c r="AN401" t="s">
        <v>113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C401" t="s">
        <v>113</v>
      </c>
      <c r="BE401" t="s">
        <v>113</v>
      </c>
      <c r="BF401" t="s">
        <v>113</v>
      </c>
      <c r="BG401" t="s">
        <v>111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111</v>
      </c>
      <c r="BU401" t="s">
        <v>111</v>
      </c>
      <c r="BV401" t="s">
        <v>111</v>
      </c>
      <c r="BW401" t="s">
        <v>113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</row>
    <row r="402" spans="1:100" x14ac:dyDescent="0.3">
      <c r="A402" t="s">
        <v>205</v>
      </c>
      <c r="B402">
        <v>161227</v>
      </c>
      <c r="C402" t="s">
        <v>3099</v>
      </c>
      <c r="D402" t="s">
        <v>101</v>
      </c>
      <c r="E402" t="s">
        <v>3100</v>
      </c>
      <c r="F402" t="s">
        <v>3101</v>
      </c>
      <c r="G402" t="s">
        <v>3102</v>
      </c>
      <c r="H402" t="s">
        <v>3103</v>
      </c>
      <c r="I402" t="s">
        <v>349</v>
      </c>
      <c r="J402" t="s">
        <v>350</v>
      </c>
      <c r="K402" t="s">
        <v>109</v>
      </c>
      <c r="L402">
        <v>60654</v>
      </c>
      <c r="M402" t="s">
        <v>3104</v>
      </c>
      <c r="N402" t="s">
        <v>3105</v>
      </c>
      <c r="U402" t="s">
        <v>110</v>
      </c>
      <c r="V402" s="1">
        <v>40975</v>
      </c>
      <c r="X402" s="1">
        <v>42278</v>
      </c>
      <c r="Y402" s="2">
        <v>41183</v>
      </c>
      <c r="Z402" t="s">
        <v>3106</v>
      </c>
      <c r="AA402" t="s">
        <v>113</v>
      </c>
      <c r="AB402" t="s">
        <v>113</v>
      </c>
      <c r="AD402" t="s">
        <v>113</v>
      </c>
      <c r="AF402" t="s">
        <v>111</v>
      </c>
      <c r="AG402" t="s">
        <v>113</v>
      </c>
      <c r="AH402" t="s">
        <v>113</v>
      </c>
      <c r="AI402" t="s">
        <v>177</v>
      </c>
      <c r="AK402" t="s">
        <v>115</v>
      </c>
      <c r="AL402" t="s">
        <v>126</v>
      </c>
      <c r="AM402" t="s">
        <v>109</v>
      </c>
      <c r="AN402" t="s">
        <v>113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C402" t="s">
        <v>113</v>
      </c>
      <c r="BE402" t="s">
        <v>113</v>
      </c>
      <c r="BF402" t="s">
        <v>113</v>
      </c>
      <c r="BG402" t="s">
        <v>111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111</v>
      </c>
      <c r="BV402" t="s">
        <v>111</v>
      </c>
      <c r="BW402" t="s">
        <v>113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</row>
    <row r="403" spans="1:100" x14ac:dyDescent="0.3">
      <c r="A403" t="s">
        <v>99</v>
      </c>
      <c r="B403">
        <v>161231</v>
      </c>
      <c r="C403" t="s">
        <v>3107</v>
      </c>
      <c r="D403" t="s">
        <v>101</v>
      </c>
      <c r="E403" t="s">
        <v>3108</v>
      </c>
      <c r="F403" t="s">
        <v>3109</v>
      </c>
      <c r="G403" t="s">
        <v>3110</v>
      </c>
      <c r="H403" t="s">
        <v>3111</v>
      </c>
      <c r="I403" t="s">
        <v>420</v>
      </c>
      <c r="J403" t="s">
        <v>108</v>
      </c>
      <c r="K403" t="s">
        <v>109</v>
      </c>
      <c r="L403">
        <v>2116</v>
      </c>
      <c r="M403" t="s">
        <v>3112</v>
      </c>
      <c r="N403" t="s">
        <v>3113</v>
      </c>
      <c r="U403" t="s">
        <v>110</v>
      </c>
      <c r="V403" s="1">
        <v>40997</v>
      </c>
      <c r="X403" s="1">
        <v>42093</v>
      </c>
      <c r="Y403" s="2">
        <v>41183</v>
      </c>
      <c r="Z403" t="s">
        <v>3114</v>
      </c>
      <c r="AA403" t="s">
        <v>113</v>
      </c>
      <c r="AB403" t="s">
        <v>113</v>
      </c>
      <c r="AD403" t="s">
        <v>113</v>
      </c>
      <c r="AF403" t="s">
        <v>111</v>
      </c>
      <c r="AG403" t="s">
        <v>113</v>
      </c>
      <c r="AH403" t="s">
        <v>113</v>
      </c>
      <c r="AI403" t="s">
        <v>177</v>
      </c>
      <c r="AK403" t="s">
        <v>115</v>
      </c>
      <c r="AL403" t="s">
        <v>126</v>
      </c>
      <c r="AM403" t="s">
        <v>109</v>
      </c>
      <c r="AN403" t="s">
        <v>113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C403" t="s">
        <v>113</v>
      </c>
      <c r="BE403" t="s">
        <v>113</v>
      </c>
      <c r="BF403" t="s">
        <v>113</v>
      </c>
      <c r="BG403" t="s">
        <v>113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111</v>
      </c>
      <c r="BV403" t="s">
        <v>111</v>
      </c>
      <c r="BW403" t="s">
        <v>113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</row>
    <row r="404" spans="1:100" x14ac:dyDescent="0.3">
      <c r="A404" t="s">
        <v>148</v>
      </c>
      <c r="B404">
        <v>161233</v>
      </c>
      <c r="C404" t="s">
        <v>3115</v>
      </c>
      <c r="D404" t="s">
        <v>101</v>
      </c>
      <c r="E404" t="s">
        <v>3116</v>
      </c>
      <c r="F404" t="s">
        <v>3117</v>
      </c>
      <c r="G404" t="s">
        <v>3118</v>
      </c>
      <c r="I404" t="s">
        <v>201</v>
      </c>
      <c r="J404" t="s">
        <v>154</v>
      </c>
      <c r="K404" t="s">
        <v>109</v>
      </c>
      <c r="L404">
        <v>94301</v>
      </c>
      <c r="M404" t="s">
        <v>3119</v>
      </c>
      <c r="N404" t="s">
        <v>3120</v>
      </c>
      <c r="U404" t="s">
        <v>110</v>
      </c>
      <c r="V404" s="1">
        <v>40998</v>
      </c>
      <c r="X404" s="1">
        <v>42094</v>
      </c>
      <c r="Y404" s="2">
        <v>41183</v>
      </c>
      <c r="Z404" t="s">
        <v>3121</v>
      </c>
      <c r="AA404" t="s">
        <v>113</v>
      </c>
      <c r="AB404" t="s">
        <v>113</v>
      </c>
      <c r="AD404" t="s">
        <v>113</v>
      </c>
      <c r="AF404" t="s">
        <v>111</v>
      </c>
      <c r="AG404" t="s">
        <v>113</v>
      </c>
      <c r="AH404" t="s">
        <v>113</v>
      </c>
      <c r="AI404" t="s">
        <v>114</v>
      </c>
      <c r="AK404" t="s">
        <v>115</v>
      </c>
      <c r="AL404" t="s">
        <v>126</v>
      </c>
      <c r="AM404" t="s">
        <v>109</v>
      </c>
      <c r="AN404" t="s">
        <v>113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C404" t="s">
        <v>113</v>
      </c>
      <c r="BE404" t="s">
        <v>113</v>
      </c>
      <c r="BF404" t="s">
        <v>113</v>
      </c>
      <c r="BG404" t="s">
        <v>113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111</v>
      </c>
      <c r="BV404" t="s">
        <v>111</v>
      </c>
      <c r="BW404" t="s">
        <v>113</v>
      </c>
      <c r="BX404" t="s">
        <v>113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113</v>
      </c>
      <c r="CJ404" t="s">
        <v>113</v>
      </c>
      <c r="CK404" t="s">
        <v>113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</row>
    <row r="405" spans="1:100" x14ac:dyDescent="0.3">
      <c r="A405" t="s">
        <v>226</v>
      </c>
      <c r="B405">
        <v>161234</v>
      </c>
      <c r="C405" t="s">
        <v>3122</v>
      </c>
      <c r="D405" t="s">
        <v>101</v>
      </c>
      <c r="E405" t="s">
        <v>3123</v>
      </c>
      <c r="F405" t="s">
        <v>3123</v>
      </c>
      <c r="G405" t="s">
        <v>3124</v>
      </c>
      <c r="H405" t="s">
        <v>3125</v>
      </c>
      <c r="I405" t="s">
        <v>3126</v>
      </c>
      <c r="K405" t="s">
        <v>3127</v>
      </c>
      <c r="L405" t="s">
        <v>3128</v>
      </c>
      <c r="M405" t="s">
        <v>3129</v>
      </c>
      <c r="N405" t="s">
        <v>3130</v>
      </c>
      <c r="O405" t="s">
        <v>3131</v>
      </c>
      <c r="P405" t="s">
        <v>3132</v>
      </c>
      <c r="Q405" t="s">
        <v>3133</v>
      </c>
      <c r="S405" t="s">
        <v>455</v>
      </c>
      <c r="T405" t="s">
        <v>3134</v>
      </c>
      <c r="U405" t="s">
        <v>110</v>
      </c>
      <c r="V405" s="1">
        <v>40997</v>
      </c>
      <c r="X405" s="1">
        <v>42093</v>
      </c>
      <c r="Y405" s="2">
        <v>41183</v>
      </c>
      <c r="Z405" t="s">
        <v>3135</v>
      </c>
      <c r="AA405" t="s">
        <v>113</v>
      </c>
      <c r="AB405" t="s">
        <v>113</v>
      </c>
      <c r="AD405" t="s">
        <v>113</v>
      </c>
      <c r="AF405" t="s">
        <v>113</v>
      </c>
      <c r="AG405" t="s">
        <v>111</v>
      </c>
      <c r="AH405" t="s">
        <v>113</v>
      </c>
      <c r="AI405" t="s">
        <v>114</v>
      </c>
      <c r="AK405" t="s">
        <v>115</v>
      </c>
      <c r="AM405" t="s">
        <v>455</v>
      </c>
      <c r="AN405" t="s">
        <v>113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C405" t="s">
        <v>113</v>
      </c>
      <c r="BE405" t="s">
        <v>113</v>
      </c>
      <c r="BF405" t="s">
        <v>113</v>
      </c>
      <c r="BG405" t="s">
        <v>111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111</v>
      </c>
      <c r="BV405" t="s">
        <v>111</v>
      </c>
      <c r="BW405" t="s">
        <v>113</v>
      </c>
      <c r="BX405" t="s">
        <v>111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111</v>
      </c>
      <c r="CJ405" t="s">
        <v>113</v>
      </c>
      <c r="CK405" t="s">
        <v>111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</row>
    <row r="406" spans="1:100" x14ac:dyDescent="0.3">
      <c r="A406" t="s">
        <v>178</v>
      </c>
      <c r="B406">
        <v>161237</v>
      </c>
      <c r="C406" t="s">
        <v>3136</v>
      </c>
      <c r="D406" t="s">
        <v>101</v>
      </c>
      <c r="E406" t="s">
        <v>3137</v>
      </c>
      <c r="F406" t="s">
        <v>3138</v>
      </c>
      <c r="G406" t="s">
        <v>3139</v>
      </c>
      <c r="I406" t="s">
        <v>3140</v>
      </c>
      <c r="J406" t="s">
        <v>184</v>
      </c>
      <c r="K406" t="s">
        <v>109</v>
      </c>
      <c r="L406">
        <v>78248</v>
      </c>
      <c r="M406" t="s">
        <v>3141</v>
      </c>
      <c r="N406" t="s">
        <v>3142</v>
      </c>
      <c r="U406" t="s">
        <v>110</v>
      </c>
      <c r="V406" s="1">
        <v>40990</v>
      </c>
      <c r="X406" s="1">
        <v>42418</v>
      </c>
      <c r="Y406" s="2">
        <v>41183</v>
      </c>
      <c r="Z406" t="s">
        <v>3143</v>
      </c>
      <c r="AA406" t="s">
        <v>113</v>
      </c>
      <c r="AB406" t="s">
        <v>113</v>
      </c>
      <c r="AD406" t="s">
        <v>113</v>
      </c>
      <c r="AF406" t="s">
        <v>111</v>
      </c>
      <c r="AG406" t="s">
        <v>113</v>
      </c>
      <c r="AH406" t="s">
        <v>113</v>
      </c>
      <c r="AI406" t="s">
        <v>177</v>
      </c>
      <c r="AK406" t="s">
        <v>115</v>
      </c>
      <c r="AL406" t="s">
        <v>184</v>
      </c>
      <c r="AM406" t="s">
        <v>109</v>
      </c>
      <c r="AN406" t="s">
        <v>113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C406" t="s">
        <v>113</v>
      </c>
      <c r="BE406" t="s">
        <v>113</v>
      </c>
      <c r="BF406" t="s">
        <v>113</v>
      </c>
      <c r="BG406" t="s">
        <v>113</v>
      </c>
      <c r="BH406" t="s">
        <v>113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111</v>
      </c>
      <c r="BV406" t="s">
        <v>111</v>
      </c>
      <c r="BW406" t="s">
        <v>113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</row>
    <row r="407" spans="1:100" x14ac:dyDescent="0.3">
      <c r="A407" t="s">
        <v>226</v>
      </c>
      <c r="B407">
        <v>161241</v>
      </c>
      <c r="C407" t="s">
        <v>3144</v>
      </c>
      <c r="D407" t="s">
        <v>101</v>
      </c>
      <c r="E407" t="s">
        <v>3145</v>
      </c>
      <c r="F407" t="s">
        <v>3145</v>
      </c>
      <c r="G407" t="s">
        <v>1419</v>
      </c>
      <c r="H407" t="s">
        <v>3146</v>
      </c>
      <c r="I407" t="s">
        <v>337</v>
      </c>
      <c r="K407" t="s">
        <v>338</v>
      </c>
      <c r="L407" t="s">
        <v>3147</v>
      </c>
      <c r="M407" t="s">
        <v>3148</v>
      </c>
      <c r="N407" t="s">
        <v>3149</v>
      </c>
      <c r="U407" t="s">
        <v>110</v>
      </c>
      <c r="V407" s="1">
        <v>40995</v>
      </c>
      <c r="X407" s="1">
        <v>42067</v>
      </c>
      <c r="Y407" s="2">
        <v>41183</v>
      </c>
      <c r="Z407" t="s">
        <v>3150</v>
      </c>
      <c r="AA407" t="s">
        <v>111</v>
      </c>
      <c r="AB407" t="s">
        <v>113</v>
      </c>
      <c r="AD407" t="s">
        <v>113</v>
      </c>
      <c r="AF407" t="s">
        <v>113</v>
      </c>
      <c r="AG407" t="s">
        <v>111</v>
      </c>
      <c r="AH407" t="s">
        <v>113</v>
      </c>
      <c r="AI407" t="s">
        <v>376</v>
      </c>
      <c r="AK407" t="s">
        <v>115</v>
      </c>
      <c r="AM407" t="s">
        <v>338</v>
      </c>
      <c r="AN407" t="s">
        <v>113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C407" t="s">
        <v>113</v>
      </c>
      <c r="BE407" t="s">
        <v>113</v>
      </c>
      <c r="BF407" t="s">
        <v>113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113</v>
      </c>
      <c r="BV407" t="s">
        <v>111</v>
      </c>
      <c r="BW407" t="s">
        <v>113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</row>
    <row r="408" spans="1:100" x14ac:dyDescent="0.3">
      <c r="A408" t="s">
        <v>205</v>
      </c>
      <c r="B408">
        <v>161242</v>
      </c>
      <c r="C408" t="s">
        <v>3151</v>
      </c>
      <c r="D408" t="s">
        <v>101</v>
      </c>
      <c r="E408" t="s">
        <v>3152</v>
      </c>
      <c r="F408" t="s">
        <v>3152</v>
      </c>
      <c r="G408" t="s">
        <v>3153</v>
      </c>
      <c r="H408" t="s">
        <v>434</v>
      </c>
      <c r="I408" t="s">
        <v>3154</v>
      </c>
      <c r="J408" t="s">
        <v>1642</v>
      </c>
      <c r="K408" t="s">
        <v>109</v>
      </c>
      <c r="L408">
        <v>48226</v>
      </c>
      <c r="M408" t="s">
        <v>3155</v>
      </c>
      <c r="N408" t="s">
        <v>3156</v>
      </c>
      <c r="U408" t="s">
        <v>110</v>
      </c>
      <c r="V408" s="1">
        <v>40998</v>
      </c>
      <c r="X408" s="1">
        <v>42094</v>
      </c>
      <c r="Y408" s="2">
        <v>41183</v>
      </c>
      <c r="Z408" t="s">
        <v>3157</v>
      </c>
      <c r="AA408" t="s">
        <v>113</v>
      </c>
      <c r="AB408" t="s">
        <v>113</v>
      </c>
      <c r="AD408" t="s">
        <v>113</v>
      </c>
      <c r="AF408" t="s">
        <v>111</v>
      </c>
      <c r="AG408" t="s">
        <v>113</v>
      </c>
      <c r="AH408" t="s">
        <v>113</v>
      </c>
      <c r="AI408" t="s">
        <v>177</v>
      </c>
      <c r="AK408" t="s">
        <v>115</v>
      </c>
      <c r="AL408" t="s">
        <v>126</v>
      </c>
      <c r="AM408" t="s">
        <v>109</v>
      </c>
      <c r="AN408" t="s">
        <v>113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C408" t="s">
        <v>113</v>
      </c>
      <c r="BE408" t="s">
        <v>113</v>
      </c>
      <c r="BF408" t="s">
        <v>113</v>
      </c>
      <c r="BG408" t="s">
        <v>111</v>
      </c>
      <c r="BH408" t="s">
        <v>113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111</v>
      </c>
      <c r="BV408" t="s">
        <v>111</v>
      </c>
      <c r="BW408" t="s">
        <v>113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</row>
    <row r="409" spans="1:100" x14ac:dyDescent="0.3">
      <c r="A409" t="s">
        <v>148</v>
      </c>
      <c r="B409">
        <v>161244</v>
      </c>
      <c r="C409" t="s">
        <v>3158</v>
      </c>
      <c r="D409" t="s">
        <v>101</v>
      </c>
      <c r="E409" t="s">
        <v>3159</v>
      </c>
      <c r="F409" t="s">
        <v>3160</v>
      </c>
      <c r="G409" t="s">
        <v>3161</v>
      </c>
      <c r="I409" t="s">
        <v>201</v>
      </c>
      <c r="J409" t="s">
        <v>154</v>
      </c>
      <c r="K409" t="s">
        <v>109</v>
      </c>
      <c r="L409">
        <v>94301</v>
      </c>
      <c r="M409" t="s">
        <v>3162</v>
      </c>
      <c r="N409" t="s">
        <v>3163</v>
      </c>
      <c r="U409" t="s">
        <v>110</v>
      </c>
      <c r="V409" s="1">
        <v>40991</v>
      </c>
      <c r="X409" s="1">
        <v>42076</v>
      </c>
      <c r="Y409" s="2">
        <v>41183</v>
      </c>
      <c r="Z409" t="s">
        <v>3164</v>
      </c>
      <c r="AA409" t="s">
        <v>113</v>
      </c>
      <c r="AB409" t="s">
        <v>113</v>
      </c>
      <c r="AD409" t="s">
        <v>113</v>
      </c>
      <c r="AF409" t="s">
        <v>111</v>
      </c>
      <c r="AG409" t="s">
        <v>113</v>
      </c>
      <c r="AH409" t="s">
        <v>113</v>
      </c>
      <c r="AI409" t="s">
        <v>177</v>
      </c>
      <c r="AK409" t="s">
        <v>115</v>
      </c>
      <c r="AL409" t="s">
        <v>126</v>
      </c>
      <c r="AM409" t="s">
        <v>109</v>
      </c>
      <c r="AN409" t="s">
        <v>113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C409" t="s">
        <v>113</v>
      </c>
      <c r="BE409" t="s">
        <v>113</v>
      </c>
      <c r="BF409" t="s">
        <v>113</v>
      </c>
      <c r="BG409" t="s">
        <v>113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111</v>
      </c>
      <c r="BV409" t="s">
        <v>111</v>
      </c>
      <c r="BW409" t="s">
        <v>113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</row>
    <row r="410" spans="1:100" x14ac:dyDescent="0.3">
      <c r="A410" t="s">
        <v>148</v>
      </c>
      <c r="B410">
        <v>161248</v>
      </c>
      <c r="C410" t="s">
        <v>3165</v>
      </c>
      <c r="D410" t="s">
        <v>101</v>
      </c>
      <c r="E410" t="s">
        <v>3166</v>
      </c>
      <c r="F410" t="s">
        <v>3167</v>
      </c>
      <c r="G410" t="s">
        <v>3168</v>
      </c>
      <c r="I410" t="s">
        <v>603</v>
      </c>
      <c r="J410" t="s">
        <v>154</v>
      </c>
      <c r="K410" t="s">
        <v>109</v>
      </c>
      <c r="L410">
        <v>94025</v>
      </c>
      <c r="M410" t="s">
        <v>3169</v>
      </c>
      <c r="N410" t="s">
        <v>3170</v>
      </c>
      <c r="U410" t="s">
        <v>110</v>
      </c>
      <c r="V410" s="1">
        <v>40997</v>
      </c>
      <c r="X410" s="1">
        <v>42093</v>
      </c>
      <c r="Y410" s="2">
        <v>41183</v>
      </c>
      <c r="Z410" t="s">
        <v>3171</v>
      </c>
      <c r="AA410" t="s">
        <v>113</v>
      </c>
      <c r="AB410" t="s">
        <v>113</v>
      </c>
      <c r="AD410" t="s">
        <v>111</v>
      </c>
      <c r="AF410" t="s">
        <v>111</v>
      </c>
      <c r="AG410" t="s">
        <v>113</v>
      </c>
      <c r="AH410" t="s">
        <v>113</v>
      </c>
      <c r="AI410" t="s">
        <v>177</v>
      </c>
      <c r="AK410" t="s">
        <v>115</v>
      </c>
      <c r="AL410" t="s">
        <v>126</v>
      </c>
      <c r="AM410" t="s">
        <v>109</v>
      </c>
      <c r="AN410" t="s">
        <v>113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113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C410" t="s">
        <v>113</v>
      </c>
      <c r="BE410" t="s">
        <v>113</v>
      </c>
      <c r="BF410" t="s">
        <v>113</v>
      </c>
      <c r="BG410" t="s">
        <v>113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113</v>
      </c>
      <c r="BN410" t="s">
        <v>113</v>
      </c>
      <c r="BO410" t="s">
        <v>113</v>
      </c>
      <c r="BP410" t="s">
        <v>113</v>
      </c>
      <c r="BQ410" t="s">
        <v>113</v>
      </c>
      <c r="BR410" t="s">
        <v>113</v>
      </c>
      <c r="BS410" t="s">
        <v>113</v>
      </c>
      <c r="BT410" t="s">
        <v>113</v>
      </c>
      <c r="BU410" t="s">
        <v>111</v>
      </c>
      <c r="BV410" t="s">
        <v>111</v>
      </c>
      <c r="BW410" t="s">
        <v>113</v>
      </c>
      <c r="BX410" t="s">
        <v>113</v>
      </c>
      <c r="BY410" t="s">
        <v>113</v>
      </c>
      <c r="BZ410" t="s">
        <v>113</v>
      </c>
      <c r="CA410" t="s">
        <v>113</v>
      </c>
      <c r="CB410" t="s">
        <v>113</v>
      </c>
      <c r="CC410" t="s">
        <v>113</v>
      </c>
      <c r="CD410" t="s">
        <v>113</v>
      </c>
      <c r="CE410" t="s">
        <v>113</v>
      </c>
      <c r="CF410" t="s">
        <v>113</v>
      </c>
      <c r="CG410" t="s">
        <v>113</v>
      </c>
      <c r="CH410" t="s">
        <v>113</v>
      </c>
      <c r="CI410" t="s">
        <v>113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113</v>
      </c>
    </row>
    <row r="411" spans="1:100" x14ac:dyDescent="0.3">
      <c r="A411" t="s">
        <v>226</v>
      </c>
      <c r="B411">
        <v>161257</v>
      </c>
      <c r="C411" t="s">
        <v>3172</v>
      </c>
      <c r="D411" t="s">
        <v>101</v>
      </c>
      <c r="E411" t="s">
        <v>3173</v>
      </c>
      <c r="F411" t="s">
        <v>3173</v>
      </c>
      <c r="G411" t="s">
        <v>3174</v>
      </c>
      <c r="I411" t="s">
        <v>337</v>
      </c>
      <c r="K411" t="s">
        <v>338</v>
      </c>
      <c r="L411" t="s">
        <v>3175</v>
      </c>
      <c r="M411" t="s">
        <v>3176</v>
      </c>
      <c r="N411" t="s">
        <v>3177</v>
      </c>
      <c r="U411" t="s">
        <v>110</v>
      </c>
      <c r="V411" s="1">
        <v>40997</v>
      </c>
      <c r="X411" s="1">
        <v>42312</v>
      </c>
      <c r="Y411" s="2">
        <v>41183</v>
      </c>
      <c r="Z411" t="s">
        <v>3178</v>
      </c>
      <c r="AA411" t="s">
        <v>111</v>
      </c>
      <c r="AB411" t="s">
        <v>111</v>
      </c>
      <c r="AC411">
        <v>1167831</v>
      </c>
      <c r="AD411" t="s">
        <v>111</v>
      </c>
      <c r="AE411" t="s">
        <v>3179</v>
      </c>
      <c r="AF411" t="s">
        <v>113</v>
      </c>
      <c r="AG411" t="s">
        <v>111</v>
      </c>
      <c r="AH411" t="s">
        <v>113</v>
      </c>
      <c r="AI411" t="s">
        <v>114</v>
      </c>
      <c r="AK411" t="s">
        <v>115</v>
      </c>
      <c r="AM411" t="s">
        <v>338</v>
      </c>
      <c r="AN411" t="s">
        <v>111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111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C411" t="s">
        <v>113</v>
      </c>
      <c r="BE411" t="s">
        <v>111</v>
      </c>
      <c r="BF411" t="s">
        <v>111</v>
      </c>
      <c r="BG411" t="s">
        <v>111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t="s">
        <v>111</v>
      </c>
      <c r="BN411" t="s">
        <v>113</v>
      </c>
      <c r="BO411" t="s">
        <v>113</v>
      </c>
      <c r="BP411" t="s">
        <v>113</v>
      </c>
      <c r="BQ411" t="s">
        <v>111</v>
      </c>
      <c r="BR411" t="s">
        <v>113</v>
      </c>
      <c r="BS411" t="s">
        <v>113</v>
      </c>
      <c r="BT411" t="s">
        <v>113</v>
      </c>
      <c r="BU411" t="s">
        <v>113</v>
      </c>
      <c r="BV411" t="s">
        <v>111</v>
      </c>
      <c r="BW411" t="s">
        <v>113</v>
      </c>
      <c r="BX411" t="s">
        <v>111</v>
      </c>
      <c r="BY411" t="s">
        <v>111</v>
      </c>
      <c r="BZ411" t="s">
        <v>111</v>
      </c>
      <c r="CA411" t="s">
        <v>113</v>
      </c>
      <c r="CB411" t="s">
        <v>113</v>
      </c>
      <c r="CC411" t="s">
        <v>113</v>
      </c>
      <c r="CD411" t="s">
        <v>111</v>
      </c>
      <c r="CE411" t="s">
        <v>113</v>
      </c>
      <c r="CF411" t="s">
        <v>111</v>
      </c>
      <c r="CG411" t="s">
        <v>111</v>
      </c>
      <c r="CH411" t="s">
        <v>113</v>
      </c>
      <c r="CI411" t="s">
        <v>111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111</v>
      </c>
    </row>
    <row r="412" spans="1:100" x14ac:dyDescent="0.3">
      <c r="A412" t="s">
        <v>226</v>
      </c>
      <c r="B412">
        <v>161265</v>
      </c>
      <c r="C412" t="s">
        <v>3180</v>
      </c>
      <c r="D412" t="s">
        <v>101</v>
      </c>
      <c r="E412" t="s">
        <v>3181</v>
      </c>
      <c r="F412" t="s">
        <v>3181</v>
      </c>
      <c r="G412" t="s">
        <v>3182</v>
      </c>
      <c r="H412" t="s">
        <v>3183</v>
      </c>
      <c r="I412" t="s">
        <v>3184</v>
      </c>
      <c r="K412" t="s">
        <v>3185</v>
      </c>
      <c r="L412" t="s">
        <v>3186</v>
      </c>
      <c r="M412" t="s">
        <v>3187</v>
      </c>
      <c r="N412" t="s">
        <v>3188</v>
      </c>
      <c r="U412" t="s">
        <v>110</v>
      </c>
      <c r="V412" s="1">
        <v>40953</v>
      </c>
      <c r="X412" s="1">
        <v>42086</v>
      </c>
      <c r="Y412" s="2">
        <v>41183</v>
      </c>
      <c r="Z412" t="s">
        <v>3189</v>
      </c>
      <c r="AA412" t="s">
        <v>113</v>
      </c>
      <c r="AB412" t="s">
        <v>113</v>
      </c>
      <c r="AD412" t="s">
        <v>113</v>
      </c>
      <c r="AF412" t="s">
        <v>113</v>
      </c>
      <c r="AG412" t="s">
        <v>111</v>
      </c>
      <c r="AH412" t="s">
        <v>113</v>
      </c>
      <c r="AI412" t="s">
        <v>114</v>
      </c>
      <c r="AK412" t="s">
        <v>115</v>
      </c>
      <c r="AM412" t="s">
        <v>455</v>
      </c>
      <c r="AN412" t="s">
        <v>113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C412" t="s">
        <v>113</v>
      </c>
      <c r="BE412" t="s">
        <v>113</v>
      </c>
      <c r="BF412" t="s">
        <v>113</v>
      </c>
      <c r="BG412" t="s">
        <v>111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111</v>
      </c>
      <c r="BV412" t="s">
        <v>111</v>
      </c>
      <c r="BW412" t="s">
        <v>113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</row>
    <row r="413" spans="1:100" x14ac:dyDescent="0.3">
      <c r="A413" t="s">
        <v>226</v>
      </c>
      <c r="B413">
        <v>161268</v>
      </c>
      <c r="C413" t="s">
        <v>3190</v>
      </c>
      <c r="D413" t="s">
        <v>101</v>
      </c>
      <c r="E413" t="s">
        <v>3191</v>
      </c>
      <c r="F413" t="s">
        <v>3191</v>
      </c>
      <c r="G413" t="s">
        <v>3192</v>
      </c>
      <c r="H413" t="s">
        <v>3193</v>
      </c>
      <c r="I413" t="s">
        <v>337</v>
      </c>
      <c r="K413" t="s">
        <v>338</v>
      </c>
      <c r="L413" t="s">
        <v>3194</v>
      </c>
      <c r="M413" t="s">
        <v>3195</v>
      </c>
      <c r="N413" t="s">
        <v>3196</v>
      </c>
      <c r="U413" t="s">
        <v>110</v>
      </c>
      <c r="V413" s="1">
        <v>40989</v>
      </c>
      <c r="X413" s="1">
        <v>42277</v>
      </c>
      <c r="Y413" s="2">
        <v>41183</v>
      </c>
      <c r="Z413" t="s">
        <v>3197</v>
      </c>
      <c r="AA413" t="s">
        <v>111</v>
      </c>
      <c r="AB413" t="s">
        <v>113</v>
      </c>
      <c r="AD413" t="s">
        <v>113</v>
      </c>
      <c r="AF413" t="s">
        <v>113</v>
      </c>
      <c r="AG413" t="s">
        <v>111</v>
      </c>
      <c r="AH413" t="s">
        <v>113</v>
      </c>
      <c r="AI413" t="s">
        <v>376</v>
      </c>
      <c r="AK413" t="s">
        <v>344</v>
      </c>
      <c r="AM413" t="s">
        <v>338</v>
      </c>
      <c r="AN413" t="s">
        <v>113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C413" t="s">
        <v>113</v>
      </c>
      <c r="BE413" t="s">
        <v>113</v>
      </c>
      <c r="BF413" t="s">
        <v>113</v>
      </c>
      <c r="BG413" t="s">
        <v>111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111</v>
      </c>
      <c r="BV413" t="s">
        <v>111</v>
      </c>
      <c r="BW413" t="s">
        <v>113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</row>
    <row r="414" spans="1:100" x14ac:dyDescent="0.3">
      <c r="A414" t="s">
        <v>148</v>
      </c>
      <c r="B414">
        <v>161269</v>
      </c>
      <c r="C414" t="s">
        <v>3198</v>
      </c>
      <c r="D414" t="s">
        <v>101</v>
      </c>
      <c r="E414" t="s">
        <v>3199</v>
      </c>
      <c r="F414" t="s">
        <v>3199</v>
      </c>
      <c r="G414" t="s">
        <v>3200</v>
      </c>
      <c r="I414" t="s">
        <v>201</v>
      </c>
      <c r="J414" t="s">
        <v>154</v>
      </c>
      <c r="K414" t="s">
        <v>109</v>
      </c>
      <c r="L414">
        <v>94304</v>
      </c>
      <c r="M414" t="s">
        <v>3201</v>
      </c>
      <c r="N414" t="s">
        <v>3202</v>
      </c>
      <c r="U414" t="s">
        <v>110</v>
      </c>
      <c r="V414" s="1">
        <v>40998</v>
      </c>
      <c r="X414" s="1">
        <v>42164</v>
      </c>
      <c r="Y414" s="2">
        <v>41183</v>
      </c>
      <c r="Z414" t="s">
        <v>3203</v>
      </c>
      <c r="AA414" t="s">
        <v>113</v>
      </c>
      <c r="AB414" t="s">
        <v>113</v>
      </c>
      <c r="AD414" t="s">
        <v>113</v>
      </c>
      <c r="AF414" t="s">
        <v>111</v>
      </c>
      <c r="AG414" t="s">
        <v>113</v>
      </c>
      <c r="AH414" t="s">
        <v>113</v>
      </c>
      <c r="AI414" t="s">
        <v>177</v>
      </c>
      <c r="AK414" t="s">
        <v>115</v>
      </c>
      <c r="AL414" t="s">
        <v>126</v>
      </c>
      <c r="AM414" t="s">
        <v>109</v>
      </c>
      <c r="AN414" t="s">
        <v>113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C414" t="s">
        <v>113</v>
      </c>
      <c r="BE414" t="s">
        <v>113</v>
      </c>
      <c r="BF414" t="s">
        <v>113</v>
      </c>
      <c r="BG414" t="s">
        <v>111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113</v>
      </c>
      <c r="BR414" t="s">
        <v>113</v>
      </c>
      <c r="BS414" t="s">
        <v>113</v>
      </c>
      <c r="BT414" t="s">
        <v>113</v>
      </c>
      <c r="BU414" t="s">
        <v>111</v>
      </c>
      <c r="BV414" t="s">
        <v>111</v>
      </c>
      <c r="BW414" t="s">
        <v>113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</row>
    <row r="415" spans="1:100" x14ac:dyDescent="0.3">
      <c r="A415" t="s">
        <v>148</v>
      </c>
      <c r="B415">
        <v>161283</v>
      </c>
      <c r="C415" t="s">
        <v>3204</v>
      </c>
      <c r="D415" t="s">
        <v>101</v>
      </c>
      <c r="E415" t="s">
        <v>3205</v>
      </c>
      <c r="F415" t="s">
        <v>3206</v>
      </c>
      <c r="G415" t="s">
        <v>3207</v>
      </c>
      <c r="H415" t="s">
        <v>1429</v>
      </c>
      <c r="I415" t="s">
        <v>1967</v>
      </c>
      <c r="J415" t="s">
        <v>154</v>
      </c>
      <c r="K415" t="s">
        <v>109</v>
      </c>
      <c r="L415">
        <v>94404</v>
      </c>
      <c r="M415" t="s">
        <v>3208</v>
      </c>
      <c r="N415" t="s">
        <v>3209</v>
      </c>
      <c r="U415" t="s">
        <v>110</v>
      </c>
      <c r="V415" s="1">
        <v>40996</v>
      </c>
      <c r="X415" s="1">
        <v>42397</v>
      </c>
      <c r="Y415" s="2">
        <v>41183</v>
      </c>
      <c r="Z415" t="s">
        <v>3210</v>
      </c>
      <c r="AA415" t="s">
        <v>113</v>
      </c>
      <c r="AB415" t="s">
        <v>113</v>
      </c>
      <c r="AD415" t="s">
        <v>113</v>
      </c>
      <c r="AF415" t="s">
        <v>111</v>
      </c>
      <c r="AG415" t="s">
        <v>111</v>
      </c>
      <c r="AH415" t="s">
        <v>113</v>
      </c>
      <c r="AI415" t="s">
        <v>177</v>
      </c>
      <c r="AK415" t="s">
        <v>115</v>
      </c>
      <c r="AL415" t="s">
        <v>126</v>
      </c>
      <c r="AM415" t="s">
        <v>109</v>
      </c>
      <c r="AN415" t="s">
        <v>113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C415" t="s">
        <v>113</v>
      </c>
      <c r="BE415" t="s">
        <v>113</v>
      </c>
      <c r="BF415" t="s">
        <v>113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111</v>
      </c>
      <c r="BV415" t="s">
        <v>111</v>
      </c>
      <c r="BW415" t="s">
        <v>113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</row>
    <row r="416" spans="1:100" x14ac:dyDescent="0.3">
      <c r="A416" t="s">
        <v>148</v>
      </c>
      <c r="B416">
        <v>161284</v>
      </c>
      <c r="C416" t="s">
        <v>3211</v>
      </c>
      <c r="D416" t="s">
        <v>101</v>
      </c>
      <c r="E416" t="s">
        <v>3212</v>
      </c>
      <c r="F416" t="s">
        <v>3212</v>
      </c>
      <c r="G416" t="s">
        <v>3213</v>
      </c>
      <c r="I416" t="s">
        <v>201</v>
      </c>
      <c r="J416" t="s">
        <v>154</v>
      </c>
      <c r="K416" t="s">
        <v>109</v>
      </c>
      <c r="L416">
        <v>94304</v>
      </c>
      <c r="M416">
        <v>6508541800</v>
      </c>
      <c r="N416">
        <v>6503314079</v>
      </c>
      <c r="U416" t="s">
        <v>110</v>
      </c>
      <c r="V416" s="1">
        <v>40998</v>
      </c>
      <c r="X416" s="1">
        <v>42074</v>
      </c>
      <c r="Y416" s="2">
        <v>41183</v>
      </c>
      <c r="Z416" t="s">
        <v>3214</v>
      </c>
      <c r="AA416" t="s">
        <v>113</v>
      </c>
      <c r="AB416" t="s">
        <v>113</v>
      </c>
      <c r="AD416" t="s">
        <v>113</v>
      </c>
      <c r="AF416" t="s">
        <v>113</v>
      </c>
      <c r="AG416" t="s">
        <v>111</v>
      </c>
      <c r="AH416" t="s">
        <v>113</v>
      </c>
      <c r="AI416" t="s">
        <v>177</v>
      </c>
      <c r="AK416" t="s">
        <v>115</v>
      </c>
      <c r="AL416" t="s">
        <v>126</v>
      </c>
      <c r="AM416" t="s">
        <v>109</v>
      </c>
      <c r="AN416" t="s">
        <v>113</v>
      </c>
      <c r="AO416" t="s">
        <v>113</v>
      </c>
      <c r="AP416" t="s">
        <v>113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C416" t="s">
        <v>113</v>
      </c>
      <c r="BE416" t="s">
        <v>113</v>
      </c>
      <c r="BF416" t="s">
        <v>113</v>
      </c>
      <c r="BG416" t="s">
        <v>113</v>
      </c>
      <c r="BH416" t="s">
        <v>113</v>
      </c>
      <c r="BI416" t="s">
        <v>113</v>
      </c>
      <c r="BJ416" t="s">
        <v>113</v>
      </c>
      <c r="BK416" t="s">
        <v>113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113</v>
      </c>
      <c r="BV416" t="s">
        <v>111</v>
      </c>
      <c r="BW416" t="s">
        <v>113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</row>
    <row r="417" spans="1:100" x14ac:dyDescent="0.3">
      <c r="A417" t="s">
        <v>99</v>
      </c>
      <c r="B417">
        <v>161285</v>
      </c>
      <c r="C417" t="s">
        <v>3215</v>
      </c>
      <c r="D417" t="s">
        <v>101</v>
      </c>
      <c r="E417" t="s">
        <v>3216</v>
      </c>
      <c r="F417" t="s">
        <v>3216</v>
      </c>
      <c r="G417" t="s">
        <v>3217</v>
      </c>
      <c r="H417" t="s">
        <v>3218</v>
      </c>
      <c r="I417" t="s">
        <v>367</v>
      </c>
      <c r="J417" t="s">
        <v>134</v>
      </c>
      <c r="K417" t="s">
        <v>109</v>
      </c>
      <c r="L417">
        <v>6880</v>
      </c>
      <c r="M417" t="s">
        <v>3219</v>
      </c>
      <c r="N417" t="s">
        <v>3220</v>
      </c>
      <c r="U417" t="s">
        <v>110</v>
      </c>
      <c r="V417" s="1">
        <v>42422</v>
      </c>
      <c r="X417" s="1">
        <v>42422</v>
      </c>
      <c r="Y417" s="2">
        <v>41183</v>
      </c>
      <c r="Z417" t="s">
        <v>3221</v>
      </c>
      <c r="AA417" t="s">
        <v>113</v>
      </c>
      <c r="AB417" t="s">
        <v>113</v>
      </c>
      <c r="AD417" t="s">
        <v>113</v>
      </c>
      <c r="AF417" t="s">
        <v>113</v>
      </c>
      <c r="AG417" t="s">
        <v>111</v>
      </c>
      <c r="AH417" t="s">
        <v>113</v>
      </c>
      <c r="AI417" t="s">
        <v>177</v>
      </c>
      <c r="AK417" t="s">
        <v>115</v>
      </c>
      <c r="AL417" t="s">
        <v>126</v>
      </c>
      <c r="AM417" t="s">
        <v>109</v>
      </c>
      <c r="AN417" t="s">
        <v>113</v>
      </c>
      <c r="AO417" t="s">
        <v>113</v>
      </c>
      <c r="AP417" t="s">
        <v>111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C417" t="s">
        <v>113</v>
      </c>
      <c r="BE417" t="s">
        <v>113</v>
      </c>
      <c r="BF417" t="s">
        <v>113</v>
      </c>
      <c r="BG417" t="s">
        <v>113</v>
      </c>
      <c r="BH417" t="s">
        <v>113</v>
      </c>
      <c r="BI417" t="s">
        <v>113</v>
      </c>
      <c r="BJ417" t="s">
        <v>113</v>
      </c>
      <c r="BK417" t="s">
        <v>111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111</v>
      </c>
      <c r="BV417" t="s">
        <v>111</v>
      </c>
      <c r="BW417" t="s">
        <v>113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</row>
    <row r="418" spans="1:100" x14ac:dyDescent="0.3">
      <c r="A418" t="s">
        <v>226</v>
      </c>
      <c r="B418">
        <v>161287</v>
      </c>
      <c r="C418" t="s">
        <v>3222</v>
      </c>
      <c r="D418" t="s">
        <v>101</v>
      </c>
      <c r="E418" t="s">
        <v>3223</v>
      </c>
      <c r="F418" t="s">
        <v>3223</v>
      </c>
      <c r="G418" t="s">
        <v>3224</v>
      </c>
      <c r="H418" t="s">
        <v>3225</v>
      </c>
      <c r="I418" t="s">
        <v>479</v>
      </c>
      <c r="K418" t="s">
        <v>480</v>
      </c>
      <c r="M418" t="s">
        <v>3226</v>
      </c>
      <c r="N418" t="s">
        <v>3227</v>
      </c>
      <c r="U418" t="s">
        <v>110</v>
      </c>
      <c r="V418" s="1">
        <v>40995</v>
      </c>
      <c r="X418" s="1">
        <v>42263</v>
      </c>
      <c r="Y418" s="2">
        <v>41183</v>
      </c>
      <c r="Z418" t="s">
        <v>3228</v>
      </c>
      <c r="AA418" t="s">
        <v>111</v>
      </c>
      <c r="AB418" t="s">
        <v>113</v>
      </c>
      <c r="AD418" t="s">
        <v>113</v>
      </c>
      <c r="AF418" t="s">
        <v>113</v>
      </c>
      <c r="AG418" t="s">
        <v>111</v>
      </c>
      <c r="AH418" t="s">
        <v>113</v>
      </c>
      <c r="AI418" t="s">
        <v>114</v>
      </c>
      <c r="AK418" t="s">
        <v>115</v>
      </c>
      <c r="AM418" t="s">
        <v>480</v>
      </c>
      <c r="AN418" t="s">
        <v>113</v>
      </c>
      <c r="AO418" t="s">
        <v>113</v>
      </c>
      <c r="AP418" t="s">
        <v>111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C418" t="s">
        <v>113</v>
      </c>
      <c r="BE418" t="s">
        <v>113</v>
      </c>
      <c r="BF418" t="s">
        <v>111</v>
      </c>
      <c r="BG418" t="s">
        <v>111</v>
      </c>
      <c r="BH418" t="s">
        <v>113</v>
      </c>
      <c r="BI418" t="s">
        <v>113</v>
      </c>
      <c r="BJ418" t="s">
        <v>113</v>
      </c>
      <c r="BK418" t="s">
        <v>111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111</v>
      </c>
      <c r="BV418" t="s">
        <v>111</v>
      </c>
      <c r="BW418" t="s">
        <v>113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</row>
    <row r="419" spans="1:100" x14ac:dyDescent="0.3">
      <c r="A419" t="s">
        <v>226</v>
      </c>
      <c r="B419">
        <v>161291</v>
      </c>
      <c r="C419" t="s">
        <v>3229</v>
      </c>
      <c r="D419" t="s">
        <v>101</v>
      </c>
      <c r="E419" t="s">
        <v>3230</v>
      </c>
      <c r="F419" t="s">
        <v>3230</v>
      </c>
      <c r="G419" t="s">
        <v>3231</v>
      </c>
      <c r="I419" t="s">
        <v>3232</v>
      </c>
      <c r="K419" t="s">
        <v>317</v>
      </c>
      <c r="L419">
        <v>52521</v>
      </c>
      <c r="M419" t="s">
        <v>3233</v>
      </c>
      <c r="N419" t="s">
        <v>3234</v>
      </c>
      <c r="U419" t="s">
        <v>110</v>
      </c>
      <c r="V419" s="1">
        <v>40997</v>
      </c>
      <c r="X419" s="1">
        <v>42263</v>
      </c>
      <c r="Y419" s="2">
        <v>41183</v>
      </c>
      <c r="Z419" t="s">
        <v>3228</v>
      </c>
      <c r="AA419" t="s">
        <v>113</v>
      </c>
      <c r="AB419" t="s">
        <v>113</v>
      </c>
      <c r="AD419" t="s">
        <v>113</v>
      </c>
      <c r="AF419" t="s">
        <v>113</v>
      </c>
      <c r="AG419" t="s">
        <v>111</v>
      </c>
      <c r="AH419" t="s">
        <v>113</v>
      </c>
      <c r="AI419" t="s">
        <v>114</v>
      </c>
      <c r="AK419" t="s">
        <v>115</v>
      </c>
      <c r="AM419" t="s">
        <v>317</v>
      </c>
      <c r="AN419" t="s">
        <v>113</v>
      </c>
      <c r="AO419" t="s">
        <v>113</v>
      </c>
      <c r="AP419" t="s">
        <v>111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C419" t="s">
        <v>113</v>
      </c>
      <c r="BE419" t="s">
        <v>113</v>
      </c>
      <c r="BF419" t="s">
        <v>111</v>
      </c>
      <c r="BG419" t="s">
        <v>111</v>
      </c>
      <c r="BH419" t="s">
        <v>113</v>
      </c>
      <c r="BI419" t="s">
        <v>113</v>
      </c>
      <c r="BJ419" t="s">
        <v>113</v>
      </c>
      <c r="BK419" t="s">
        <v>111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111</v>
      </c>
      <c r="BV419" t="s">
        <v>111</v>
      </c>
      <c r="BW419" t="s">
        <v>113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</row>
    <row r="420" spans="1:100" x14ac:dyDescent="0.3">
      <c r="A420" t="s">
        <v>226</v>
      </c>
      <c r="B420">
        <v>161292</v>
      </c>
      <c r="C420" t="s">
        <v>3235</v>
      </c>
      <c r="D420" t="s">
        <v>101</v>
      </c>
      <c r="E420" t="s">
        <v>3236</v>
      </c>
      <c r="F420" t="s">
        <v>3236</v>
      </c>
      <c r="G420" t="s">
        <v>3237</v>
      </c>
      <c r="I420" t="s">
        <v>2943</v>
      </c>
      <c r="K420" t="s">
        <v>958</v>
      </c>
      <c r="L420" t="s">
        <v>3238</v>
      </c>
      <c r="M420" t="s">
        <v>3239</v>
      </c>
      <c r="N420" t="s">
        <v>3240</v>
      </c>
      <c r="U420" t="s">
        <v>110</v>
      </c>
      <c r="V420" s="1">
        <v>40995</v>
      </c>
      <c r="X420" s="1">
        <v>42263</v>
      </c>
      <c r="Y420" s="2">
        <v>41183</v>
      </c>
      <c r="Z420" t="s">
        <v>3228</v>
      </c>
      <c r="AA420" t="s">
        <v>111</v>
      </c>
      <c r="AB420" t="s">
        <v>113</v>
      </c>
      <c r="AD420" t="s">
        <v>113</v>
      </c>
      <c r="AE420" t="s">
        <v>3241</v>
      </c>
      <c r="AF420" t="s">
        <v>113</v>
      </c>
      <c r="AG420" t="s">
        <v>111</v>
      </c>
      <c r="AH420" t="s">
        <v>113</v>
      </c>
      <c r="AI420" t="s">
        <v>147</v>
      </c>
      <c r="AK420" t="s">
        <v>344</v>
      </c>
      <c r="AM420" t="s">
        <v>958</v>
      </c>
      <c r="AN420" t="s">
        <v>113</v>
      </c>
      <c r="AO420" t="s">
        <v>113</v>
      </c>
      <c r="AP420" t="s">
        <v>111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C420" t="s">
        <v>113</v>
      </c>
      <c r="BE420" t="s">
        <v>113</v>
      </c>
      <c r="BF420" t="s">
        <v>111</v>
      </c>
      <c r="BG420" t="s">
        <v>111</v>
      </c>
      <c r="BH420" t="s">
        <v>113</v>
      </c>
      <c r="BI420" t="s">
        <v>113</v>
      </c>
      <c r="BJ420" t="s">
        <v>113</v>
      </c>
      <c r="BK420" t="s">
        <v>111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111</v>
      </c>
      <c r="BV420" t="s">
        <v>111</v>
      </c>
      <c r="BW420" t="s">
        <v>113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</row>
    <row r="421" spans="1:100" x14ac:dyDescent="0.3">
      <c r="A421" t="s">
        <v>226</v>
      </c>
      <c r="B421">
        <v>161294</v>
      </c>
      <c r="C421" t="s">
        <v>3242</v>
      </c>
      <c r="D421" t="s">
        <v>101</v>
      </c>
      <c r="E421" t="s">
        <v>3243</v>
      </c>
      <c r="F421" t="s">
        <v>3243</v>
      </c>
      <c r="G421" t="s">
        <v>3244</v>
      </c>
      <c r="I421" t="s">
        <v>1234</v>
      </c>
      <c r="K421" t="s">
        <v>958</v>
      </c>
      <c r="L421" t="s">
        <v>3238</v>
      </c>
      <c r="M421" t="s">
        <v>3239</v>
      </c>
      <c r="N421" t="s">
        <v>3240</v>
      </c>
      <c r="U421" t="s">
        <v>110</v>
      </c>
      <c r="V421" s="1">
        <v>40995</v>
      </c>
      <c r="X421" s="1">
        <v>42263</v>
      </c>
      <c r="Y421" s="2">
        <v>41183</v>
      </c>
      <c r="Z421" t="s">
        <v>3228</v>
      </c>
      <c r="AA421" t="s">
        <v>111</v>
      </c>
      <c r="AB421" t="s">
        <v>113</v>
      </c>
      <c r="AD421" t="s">
        <v>113</v>
      </c>
      <c r="AF421" t="s">
        <v>113</v>
      </c>
      <c r="AG421" t="s">
        <v>111</v>
      </c>
      <c r="AH421" t="s">
        <v>113</v>
      </c>
      <c r="AI421" t="s">
        <v>114</v>
      </c>
      <c r="AK421" t="s">
        <v>344</v>
      </c>
      <c r="AM421" t="s">
        <v>958</v>
      </c>
      <c r="AN421" t="s">
        <v>113</v>
      </c>
      <c r="AO421" t="s">
        <v>113</v>
      </c>
      <c r="AP421" t="s">
        <v>111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C421" t="s">
        <v>113</v>
      </c>
      <c r="BE421" t="s">
        <v>113</v>
      </c>
      <c r="BF421" t="s">
        <v>111</v>
      </c>
      <c r="BG421" t="s">
        <v>111</v>
      </c>
      <c r="BH421" t="s">
        <v>113</v>
      </c>
      <c r="BI421" t="s">
        <v>113</v>
      </c>
      <c r="BJ421" t="s">
        <v>113</v>
      </c>
      <c r="BK421" t="s">
        <v>111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111</v>
      </c>
      <c r="BV421" t="s">
        <v>111</v>
      </c>
      <c r="BW421" t="s">
        <v>113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</row>
    <row r="422" spans="1:100" x14ac:dyDescent="0.3">
      <c r="A422" t="s">
        <v>226</v>
      </c>
      <c r="B422">
        <v>161296</v>
      </c>
      <c r="C422" t="s">
        <v>3245</v>
      </c>
      <c r="D422" t="s">
        <v>101</v>
      </c>
      <c r="E422" t="s">
        <v>3246</v>
      </c>
      <c r="F422" t="s">
        <v>3246</v>
      </c>
      <c r="G422" t="s">
        <v>3247</v>
      </c>
      <c r="I422" t="s">
        <v>337</v>
      </c>
      <c r="K422" t="s">
        <v>338</v>
      </c>
      <c r="L422" t="s">
        <v>3248</v>
      </c>
      <c r="M422" t="s">
        <v>3249</v>
      </c>
      <c r="N422" t="s">
        <v>3250</v>
      </c>
      <c r="U422" t="s">
        <v>110</v>
      </c>
      <c r="V422" s="1">
        <v>40995</v>
      </c>
      <c r="X422" s="1">
        <v>42263</v>
      </c>
      <c r="Y422" s="2">
        <v>41183</v>
      </c>
      <c r="Z422" t="s">
        <v>3228</v>
      </c>
      <c r="AA422" t="s">
        <v>111</v>
      </c>
      <c r="AB422" t="s">
        <v>113</v>
      </c>
      <c r="AD422" t="s">
        <v>113</v>
      </c>
      <c r="AE422" t="s">
        <v>3251</v>
      </c>
      <c r="AF422" t="s">
        <v>113</v>
      </c>
      <c r="AG422" t="s">
        <v>111</v>
      </c>
      <c r="AH422" t="s">
        <v>113</v>
      </c>
      <c r="AI422" t="s">
        <v>376</v>
      </c>
      <c r="AK422" t="s">
        <v>344</v>
      </c>
      <c r="AM422" t="s">
        <v>338</v>
      </c>
      <c r="AN422" t="s">
        <v>113</v>
      </c>
      <c r="AO422" t="s">
        <v>113</v>
      </c>
      <c r="AP422" t="s">
        <v>111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C422" t="s">
        <v>113</v>
      </c>
      <c r="BE422" t="s">
        <v>113</v>
      </c>
      <c r="BF422" t="s">
        <v>111</v>
      </c>
      <c r="BG422" t="s">
        <v>111</v>
      </c>
      <c r="BH422" t="s">
        <v>113</v>
      </c>
      <c r="BI422" t="s">
        <v>113</v>
      </c>
      <c r="BJ422" t="s">
        <v>113</v>
      </c>
      <c r="BK422" t="s">
        <v>111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111</v>
      </c>
      <c r="BV422" t="s">
        <v>111</v>
      </c>
      <c r="BW422" t="s">
        <v>113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</row>
    <row r="423" spans="1:100" x14ac:dyDescent="0.3">
      <c r="A423" t="s">
        <v>136</v>
      </c>
      <c r="B423">
        <v>161310</v>
      </c>
      <c r="C423" t="s">
        <v>3252</v>
      </c>
      <c r="D423" t="s">
        <v>101</v>
      </c>
      <c r="E423" t="s">
        <v>3253</v>
      </c>
      <c r="F423" t="s">
        <v>3254</v>
      </c>
      <c r="G423" t="s">
        <v>3255</v>
      </c>
      <c r="H423" t="s">
        <v>3256</v>
      </c>
      <c r="I423" t="s">
        <v>3257</v>
      </c>
      <c r="J423" t="s">
        <v>142</v>
      </c>
      <c r="K423" t="s">
        <v>109</v>
      </c>
      <c r="L423">
        <v>19312</v>
      </c>
      <c r="M423" t="s">
        <v>3258</v>
      </c>
      <c r="N423" t="s">
        <v>3259</v>
      </c>
      <c r="U423" t="s">
        <v>110</v>
      </c>
      <c r="V423" s="1">
        <v>40996</v>
      </c>
      <c r="X423" s="1">
        <v>42094</v>
      </c>
      <c r="Y423" s="2">
        <v>41183</v>
      </c>
      <c r="Z423" t="s">
        <v>3260</v>
      </c>
      <c r="AA423" t="s">
        <v>113</v>
      </c>
      <c r="AB423" t="s">
        <v>113</v>
      </c>
      <c r="AD423" t="s">
        <v>113</v>
      </c>
      <c r="AF423" t="s">
        <v>113</v>
      </c>
      <c r="AG423" t="s">
        <v>111</v>
      </c>
      <c r="AH423" t="s">
        <v>113</v>
      </c>
      <c r="AI423" t="s">
        <v>147</v>
      </c>
      <c r="AK423" t="s">
        <v>115</v>
      </c>
      <c r="AL423" t="s">
        <v>142</v>
      </c>
      <c r="AM423" t="s">
        <v>109</v>
      </c>
      <c r="AN423" t="s">
        <v>113</v>
      </c>
      <c r="AO423" t="s">
        <v>113</v>
      </c>
      <c r="AP423" t="s">
        <v>113</v>
      </c>
      <c r="AQ423" t="s">
        <v>113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C423" t="s">
        <v>113</v>
      </c>
      <c r="BE423" t="s">
        <v>113</v>
      </c>
      <c r="BF423" t="s">
        <v>113</v>
      </c>
      <c r="BG423" t="s">
        <v>111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111</v>
      </c>
      <c r="BV423" t="s">
        <v>111</v>
      </c>
      <c r="BW423" t="s">
        <v>113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</row>
    <row r="424" spans="1:100" x14ac:dyDescent="0.3">
      <c r="A424" t="s">
        <v>148</v>
      </c>
      <c r="B424">
        <v>161312</v>
      </c>
      <c r="C424" t="s">
        <v>3261</v>
      </c>
      <c r="D424" t="s">
        <v>101</v>
      </c>
      <c r="E424" t="s">
        <v>3262</v>
      </c>
      <c r="F424" t="s">
        <v>3263</v>
      </c>
      <c r="G424" t="s">
        <v>3264</v>
      </c>
      <c r="I424" t="s">
        <v>912</v>
      </c>
      <c r="J424" t="s">
        <v>154</v>
      </c>
      <c r="K424" t="s">
        <v>109</v>
      </c>
      <c r="L424">
        <v>94010</v>
      </c>
      <c r="M424" t="s">
        <v>3265</v>
      </c>
      <c r="N424" t="s">
        <v>3266</v>
      </c>
      <c r="U424" t="s">
        <v>110</v>
      </c>
      <c r="V424" s="1">
        <v>40995</v>
      </c>
      <c r="X424" s="1">
        <v>40995</v>
      </c>
      <c r="Y424" s="2">
        <v>40848</v>
      </c>
      <c r="Z424" t="s">
        <v>3267</v>
      </c>
      <c r="AA424" t="s">
        <v>113</v>
      </c>
      <c r="AB424" t="s">
        <v>113</v>
      </c>
      <c r="AD424" t="s">
        <v>113</v>
      </c>
      <c r="AF424" t="s">
        <v>111</v>
      </c>
      <c r="AG424" t="s">
        <v>111</v>
      </c>
      <c r="AH424" t="s">
        <v>113</v>
      </c>
      <c r="AI424" t="s">
        <v>177</v>
      </c>
      <c r="AK424" t="s">
        <v>115</v>
      </c>
      <c r="AL424" t="s">
        <v>126</v>
      </c>
      <c r="AM424" t="s">
        <v>109</v>
      </c>
      <c r="AN424" t="s">
        <v>113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C424" t="s">
        <v>113</v>
      </c>
      <c r="BE424" t="s">
        <v>113</v>
      </c>
      <c r="BF424" t="s">
        <v>113</v>
      </c>
      <c r="BG424" t="s">
        <v>113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111</v>
      </c>
      <c r="BV424" t="s">
        <v>111</v>
      </c>
      <c r="BW424" t="s">
        <v>113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</row>
    <row r="425" spans="1:100" x14ac:dyDescent="0.3">
      <c r="A425" t="s">
        <v>99</v>
      </c>
      <c r="B425">
        <v>161323</v>
      </c>
      <c r="C425" t="s">
        <v>3268</v>
      </c>
      <c r="D425" t="s">
        <v>101</v>
      </c>
      <c r="E425" t="s">
        <v>3269</v>
      </c>
      <c r="F425" t="s">
        <v>3269</v>
      </c>
      <c r="G425" t="s">
        <v>3270</v>
      </c>
      <c r="H425" t="s">
        <v>895</v>
      </c>
      <c r="I425" t="s">
        <v>266</v>
      </c>
      <c r="J425" t="s">
        <v>134</v>
      </c>
      <c r="K425" t="s">
        <v>109</v>
      </c>
      <c r="L425" t="s">
        <v>3271</v>
      </c>
      <c r="M425" t="s">
        <v>3272</v>
      </c>
      <c r="N425" t="s">
        <v>3273</v>
      </c>
      <c r="U425" t="s">
        <v>110</v>
      </c>
      <c r="V425" s="1">
        <v>41494</v>
      </c>
      <c r="X425" s="1">
        <v>42090</v>
      </c>
      <c r="Y425" s="2">
        <v>41183</v>
      </c>
      <c r="Z425" t="s">
        <v>3274</v>
      </c>
      <c r="AA425" t="s">
        <v>113</v>
      </c>
      <c r="AB425" t="s">
        <v>113</v>
      </c>
      <c r="AD425" t="s">
        <v>113</v>
      </c>
      <c r="AF425" t="s">
        <v>113</v>
      </c>
      <c r="AG425" t="s">
        <v>111</v>
      </c>
      <c r="AH425" t="s">
        <v>113</v>
      </c>
      <c r="AI425" t="s">
        <v>177</v>
      </c>
      <c r="AK425" t="s">
        <v>115</v>
      </c>
      <c r="AL425" t="s">
        <v>126</v>
      </c>
      <c r="AM425" t="s">
        <v>109</v>
      </c>
      <c r="AN425" t="s">
        <v>113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C425" t="s">
        <v>111</v>
      </c>
      <c r="BD425" t="s">
        <v>113</v>
      </c>
      <c r="BE425" t="s">
        <v>113</v>
      </c>
      <c r="BF425" t="s">
        <v>113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111</v>
      </c>
      <c r="BV425" t="s">
        <v>111</v>
      </c>
      <c r="BW425" t="s">
        <v>113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113</v>
      </c>
    </row>
    <row r="426" spans="1:100" x14ac:dyDescent="0.3">
      <c r="A426" t="s">
        <v>226</v>
      </c>
      <c r="B426">
        <v>161325</v>
      </c>
      <c r="C426" t="s">
        <v>3275</v>
      </c>
      <c r="D426" t="s">
        <v>101</v>
      </c>
      <c r="E426" t="s">
        <v>3276</v>
      </c>
      <c r="F426" t="s">
        <v>3277</v>
      </c>
      <c r="G426" t="s">
        <v>3278</v>
      </c>
      <c r="I426" t="s">
        <v>337</v>
      </c>
      <c r="K426" t="s">
        <v>338</v>
      </c>
      <c r="L426" t="s">
        <v>3279</v>
      </c>
      <c r="M426" t="s">
        <v>3280</v>
      </c>
      <c r="N426" t="s">
        <v>3281</v>
      </c>
      <c r="U426" t="s">
        <v>110</v>
      </c>
      <c r="V426" s="1">
        <v>40991</v>
      </c>
      <c r="X426" s="1">
        <v>42173</v>
      </c>
      <c r="Y426" s="2">
        <v>41183</v>
      </c>
      <c r="Z426" t="s">
        <v>3282</v>
      </c>
      <c r="AA426" t="s">
        <v>111</v>
      </c>
      <c r="AB426" t="s">
        <v>113</v>
      </c>
      <c r="AD426" t="s">
        <v>113</v>
      </c>
      <c r="AF426" t="s">
        <v>113</v>
      </c>
      <c r="AG426" t="s">
        <v>111</v>
      </c>
      <c r="AH426" t="s">
        <v>113</v>
      </c>
      <c r="AI426" t="s">
        <v>376</v>
      </c>
      <c r="AK426" t="s">
        <v>344</v>
      </c>
      <c r="AM426" t="s">
        <v>338</v>
      </c>
      <c r="AN426" t="s">
        <v>113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C426" t="s">
        <v>113</v>
      </c>
      <c r="BE426" t="s">
        <v>113</v>
      </c>
      <c r="BF426" t="s">
        <v>113</v>
      </c>
      <c r="BG426" t="s">
        <v>111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111</v>
      </c>
      <c r="BW426" t="s">
        <v>113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</row>
    <row r="427" spans="1:100" x14ac:dyDescent="0.3">
      <c r="A427" t="s">
        <v>226</v>
      </c>
      <c r="B427">
        <v>161330</v>
      </c>
      <c r="C427" t="s">
        <v>3283</v>
      </c>
      <c r="D427" t="s">
        <v>101</v>
      </c>
      <c r="E427" t="s">
        <v>3284</v>
      </c>
      <c r="F427" t="s">
        <v>3284</v>
      </c>
      <c r="G427" t="s">
        <v>3285</v>
      </c>
      <c r="I427" t="s">
        <v>337</v>
      </c>
      <c r="K427" t="s">
        <v>338</v>
      </c>
      <c r="L427" t="s">
        <v>3286</v>
      </c>
      <c r="M427" t="s">
        <v>3287</v>
      </c>
      <c r="N427" t="s">
        <v>3288</v>
      </c>
      <c r="U427" t="s">
        <v>110</v>
      </c>
      <c r="V427" s="1">
        <v>40998</v>
      </c>
      <c r="X427" s="1">
        <v>42094</v>
      </c>
      <c r="Y427" s="2">
        <v>41183</v>
      </c>
      <c r="Z427" t="s">
        <v>3289</v>
      </c>
      <c r="AA427" t="s">
        <v>111</v>
      </c>
      <c r="AB427" t="s">
        <v>113</v>
      </c>
      <c r="AD427" t="s">
        <v>113</v>
      </c>
      <c r="AF427" t="s">
        <v>113</v>
      </c>
      <c r="AG427" t="s">
        <v>111</v>
      </c>
      <c r="AH427" t="s">
        <v>113</v>
      </c>
      <c r="AI427" t="s">
        <v>467</v>
      </c>
      <c r="AJ427" t="s">
        <v>3290</v>
      </c>
      <c r="AK427" t="s">
        <v>115</v>
      </c>
      <c r="AM427" t="s">
        <v>338</v>
      </c>
      <c r="AN427" t="s">
        <v>113</v>
      </c>
      <c r="AO427" t="s">
        <v>113</v>
      </c>
      <c r="AP427" t="s">
        <v>113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C427" t="s">
        <v>113</v>
      </c>
      <c r="BE427" t="s">
        <v>113</v>
      </c>
      <c r="BF427" t="s">
        <v>111</v>
      </c>
      <c r="BG427" t="s">
        <v>111</v>
      </c>
      <c r="BH427" t="s">
        <v>113</v>
      </c>
      <c r="BI427" t="s">
        <v>113</v>
      </c>
      <c r="BJ427" t="s">
        <v>113</v>
      </c>
      <c r="BK427" t="s">
        <v>111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111</v>
      </c>
      <c r="BV427" t="s">
        <v>113</v>
      </c>
      <c r="BW427" t="s">
        <v>113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111</v>
      </c>
    </row>
    <row r="428" spans="1:100" x14ac:dyDescent="0.3">
      <c r="A428" t="s">
        <v>148</v>
      </c>
      <c r="B428">
        <v>161335</v>
      </c>
      <c r="C428" t="s">
        <v>3291</v>
      </c>
      <c r="D428" t="s">
        <v>101</v>
      </c>
      <c r="E428" t="s">
        <v>3292</v>
      </c>
      <c r="F428" t="s">
        <v>3293</v>
      </c>
      <c r="G428" t="s">
        <v>3294</v>
      </c>
      <c r="H428" t="s">
        <v>3295</v>
      </c>
      <c r="I428" t="s">
        <v>603</v>
      </c>
      <c r="J428" t="s">
        <v>154</v>
      </c>
      <c r="K428" t="s">
        <v>109</v>
      </c>
      <c r="L428">
        <v>94025</v>
      </c>
      <c r="M428" t="s">
        <v>3296</v>
      </c>
      <c r="N428" t="s">
        <v>3297</v>
      </c>
      <c r="U428" t="s">
        <v>110</v>
      </c>
      <c r="V428" s="1">
        <v>40997</v>
      </c>
      <c r="X428" s="1">
        <v>42404</v>
      </c>
      <c r="Y428" s="2">
        <v>41183</v>
      </c>
      <c r="Z428" t="s">
        <v>3298</v>
      </c>
      <c r="AA428" t="s">
        <v>113</v>
      </c>
      <c r="AB428" t="s">
        <v>113</v>
      </c>
      <c r="AD428" t="s">
        <v>113</v>
      </c>
      <c r="AF428" t="s">
        <v>111</v>
      </c>
      <c r="AG428" t="s">
        <v>111</v>
      </c>
      <c r="AH428" t="s">
        <v>113</v>
      </c>
      <c r="AI428" t="s">
        <v>177</v>
      </c>
      <c r="AK428" t="s">
        <v>115</v>
      </c>
      <c r="AL428" t="s">
        <v>126</v>
      </c>
      <c r="AM428" t="s">
        <v>109</v>
      </c>
      <c r="AN428" t="s">
        <v>113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C428" t="s">
        <v>113</v>
      </c>
      <c r="BE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113</v>
      </c>
      <c r="BV428" t="s">
        <v>111</v>
      </c>
      <c r="BW428" t="s">
        <v>113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</row>
    <row r="429" spans="1:100" x14ac:dyDescent="0.3">
      <c r="A429" t="s">
        <v>226</v>
      </c>
      <c r="B429">
        <v>161350</v>
      </c>
      <c r="C429" t="s">
        <v>3299</v>
      </c>
      <c r="D429" t="s">
        <v>101</v>
      </c>
      <c r="E429" t="s">
        <v>3300</v>
      </c>
      <c r="F429" t="s">
        <v>3300</v>
      </c>
      <c r="G429" t="s">
        <v>3301</v>
      </c>
      <c r="I429" t="s">
        <v>337</v>
      </c>
      <c r="K429" t="s">
        <v>338</v>
      </c>
      <c r="L429" t="s">
        <v>3302</v>
      </c>
      <c r="M429" t="s">
        <v>3303</v>
      </c>
      <c r="O429" t="s">
        <v>145</v>
      </c>
      <c r="Q429" t="s">
        <v>145</v>
      </c>
      <c r="S429" t="s">
        <v>3304</v>
      </c>
      <c r="U429" t="s">
        <v>110</v>
      </c>
      <c r="V429" s="1">
        <v>40977</v>
      </c>
      <c r="X429" s="1">
        <v>42206</v>
      </c>
      <c r="Y429" s="2">
        <v>41183</v>
      </c>
      <c r="Z429" t="s">
        <v>3305</v>
      </c>
      <c r="AA429" t="s">
        <v>111</v>
      </c>
      <c r="AB429" t="s">
        <v>113</v>
      </c>
      <c r="AD429" t="s">
        <v>113</v>
      </c>
      <c r="AE429" t="s">
        <v>3306</v>
      </c>
      <c r="AF429" t="s">
        <v>113</v>
      </c>
      <c r="AG429" t="s">
        <v>111</v>
      </c>
      <c r="AH429" t="s">
        <v>113</v>
      </c>
      <c r="AI429" t="s">
        <v>376</v>
      </c>
      <c r="AK429" t="s">
        <v>344</v>
      </c>
      <c r="AM429" t="s">
        <v>338</v>
      </c>
      <c r="AN429" t="s">
        <v>113</v>
      </c>
      <c r="AO429" t="s">
        <v>113</v>
      </c>
      <c r="AP429" t="s">
        <v>111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C429" t="s">
        <v>113</v>
      </c>
      <c r="BE429" t="s">
        <v>113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113</v>
      </c>
      <c r="BV429" t="s">
        <v>111</v>
      </c>
      <c r="BW429" t="s">
        <v>113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</row>
    <row r="430" spans="1:100" x14ac:dyDescent="0.3">
      <c r="A430" t="s">
        <v>116</v>
      </c>
      <c r="B430">
        <v>161356</v>
      </c>
      <c r="C430" t="s">
        <v>3307</v>
      </c>
      <c r="D430" t="s">
        <v>101</v>
      </c>
      <c r="E430" t="s">
        <v>3308</v>
      </c>
      <c r="F430" t="s">
        <v>3308</v>
      </c>
      <c r="G430" t="s">
        <v>3309</v>
      </c>
      <c r="I430" t="s">
        <v>3310</v>
      </c>
      <c r="J430" t="s">
        <v>513</v>
      </c>
      <c r="K430" t="s">
        <v>109</v>
      </c>
      <c r="L430">
        <v>7631</v>
      </c>
      <c r="M430" t="s">
        <v>3311</v>
      </c>
      <c r="N430" t="s">
        <v>3312</v>
      </c>
      <c r="U430" t="s">
        <v>110</v>
      </c>
      <c r="V430" s="1">
        <v>40996</v>
      </c>
      <c r="X430" s="1">
        <v>42086</v>
      </c>
      <c r="Y430" s="2">
        <v>41183</v>
      </c>
      <c r="Z430" t="s">
        <v>3313</v>
      </c>
      <c r="AA430" t="s">
        <v>113</v>
      </c>
      <c r="AB430" t="s">
        <v>113</v>
      </c>
      <c r="AD430" t="s">
        <v>113</v>
      </c>
      <c r="AF430" t="s">
        <v>113</v>
      </c>
      <c r="AG430" t="s">
        <v>111</v>
      </c>
      <c r="AH430" t="s">
        <v>113</v>
      </c>
      <c r="AI430" t="s">
        <v>177</v>
      </c>
      <c r="AK430" t="s">
        <v>115</v>
      </c>
      <c r="AL430" t="s">
        <v>126</v>
      </c>
      <c r="AM430" t="s">
        <v>109</v>
      </c>
      <c r="AN430" t="s">
        <v>113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C430" t="s">
        <v>113</v>
      </c>
      <c r="BE430" t="s">
        <v>113</v>
      </c>
      <c r="BF430" t="s">
        <v>113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111</v>
      </c>
      <c r="BV430" t="s">
        <v>111</v>
      </c>
      <c r="BW430" t="s">
        <v>113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</row>
    <row r="431" spans="1:100" x14ac:dyDescent="0.3">
      <c r="A431" t="s">
        <v>116</v>
      </c>
      <c r="B431">
        <v>161360</v>
      </c>
      <c r="C431" t="s">
        <v>3314</v>
      </c>
      <c r="D431" t="s">
        <v>101</v>
      </c>
      <c r="E431" t="s">
        <v>3315</v>
      </c>
      <c r="F431" t="s">
        <v>3315</v>
      </c>
      <c r="G431" t="s">
        <v>3316</v>
      </c>
      <c r="H431" t="s">
        <v>3317</v>
      </c>
      <c r="I431" t="s">
        <v>121</v>
      </c>
      <c r="J431" t="s">
        <v>122</v>
      </c>
      <c r="K431" t="s">
        <v>109</v>
      </c>
      <c r="L431">
        <v>10022</v>
      </c>
      <c r="M431" t="s">
        <v>3318</v>
      </c>
      <c r="N431" t="s">
        <v>3319</v>
      </c>
      <c r="U431" t="s">
        <v>110</v>
      </c>
      <c r="V431" s="1">
        <v>40973</v>
      </c>
      <c r="X431" s="1">
        <v>42094</v>
      </c>
      <c r="Y431" s="2">
        <v>41183</v>
      </c>
      <c r="Z431" t="s">
        <v>3320</v>
      </c>
      <c r="AA431" t="s">
        <v>113</v>
      </c>
      <c r="AB431" t="s">
        <v>113</v>
      </c>
      <c r="AD431" t="s">
        <v>113</v>
      </c>
      <c r="AF431" t="s">
        <v>113</v>
      </c>
      <c r="AG431" t="s">
        <v>111</v>
      </c>
      <c r="AH431" t="s">
        <v>113</v>
      </c>
      <c r="AI431" t="s">
        <v>147</v>
      </c>
      <c r="AK431" t="s">
        <v>115</v>
      </c>
      <c r="AL431" t="s">
        <v>126</v>
      </c>
      <c r="AM431" t="s">
        <v>109</v>
      </c>
      <c r="AN431" t="s">
        <v>113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C431" t="s">
        <v>111</v>
      </c>
      <c r="BD431" t="s">
        <v>111</v>
      </c>
      <c r="BE431" t="s">
        <v>111</v>
      </c>
      <c r="BF431" t="s">
        <v>113</v>
      </c>
      <c r="BG431" t="s">
        <v>113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113</v>
      </c>
      <c r="BS431" t="s">
        <v>113</v>
      </c>
      <c r="BT431" t="s">
        <v>113</v>
      </c>
      <c r="BU431" t="s">
        <v>111</v>
      </c>
      <c r="BV431" t="s">
        <v>111</v>
      </c>
      <c r="BW431" t="s">
        <v>113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</row>
    <row r="432" spans="1:100" x14ac:dyDescent="0.3">
      <c r="A432" t="s">
        <v>205</v>
      </c>
      <c r="B432">
        <v>161362</v>
      </c>
      <c r="C432" t="s">
        <v>3321</v>
      </c>
      <c r="D432" t="s">
        <v>101</v>
      </c>
      <c r="E432" t="s">
        <v>3322</v>
      </c>
      <c r="F432" t="s">
        <v>3322</v>
      </c>
      <c r="G432" t="s">
        <v>3323</v>
      </c>
      <c r="I432" t="s">
        <v>1251</v>
      </c>
      <c r="J432" t="s">
        <v>1252</v>
      </c>
      <c r="K432" t="s">
        <v>109</v>
      </c>
      <c r="L432">
        <v>44122</v>
      </c>
      <c r="M432" t="s">
        <v>3324</v>
      </c>
      <c r="N432" t="s">
        <v>3325</v>
      </c>
      <c r="U432" t="s">
        <v>110</v>
      </c>
      <c r="V432" s="1">
        <v>40998</v>
      </c>
      <c r="X432" s="1">
        <v>40998</v>
      </c>
      <c r="Y432" s="2">
        <v>40848</v>
      </c>
      <c r="Z432" t="s">
        <v>3326</v>
      </c>
      <c r="AA432" t="s">
        <v>113</v>
      </c>
      <c r="AB432" t="s">
        <v>113</v>
      </c>
      <c r="AD432" t="s">
        <v>113</v>
      </c>
      <c r="AF432" t="s">
        <v>113</v>
      </c>
      <c r="AG432" t="s">
        <v>111</v>
      </c>
      <c r="AH432" t="s">
        <v>113</v>
      </c>
      <c r="AI432" t="s">
        <v>177</v>
      </c>
      <c r="AK432" t="s">
        <v>115</v>
      </c>
      <c r="AL432" t="s">
        <v>1252</v>
      </c>
      <c r="AM432" t="s">
        <v>109</v>
      </c>
      <c r="AN432" t="s">
        <v>113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C432" t="s">
        <v>111</v>
      </c>
      <c r="BD432" t="s">
        <v>113</v>
      </c>
      <c r="BE432" t="s">
        <v>113</v>
      </c>
      <c r="BF432" t="s">
        <v>113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113</v>
      </c>
      <c r="BT432" t="s">
        <v>113</v>
      </c>
      <c r="BU432" t="s">
        <v>111</v>
      </c>
      <c r="BV432" t="s">
        <v>111</v>
      </c>
      <c r="BW432" t="s">
        <v>113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113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</row>
    <row r="433" spans="1:100" x14ac:dyDescent="0.3">
      <c r="A433" t="s">
        <v>205</v>
      </c>
      <c r="B433">
        <v>161371</v>
      </c>
      <c r="C433" t="s">
        <v>3327</v>
      </c>
      <c r="D433" t="s">
        <v>101</v>
      </c>
      <c r="E433" t="s">
        <v>3328</v>
      </c>
      <c r="F433" t="s">
        <v>3329</v>
      </c>
      <c r="G433" t="s">
        <v>3330</v>
      </c>
      <c r="H433" t="s">
        <v>366</v>
      </c>
      <c r="I433" t="s">
        <v>3331</v>
      </c>
      <c r="J433" t="s">
        <v>1715</v>
      </c>
      <c r="K433" t="s">
        <v>109</v>
      </c>
      <c r="L433">
        <v>63105</v>
      </c>
      <c r="M433" t="s">
        <v>3332</v>
      </c>
      <c r="N433" t="s">
        <v>3333</v>
      </c>
      <c r="U433" t="s">
        <v>110</v>
      </c>
      <c r="V433" s="1">
        <v>40998</v>
      </c>
      <c r="X433" s="1">
        <v>42275</v>
      </c>
      <c r="Y433" s="2">
        <v>41183</v>
      </c>
      <c r="Z433" t="s">
        <v>3334</v>
      </c>
      <c r="AA433" t="s">
        <v>113</v>
      </c>
      <c r="AB433" t="s">
        <v>113</v>
      </c>
      <c r="AD433" t="s">
        <v>113</v>
      </c>
      <c r="AF433" t="s">
        <v>111</v>
      </c>
      <c r="AG433" t="s">
        <v>113</v>
      </c>
      <c r="AH433" t="s">
        <v>113</v>
      </c>
      <c r="AI433" t="s">
        <v>177</v>
      </c>
      <c r="AK433" t="s">
        <v>670</v>
      </c>
      <c r="AL433" t="s">
        <v>1715</v>
      </c>
      <c r="AM433" t="s">
        <v>109</v>
      </c>
      <c r="AN433" t="s">
        <v>113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C433" t="s">
        <v>113</v>
      </c>
      <c r="BE433" t="s">
        <v>113</v>
      </c>
      <c r="BF433" t="s">
        <v>113</v>
      </c>
      <c r="BG433" t="s">
        <v>111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111</v>
      </c>
      <c r="BS433" t="s">
        <v>113</v>
      </c>
      <c r="BT433" t="s">
        <v>113</v>
      </c>
      <c r="BU433" t="s">
        <v>111</v>
      </c>
      <c r="BV433" t="s">
        <v>111</v>
      </c>
      <c r="BW433" t="s">
        <v>113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</row>
    <row r="434" spans="1:100" x14ac:dyDescent="0.3">
      <c r="A434" t="s">
        <v>226</v>
      </c>
      <c r="B434">
        <v>161379</v>
      </c>
      <c r="C434" t="s">
        <v>3335</v>
      </c>
      <c r="D434" t="s">
        <v>101</v>
      </c>
      <c r="E434" t="s">
        <v>3336</v>
      </c>
      <c r="F434" t="s">
        <v>3337</v>
      </c>
      <c r="G434" t="s">
        <v>3338</v>
      </c>
      <c r="H434" t="s">
        <v>3339</v>
      </c>
      <c r="I434" t="s">
        <v>479</v>
      </c>
      <c r="K434" t="s">
        <v>480</v>
      </c>
      <c r="M434">
        <v>85226008888</v>
      </c>
      <c r="N434">
        <v>85229189763</v>
      </c>
      <c r="U434" t="s">
        <v>110</v>
      </c>
      <c r="V434" s="1">
        <v>40997</v>
      </c>
      <c r="X434" s="1">
        <v>42090</v>
      </c>
      <c r="Y434" s="2">
        <v>41183</v>
      </c>
      <c r="Z434" t="s">
        <v>3340</v>
      </c>
      <c r="AA434" t="s">
        <v>111</v>
      </c>
      <c r="AB434" t="s">
        <v>113</v>
      </c>
      <c r="AD434" t="s">
        <v>113</v>
      </c>
      <c r="AF434" t="s">
        <v>113</v>
      </c>
      <c r="AG434" t="s">
        <v>111</v>
      </c>
      <c r="AH434" t="s">
        <v>113</v>
      </c>
      <c r="AI434" t="s">
        <v>114</v>
      </c>
      <c r="AK434" t="s">
        <v>115</v>
      </c>
      <c r="AM434" t="s">
        <v>480</v>
      </c>
      <c r="AN434" t="s">
        <v>113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C434" t="s">
        <v>113</v>
      </c>
      <c r="BE434" t="s">
        <v>113</v>
      </c>
      <c r="BF434" t="s">
        <v>111</v>
      </c>
      <c r="BG434" t="s">
        <v>111</v>
      </c>
      <c r="BH434" t="s">
        <v>113</v>
      </c>
      <c r="BI434" t="s">
        <v>113</v>
      </c>
      <c r="BJ434" t="s">
        <v>113</v>
      </c>
      <c r="BK434" t="s">
        <v>113</v>
      </c>
      <c r="BL434" t="s">
        <v>111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111</v>
      </c>
      <c r="BT434" t="s">
        <v>113</v>
      </c>
      <c r="BU434" t="s">
        <v>111</v>
      </c>
      <c r="BV434" t="s">
        <v>111</v>
      </c>
      <c r="BW434" t="s">
        <v>113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111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</row>
    <row r="435" spans="1:100" x14ac:dyDescent="0.3">
      <c r="A435" t="s">
        <v>226</v>
      </c>
      <c r="B435">
        <v>161384</v>
      </c>
      <c r="C435" t="s">
        <v>3341</v>
      </c>
      <c r="D435" t="s">
        <v>101</v>
      </c>
      <c r="E435" t="s">
        <v>3342</v>
      </c>
      <c r="F435" t="s">
        <v>3343</v>
      </c>
      <c r="G435" t="s">
        <v>3344</v>
      </c>
      <c r="I435" t="s">
        <v>337</v>
      </c>
      <c r="K435" t="s">
        <v>338</v>
      </c>
      <c r="L435" t="s">
        <v>3345</v>
      </c>
      <c r="M435" t="s">
        <v>3346</v>
      </c>
      <c r="N435" t="s">
        <v>3347</v>
      </c>
      <c r="U435" t="s">
        <v>110</v>
      </c>
      <c r="V435" s="1">
        <v>40966</v>
      </c>
      <c r="X435" s="1">
        <v>42044</v>
      </c>
      <c r="Y435" s="2">
        <v>41183</v>
      </c>
      <c r="Z435" t="s">
        <v>3348</v>
      </c>
      <c r="AA435" t="s">
        <v>111</v>
      </c>
      <c r="AB435" t="s">
        <v>113</v>
      </c>
      <c r="AD435" t="s">
        <v>113</v>
      </c>
      <c r="AF435" t="s">
        <v>113</v>
      </c>
      <c r="AG435" t="s">
        <v>111</v>
      </c>
      <c r="AH435" t="s">
        <v>113</v>
      </c>
      <c r="AI435" t="s">
        <v>376</v>
      </c>
      <c r="AK435" t="s">
        <v>115</v>
      </c>
      <c r="AM435" t="s">
        <v>338</v>
      </c>
      <c r="AN435" t="s">
        <v>113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C435" t="s">
        <v>113</v>
      </c>
      <c r="BE435" t="s">
        <v>113</v>
      </c>
      <c r="BF435" t="s">
        <v>113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113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</row>
    <row r="436" spans="1:100" x14ac:dyDescent="0.3">
      <c r="A436" t="s">
        <v>226</v>
      </c>
      <c r="B436">
        <v>161391</v>
      </c>
      <c r="C436" t="s">
        <v>3349</v>
      </c>
      <c r="D436" t="s">
        <v>101</v>
      </c>
      <c r="E436" t="s">
        <v>3350</v>
      </c>
      <c r="F436" t="s">
        <v>3350</v>
      </c>
      <c r="G436" t="s">
        <v>3351</v>
      </c>
      <c r="H436" t="s">
        <v>3352</v>
      </c>
      <c r="I436" t="s">
        <v>1667</v>
      </c>
      <c r="K436" t="s">
        <v>1095</v>
      </c>
      <c r="L436" t="s">
        <v>3353</v>
      </c>
      <c r="M436" t="s">
        <v>3354</v>
      </c>
      <c r="N436" t="s">
        <v>3355</v>
      </c>
      <c r="U436" t="s">
        <v>110</v>
      </c>
      <c r="V436" s="1">
        <v>40998</v>
      </c>
      <c r="X436" s="1">
        <v>42412</v>
      </c>
      <c r="Y436" s="2">
        <v>41183</v>
      </c>
      <c r="Z436" t="s">
        <v>3356</v>
      </c>
      <c r="AA436" t="s">
        <v>113</v>
      </c>
      <c r="AB436" t="s">
        <v>113</v>
      </c>
      <c r="AD436" t="s">
        <v>113</v>
      </c>
      <c r="AF436" t="s">
        <v>113</v>
      </c>
      <c r="AG436" t="s">
        <v>111</v>
      </c>
      <c r="AH436" t="s">
        <v>113</v>
      </c>
      <c r="AI436" t="s">
        <v>467</v>
      </c>
      <c r="AJ436" t="s">
        <v>468</v>
      </c>
      <c r="AK436" t="s">
        <v>115</v>
      </c>
      <c r="AM436" t="s">
        <v>455</v>
      </c>
      <c r="AN436" t="s">
        <v>113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C436" t="s">
        <v>113</v>
      </c>
      <c r="BE436" t="s">
        <v>113</v>
      </c>
      <c r="BF436" t="s">
        <v>113</v>
      </c>
      <c r="BG436" t="s">
        <v>111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111</v>
      </c>
      <c r="BV436" t="s">
        <v>111</v>
      </c>
      <c r="BW436" t="s">
        <v>113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</row>
    <row r="437" spans="1:100" x14ac:dyDescent="0.3">
      <c r="A437" t="s">
        <v>226</v>
      </c>
      <c r="B437">
        <v>161412</v>
      </c>
      <c r="C437" t="s">
        <v>3357</v>
      </c>
      <c r="D437" t="s">
        <v>101</v>
      </c>
      <c r="E437" t="s">
        <v>3358</v>
      </c>
      <c r="F437" t="s">
        <v>3358</v>
      </c>
      <c r="G437" t="s">
        <v>3359</v>
      </c>
      <c r="I437" t="s">
        <v>3360</v>
      </c>
      <c r="K437" t="s">
        <v>338</v>
      </c>
      <c r="L437" t="s">
        <v>3361</v>
      </c>
      <c r="M437" t="s">
        <v>3362</v>
      </c>
      <c r="N437" t="s">
        <v>3363</v>
      </c>
      <c r="U437" t="s">
        <v>110</v>
      </c>
      <c r="V437" s="1">
        <v>41303</v>
      </c>
      <c r="X437" s="1">
        <v>42160</v>
      </c>
      <c r="Y437" s="2">
        <v>41183</v>
      </c>
      <c r="Z437" t="s">
        <v>3364</v>
      </c>
      <c r="AA437" t="s">
        <v>111</v>
      </c>
      <c r="AB437" t="s">
        <v>113</v>
      </c>
      <c r="AD437" t="s">
        <v>113</v>
      </c>
      <c r="AF437" t="s">
        <v>113</v>
      </c>
      <c r="AG437" t="s">
        <v>111</v>
      </c>
      <c r="AH437" t="s">
        <v>113</v>
      </c>
      <c r="AI437" t="s">
        <v>376</v>
      </c>
      <c r="AK437" t="s">
        <v>344</v>
      </c>
      <c r="AM437" t="s">
        <v>338</v>
      </c>
      <c r="AN437" t="s">
        <v>113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C437" t="s">
        <v>113</v>
      </c>
      <c r="BE437" t="s">
        <v>113</v>
      </c>
      <c r="BF437" t="s">
        <v>113</v>
      </c>
      <c r="BG437" t="s">
        <v>113</v>
      </c>
      <c r="BH437" t="s">
        <v>113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113</v>
      </c>
      <c r="BV437" t="s">
        <v>111</v>
      </c>
      <c r="BW437" t="s">
        <v>113</v>
      </c>
      <c r="BX437" t="s">
        <v>113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113</v>
      </c>
      <c r="CE437" t="s">
        <v>113</v>
      </c>
      <c r="CF437" t="s">
        <v>113</v>
      </c>
      <c r="CG437" t="s">
        <v>113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</row>
    <row r="438" spans="1:100" x14ac:dyDescent="0.3">
      <c r="A438" t="s">
        <v>136</v>
      </c>
      <c r="B438">
        <v>161427</v>
      </c>
      <c r="C438" t="s">
        <v>3365</v>
      </c>
      <c r="D438" t="s">
        <v>101</v>
      </c>
      <c r="E438" t="s">
        <v>3366</v>
      </c>
      <c r="F438" t="s">
        <v>3366</v>
      </c>
      <c r="G438" t="s">
        <v>2050</v>
      </c>
      <c r="H438" t="s">
        <v>2051</v>
      </c>
      <c r="I438" t="s">
        <v>2052</v>
      </c>
      <c r="J438" t="s">
        <v>142</v>
      </c>
      <c r="K438" t="s">
        <v>109</v>
      </c>
      <c r="L438">
        <v>19087</v>
      </c>
      <c r="M438" t="s">
        <v>3367</v>
      </c>
      <c r="N438" t="s">
        <v>3368</v>
      </c>
      <c r="U438" t="s">
        <v>110</v>
      </c>
      <c r="V438" s="1">
        <v>40997</v>
      </c>
      <c r="X438" s="1">
        <v>42090</v>
      </c>
      <c r="Y438" s="2">
        <v>41183</v>
      </c>
      <c r="Z438" t="s">
        <v>3369</v>
      </c>
      <c r="AA438" t="s">
        <v>113</v>
      </c>
      <c r="AB438" t="s">
        <v>113</v>
      </c>
      <c r="AD438" t="s">
        <v>113</v>
      </c>
      <c r="AF438" t="s">
        <v>111</v>
      </c>
      <c r="AG438" t="s">
        <v>113</v>
      </c>
      <c r="AH438" t="s">
        <v>113</v>
      </c>
      <c r="AI438" t="s">
        <v>114</v>
      </c>
      <c r="AK438" t="s">
        <v>115</v>
      </c>
      <c r="AL438" t="s">
        <v>126</v>
      </c>
      <c r="AM438" t="s">
        <v>109</v>
      </c>
      <c r="AN438" t="s">
        <v>113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C438" t="s">
        <v>113</v>
      </c>
      <c r="BE438" t="s">
        <v>113</v>
      </c>
      <c r="BF438" t="s">
        <v>113</v>
      </c>
      <c r="BG438" t="s">
        <v>111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111</v>
      </c>
      <c r="BV438" t="s">
        <v>111</v>
      </c>
      <c r="BW438" t="s">
        <v>113</v>
      </c>
      <c r="BX438" t="s">
        <v>111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111</v>
      </c>
      <c r="CE438" t="s">
        <v>113</v>
      </c>
      <c r="CF438" t="s">
        <v>111</v>
      </c>
      <c r="CG438" t="s">
        <v>111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</row>
    <row r="439" spans="1:100" x14ac:dyDescent="0.3">
      <c r="A439" t="s">
        <v>226</v>
      </c>
      <c r="B439">
        <v>161428</v>
      </c>
      <c r="C439" t="s">
        <v>3370</v>
      </c>
      <c r="D439" t="s">
        <v>101</v>
      </c>
      <c r="E439" t="s">
        <v>3371</v>
      </c>
      <c r="F439" t="s">
        <v>3371</v>
      </c>
      <c r="G439" t="s">
        <v>3372</v>
      </c>
      <c r="I439" t="s">
        <v>337</v>
      </c>
      <c r="K439" t="s">
        <v>338</v>
      </c>
      <c r="L439" t="s">
        <v>3373</v>
      </c>
      <c r="M439">
        <v>442073994200</v>
      </c>
      <c r="N439">
        <v>442073994242</v>
      </c>
      <c r="U439" t="s">
        <v>110</v>
      </c>
      <c r="V439" s="1">
        <v>40997</v>
      </c>
      <c r="X439" s="1">
        <v>42150</v>
      </c>
      <c r="Y439" s="2">
        <v>41183</v>
      </c>
      <c r="Z439" t="s">
        <v>3374</v>
      </c>
      <c r="AA439" t="s">
        <v>111</v>
      </c>
      <c r="AB439" t="s">
        <v>113</v>
      </c>
      <c r="AD439" t="s">
        <v>113</v>
      </c>
      <c r="AF439" t="s">
        <v>113</v>
      </c>
      <c r="AG439" t="s">
        <v>111</v>
      </c>
      <c r="AH439" t="s">
        <v>113</v>
      </c>
      <c r="AI439" t="s">
        <v>376</v>
      </c>
      <c r="AK439" t="s">
        <v>344</v>
      </c>
      <c r="AM439" t="s">
        <v>338</v>
      </c>
      <c r="AN439" t="s">
        <v>113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C439" t="s">
        <v>111</v>
      </c>
      <c r="BD439" t="s">
        <v>113</v>
      </c>
      <c r="BE439" t="s">
        <v>113</v>
      </c>
      <c r="BF439" t="s">
        <v>113</v>
      </c>
      <c r="BG439" t="s">
        <v>113</v>
      </c>
      <c r="BH439" t="s">
        <v>113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111</v>
      </c>
      <c r="BV439" t="s">
        <v>111</v>
      </c>
      <c r="BW439" t="s">
        <v>113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</row>
    <row r="440" spans="1:100" x14ac:dyDescent="0.3">
      <c r="A440" t="s">
        <v>205</v>
      </c>
      <c r="B440">
        <v>161430</v>
      </c>
      <c r="C440" t="s">
        <v>3375</v>
      </c>
      <c r="D440" t="s">
        <v>101</v>
      </c>
      <c r="E440" t="s">
        <v>3376</v>
      </c>
      <c r="F440" t="s">
        <v>3376</v>
      </c>
      <c r="G440" t="s">
        <v>3377</v>
      </c>
      <c r="H440" t="s">
        <v>3378</v>
      </c>
      <c r="I440" t="s">
        <v>3379</v>
      </c>
      <c r="J440" t="s">
        <v>3380</v>
      </c>
      <c r="K440" t="s">
        <v>109</v>
      </c>
      <c r="L440">
        <v>46240</v>
      </c>
      <c r="M440" t="s">
        <v>3381</v>
      </c>
      <c r="N440" t="s">
        <v>3382</v>
      </c>
      <c r="U440" t="s">
        <v>110</v>
      </c>
      <c r="V440" s="1">
        <v>40955</v>
      </c>
      <c r="X440" s="1">
        <v>42090</v>
      </c>
      <c r="Y440" s="2">
        <v>41183</v>
      </c>
      <c r="Z440" t="s">
        <v>3383</v>
      </c>
      <c r="AA440" t="s">
        <v>113</v>
      </c>
      <c r="AB440" t="s">
        <v>113</v>
      </c>
      <c r="AD440" t="s">
        <v>113</v>
      </c>
      <c r="AF440" t="s">
        <v>111</v>
      </c>
      <c r="AG440" t="s">
        <v>113</v>
      </c>
      <c r="AH440" t="s">
        <v>113</v>
      </c>
      <c r="AI440" t="s">
        <v>114</v>
      </c>
      <c r="AK440" t="s">
        <v>115</v>
      </c>
      <c r="AL440" t="s">
        <v>3380</v>
      </c>
      <c r="AM440" t="s">
        <v>109</v>
      </c>
      <c r="AN440" t="s">
        <v>113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C440" t="s">
        <v>113</v>
      </c>
      <c r="BE440" t="s">
        <v>113</v>
      </c>
      <c r="BF440" t="s">
        <v>113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113</v>
      </c>
      <c r="BV440" t="s">
        <v>111</v>
      </c>
      <c r="BW440" t="s">
        <v>113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</row>
    <row r="441" spans="1:100" x14ac:dyDescent="0.3">
      <c r="A441" t="s">
        <v>136</v>
      </c>
      <c r="B441">
        <v>161433</v>
      </c>
      <c r="C441" t="s">
        <v>3384</v>
      </c>
      <c r="D441" t="s">
        <v>101</v>
      </c>
      <c r="E441" t="s">
        <v>3385</v>
      </c>
      <c r="F441" t="s">
        <v>3386</v>
      </c>
      <c r="G441" t="s">
        <v>3387</v>
      </c>
      <c r="H441" t="s">
        <v>3388</v>
      </c>
      <c r="I441" t="s">
        <v>896</v>
      </c>
      <c r="J441" t="s">
        <v>897</v>
      </c>
      <c r="K441" t="s">
        <v>109</v>
      </c>
      <c r="L441">
        <v>20006</v>
      </c>
      <c r="M441" t="s">
        <v>3389</v>
      </c>
      <c r="N441" t="s">
        <v>3390</v>
      </c>
      <c r="U441" t="s">
        <v>110</v>
      </c>
      <c r="V441" s="1">
        <v>41002</v>
      </c>
      <c r="X441" s="1">
        <v>42411</v>
      </c>
      <c r="Y441" s="2">
        <v>41183</v>
      </c>
      <c r="Z441" t="s">
        <v>3391</v>
      </c>
      <c r="AA441" t="s">
        <v>113</v>
      </c>
      <c r="AB441" t="s">
        <v>113</v>
      </c>
      <c r="AD441" t="s">
        <v>113</v>
      </c>
      <c r="AF441" t="s">
        <v>113</v>
      </c>
      <c r="AG441" t="s">
        <v>111</v>
      </c>
      <c r="AH441" t="s">
        <v>113</v>
      </c>
      <c r="AI441" t="s">
        <v>177</v>
      </c>
      <c r="AK441" t="s">
        <v>115</v>
      </c>
      <c r="AL441" t="s">
        <v>1010</v>
      </c>
      <c r="AM441" t="s">
        <v>109</v>
      </c>
      <c r="AN441" t="s">
        <v>113</v>
      </c>
      <c r="AO441" t="s">
        <v>113</v>
      </c>
      <c r="AP441" t="s">
        <v>113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C441" t="s">
        <v>113</v>
      </c>
      <c r="BE441" t="s">
        <v>113</v>
      </c>
      <c r="BF441" t="s">
        <v>113</v>
      </c>
      <c r="BG441" t="s">
        <v>113</v>
      </c>
      <c r="BH441" t="s">
        <v>113</v>
      </c>
      <c r="BI441" t="s">
        <v>113</v>
      </c>
      <c r="BJ441" t="s">
        <v>113</v>
      </c>
      <c r="BK441" t="s">
        <v>113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111</v>
      </c>
      <c r="BV441" t="s">
        <v>111</v>
      </c>
      <c r="BW441" t="s">
        <v>113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</row>
    <row r="442" spans="1:100" x14ac:dyDescent="0.3">
      <c r="A442" t="s">
        <v>226</v>
      </c>
      <c r="B442">
        <v>161435</v>
      </c>
      <c r="C442" t="s">
        <v>3392</v>
      </c>
      <c r="D442" t="s">
        <v>101</v>
      </c>
      <c r="E442" t="s">
        <v>3393</v>
      </c>
      <c r="F442" t="s">
        <v>3393</v>
      </c>
      <c r="G442" t="s">
        <v>3394</v>
      </c>
      <c r="I442" t="s">
        <v>337</v>
      </c>
      <c r="K442" t="s">
        <v>338</v>
      </c>
      <c r="L442" t="s">
        <v>3395</v>
      </c>
      <c r="M442" t="s">
        <v>3396</v>
      </c>
      <c r="N442" t="s">
        <v>3397</v>
      </c>
      <c r="U442" t="s">
        <v>110</v>
      </c>
      <c r="V442" s="1">
        <v>40995</v>
      </c>
      <c r="X442" s="1">
        <v>42289</v>
      </c>
      <c r="Y442" s="2">
        <v>41183</v>
      </c>
      <c r="Z442" t="s">
        <v>3398</v>
      </c>
      <c r="AA442" t="s">
        <v>111</v>
      </c>
      <c r="AB442" t="s">
        <v>113</v>
      </c>
      <c r="AD442" t="s">
        <v>113</v>
      </c>
      <c r="AF442" t="s">
        <v>113</v>
      </c>
      <c r="AG442" t="s">
        <v>111</v>
      </c>
      <c r="AH442" t="s">
        <v>113</v>
      </c>
      <c r="AI442" t="s">
        <v>114</v>
      </c>
      <c r="AK442" t="s">
        <v>115</v>
      </c>
      <c r="AM442" t="s">
        <v>338</v>
      </c>
      <c r="AN442" t="s">
        <v>113</v>
      </c>
      <c r="AO442" t="s">
        <v>113</v>
      </c>
      <c r="AP442" t="s">
        <v>111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C442" t="s">
        <v>113</v>
      </c>
      <c r="BE442" t="s">
        <v>113</v>
      </c>
      <c r="BF442" t="s">
        <v>113</v>
      </c>
      <c r="BG442" t="s">
        <v>111</v>
      </c>
      <c r="BH442" t="s">
        <v>113</v>
      </c>
      <c r="BI442" t="s">
        <v>113</v>
      </c>
      <c r="BJ442" t="s">
        <v>113</v>
      </c>
      <c r="BK442" t="s">
        <v>111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111</v>
      </c>
      <c r="BV442" t="s">
        <v>111</v>
      </c>
      <c r="BW442" t="s">
        <v>113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</row>
    <row r="443" spans="1:100" x14ac:dyDescent="0.3">
      <c r="A443" t="s">
        <v>226</v>
      </c>
      <c r="B443">
        <v>161437</v>
      </c>
      <c r="C443" t="s">
        <v>3399</v>
      </c>
      <c r="D443" t="s">
        <v>101</v>
      </c>
      <c r="E443" t="s">
        <v>3400</v>
      </c>
      <c r="F443" t="s">
        <v>3400</v>
      </c>
      <c r="G443" t="s">
        <v>3401</v>
      </c>
      <c r="H443" t="s">
        <v>3402</v>
      </c>
      <c r="I443" t="s">
        <v>337</v>
      </c>
      <c r="K443" t="s">
        <v>338</v>
      </c>
      <c r="L443" t="s">
        <v>3395</v>
      </c>
      <c r="M443" t="s">
        <v>3396</v>
      </c>
      <c r="N443" t="s">
        <v>3397</v>
      </c>
      <c r="U443" t="s">
        <v>110</v>
      </c>
      <c r="V443" s="1">
        <v>40995</v>
      </c>
      <c r="X443" s="1">
        <v>42289</v>
      </c>
      <c r="Y443" s="2">
        <v>41183</v>
      </c>
      <c r="Z443" t="s">
        <v>3398</v>
      </c>
      <c r="AA443" t="s">
        <v>111</v>
      </c>
      <c r="AB443" t="s">
        <v>113</v>
      </c>
      <c r="AD443" t="s">
        <v>113</v>
      </c>
      <c r="AF443" t="s">
        <v>113</v>
      </c>
      <c r="AG443" t="s">
        <v>111</v>
      </c>
      <c r="AH443" t="s">
        <v>113</v>
      </c>
      <c r="AI443" t="s">
        <v>376</v>
      </c>
      <c r="AK443" t="s">
        <v>115</v>
      </c>
      <c r="AM443" t="s">
        <v>338</v>
      </c>
      <c r="AN443" t="s">
        <v>113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C443" t="s">
        <v>113</v>
      </c>
      <c r="BE443" t="s">
        <v>113</v>
      </c>
      <c r="BF443" t="s">
        <v>113</v>
      </c>
      <c r="BG443" t="s">
        <v>111</v>
      </c>
      <c r="BH443" t="s">
        <v>113</v>
      </c>
      <c r="BI443" t="s">
        <v>113</v>
      </c>
      <c r="BJ443" t="s">
        <v>113</v>
      </c>
      <c r="BK443" t="s">
        <v>111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111</v>
      </c>
      <c r="BV443" t="s">
        <v>113</v>
      </c>
      <c r="BW443" t="s">
        <v>113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</row>
    <row r="444" spans="1:100" x14ac:dyDescent="0.3">
      <c r="A444" t="s">
        <v>148</v>
      </c>
      <c r="B444">
        <v>161438</v>
      </c>
      <c r="C444" t="s">
        <v>3403</v>
      </c>
      <c r="D444" t="s">
        <v>101</v>
      </c>
      <c r="E444" t="s">
        <v>3404</v>
      </c>
      <c r="F444" t="s">
        <v>3404</v>
      </c>
      <c r="G444" t="s">
        <v>910</v>
      </c>
      <c r="H444" t="s">
        <v>911</v>
      </c>
      <c r="I444" t="s">
        <v>912</v>
      </c>
      <c r="J444" t="s">
        <v>154</v>
      </c>
      <c r="K444" t="s">
        <v>109</v>
      </c>
      <c r="L444">
        <v>94010</v>
      </c>
      <c r="M444" t="s">
        <v>3405</v>
      </c>
      <c r="N444" t="s">
        <v>3406</v>
      </c>
      <c r="U444" t="s">
        <v>110</v>
      </c>
      <c r="V444" s="1">
        <v>40997</v>
      </c>
      <c r="X444" s="1">
        <v>42080</v>
      </c>
      <c r="Y444" s="2">
        <v>41183</v>
      </c>
      <c r="Z444" t="s">
        <v>3407</v>
      </c>
      <c r="AA444" t="s">
        <v>113</v>
      </c>
      <c r="AB444" t="s">
        <v>113</v>
      </c>
      <c r="AD444" t="s">
        <v>113</v>
      </c>
      <c r="AF444" t="s">
        <v>111</v>
      </c>
      <c r="AG444" t="s">
        <v>111</v>
      </c>
      <c r="AH444" t="s">
        <v>113</v>
      </c>
      <c r="AI444" t="s">
        <v>177</v>
      </c>
      <c r="AK444" t="s">
        <v>115</v>
      </c>
      <c r="AL444" t="s">
        <v>126</v>
      </c>
      <c r="AM444" t="s">
        <v>109</v>
      </c>
      <c r="AN444" t="s">
        <v>113</v>
      </c>
      <c r="AO444" t="s">
        <v>113</v>
      </c>
      <c r="AP444" t="s">
        <v>113</v>
      </c>
      <c r="AQ444" t="s">
        <v>113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C444" t="s">
        <v>113</v>
      </c>
      <c r="BE444" t="s">
        <v>113</v>
      </c>
      <c r="BF444" t="s">
        <v>113</v>
      </c>
      <c r="BG444" t="s">
        <v>113</v>
      </c>
      <c r="BH444" t="s">
        <v>113</v>
      </c>
      <c r="BI444" t="s">
        <v>113</v>
      </c>
      <c r="BJ444" t="s">
        <v>113</v>
      </c>
      <c r="BK444" t="s">
        <v>113</v>
      </c>
      <c r="BL444" t="s">
        <v>113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111</v>
      </c>
      <c r="BV444" t="s">
        <v>111</v>
      </c>
      <c r="BW444" t="s">
        <v>113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</row>
    <row r="445" spans="1:100" x14ac:dyDescent="0.3">
      <c r="A445" t="s">
        <v>226</v>
      </c>
      <c r="B445">
        <v>161439</v>
      </c>
      <c r="C445" t="s">
        <v>3408</v>
      </c>
      <c r="D445" t="s">
        <v>101</v>
      </c>
      <c r="E445" t="s">
        <v>3409</v>
      </c>
      <c r="F445" t="s">
        <v>3409</v>
      </c>
      <c r="G445" t="s">
        <v>3410</v>
      </c>
      <c r="I445" t="s">
        <v>337</v>
      </c>
      <c r="K445" t="s">
        <v>338</v>
      </c>
      <c r="L445" t="s">
        <v>3411</v>
      </c>
      <c r="M445" t="s">
        <v>3412</v>
      </c>
      <c r="N445" t="s">
        <v>3413</v>
      </c>
      <c r="U445" t="s">
        <v>110</v>
      </c>
      <c r="V445" s="1">
        <v>40997</v>
      </c>
      <c r="X445" s="1">
        <v>42188</v>
      </c>
      <c r="Y445" s="2">
        <v>41183</v>
      </c>
      <c r="Z445" t="s">
        <v>3414</v>
      </c>
      <c r="AA445" t="s">
        <v>111</v>
      </c>
      <c r="AB445" t="s">
        <v>113</v>
      </c>
      <c r="AD445" t="s">
        <v>113</v>
      </c>
      <c r="AF445" t="s">
        <v>113</v>
      </c>
      <c r="AG445" t="s">
        <v>111</v>
      </c>
      <c r="AH445" t="s">
        <v>113</v>
      </c>
      <c r="AI445" t="s">
        <v>376</v>
      </c>
      <c r="AK445" t="s">
        <v>344</v>
      </c>
      <c r="AM445" t="s">
        <v>338</v>
      </c>
      <c r="AN445" t="s">
        <v>113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C445" t="s">
        <v>113</v>
      </c>
      <c r="BE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111</v>
      </c>
      <c r="BV445" t="s">
        <v>111</v>
      </c>
      <c r="BW445" t="s">
        <v>113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</row>
    <row r="446" spans="1:100" x14ac:dyDescent="0.3">
      <c r="A446" t="s">
        <v>148</v>
      </c>
      <c r="B446">
        <v>161447</v>
      </c>
      <c r="C446" t="s">
        <v>3415</v>
      </c>
      <c r="D446" t="s">
        <v>101</v>
      </c>
      <c r="E446" t="s">
        <v>3416</v>
      </c>
      <c r="F446" t="s">
        <v>3417</v>
      </c>
      <c r="G446" t="s">
        <v>3418</v>
      </c>
      <c r="H446" t="s">
        <v>804</v>
      </c>
      <c r="I446" t="s">
        <v>3419</v>
      </c>
      <c r="J446" t="s">
        <v>154</v>
      </c>
      <c r="K446" t="s">
        <v>109</v>
      </c>
      <c r="L446">
        <v>94066</v>
      </c>
      <c r="M446" t="s">
        <v>3420</v>
      </c>
      <c r="N446" t="s">
        <v>3421</v>
      </c>
      <c r="U446" t="s">
        <v>110</v>
      </c>
      <c r="V446" s="1">
        <v>40997</v>
      </c>
      <c r="X446" s="1">
        <v>42093</v>
      </c>
      <c r="Y446" s="2">
        <v>41183</v>
      </c>
      <c r="Z446" t="s">
        <v>3422</v>
      </c>
      <c r="AA446" t="s">
        <v>113</v>
      </c>
      <c r="AB446" t="s">
        <v>113</v>
      </c>
      <c r="AD446" t="s">
        <v>113</v>
      </c>
      <c r="AF446" t="s">
        <v>111</v>
      </c>
      <c r="AG446" t="s">
        <v>113</v>
      </c>
      <c r="AH446" t="s">
        <v>113</v>
      </c>
      <c r="AI446" t="s">
        <v>114</v>
      </c>
      <c r="AK446" t="s">
        <v>115</v>
      </c>
      <c r="AL446" t="s">
        <v>126</v>
      </c>
      <c r="AM446" t="s">
        <v>109</v>
      </c>
      <c r="AN446" t="s">
        <v>113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C446" t="s">
        <v>113</v>
      </c>
      <c r="BE446" t="s">
        <v>113</v>
      </c>
      <c r="BF446" t="s">
        <v>113</v>
      </c>
      <c r="BG446" t="s">
        <v>113</v>
      </c>
      <c r="BH446" t="s">
        <v>113</v>
      </c>
      <c r="BI446" t="s">
        <v>113</v>
      </c>
      <c r="BJ446" t="s">
        <v>113</v>
      </c>
      <c r="BK446" t="s">
        <v>113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111</v>
      </c>
      <c r="BV446" t="s">
        <v>111</v>
      </c>
      <c r="BW446" t="s">
        <v>113</v>
      </c>
      <c r="BX446" t="s">
        <v>113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113</v>
      </c>
      <c r="CT446" t="s">
        <v>113</v>
      </c>
      <c r="CU446" t="s">
        <v>113</v>
      </c>
      <c r="CV446" t="s">
        <v>113</v>
      </c>
    </row>
    <row r="447" spans="1:100" x14ac:dyDescent="0.3">
      <c r="A447" t="s">
        <v>99</v>
      </c>
      <c r="B447">
        <v>161450</v>
      </c>
      <c r="C447" t="s">
        <v>3423</v>
      </c>
      <c r="D447" t="s">
        <v>101</v>
      </c>
      <c r="E447" t="s">
        <v>3424</v>
      </c>
      <c r="F447" t="s">
        <v>3424</v>
      </c>
      <c r="G447" t="s">
        <v>3425</v>
      </c>
      <c r="I447" t="s">
        <v>266</v>
      </c>
      <c r="J447" t="s">
        <v>134</v>
      </c>
      <c r="K447" t="s">
        <v>109</v>
      </c>
      <c r="L447" t="s">
        <v>3426</v>
      </c>
      <c r="M447" t="s">
        <v>3427</v>
      </c>
      <c r="N447" t="s">
        <v>3428</v>
      </c>
      <c r="U447" t="s">
        <v>110</v>
      </c>
      <c r="V447" s="1">
        <v>40952</v>
      </c>
      <c r="X447" s="1">
        <v>42089</v>
      </c>
      <c r="Y447" s="2">
        <v>41183</v>
      </c>
      <c r="Z447" t="s">
        <v>3429</v>
      </c>
      <c r="AA447" t="s">
        <v>113</v>
      </c>
      <c r="AB447" t="s">
        <v>113</v>
      </c>
      <c r="AD447" t="s">
        <v>113</v>
      </c>
      <c r="AF447" t="s">
        <v>113</v>
      </c>
      <c r="AG447" t="s">
        <v>111</v>
      </c>
      <c r="AH447" t="s">
        <v>113</v>
      </c>
      <c r="AI447" t="s">
        <v>114</v>
      </c>
      <c r="AK447" t="s">
        <v>115</v>
      </c>
      <c r="AL447" t="s">
        <v>126</v>
      </c>
      <c r="AM447" t="s">
        <v>109</v>
      </c>
      <c r="AN447" t="s">
        <v>113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C447" t="s">
        <v>113</v>
      </c>
      <c r="BE447" t="s">
        <v>113</v>
      </c>
      <c r="BF447" t="s">
        <v>113</v>
      </c>
      <c r="BG447" t="s">
        <v>111</v>
      </c>
      <c r="BH447" t="s">
        <v>113</v>
      </c>
      <c r="BI447" t="s">
        <v>113</v>
      </c>
      <c r="BJ447" t="s">
        <v>113</v>
      </c>
      <c r="BK447" t="s">
        <v>111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111</v>
      </c>
      <c r="BV447" t="s">
        <v>111</v>
      </c>
      <c r="BW447" t="s">
        <v>113</v>
      </c>
      <c r="BX447" t="s">
        <v>111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111</v>
      </c>
      <c r="CT447" t="s">
        <v>111</v>
      </c>
      <c r="CU447" t="s">
        <v>113</v>
      </c>
      <c r="CV447" t="s">
        <v>113</v>
      </c>
    </row>
    <row r="448" spans="1:100" x14ac:dyDescent="0.3">
      <c r="A448" t="s">
        <v>99</v>
      </c>
      <c r="B448">
        <v>161453</v>
      </c>
      <c r="C448" t="s">
        <v>3430</v>
      </c>
      <c r="D448" t="s">
        <v>101</v>
      </c>
      <c r="E448" t="s">
        <v>3431</v>
      </c>
      <c r="F448" t="s">
        <v>3432</v>
      </c>
      <c r="G448" t="s">
        <v>3433</v>
      </c>
      <c r="I448" t="s">
        <v>2024</v>
      </c>
      <c r="J448" t="s">
        <v>108</v>
      </c>
      <c r="K448" t="s">
        <v>109</v>
      </c>
      <c r="L448" t="s">
        <v>3434</v>
      </c>
      <c r="M448" t="s">
        <v>3435</v>
      </c>
      <c r="N448" t="s">
        <v>3436</v>
      </c>
      <c r="U448" t="s">
        <v>110</v>
      </c>
      <c r="V448" s="1">
        <v>40998</v>
      </c>
      <c r="X448" s="1">
        <v>42338</v>
      </c>
      <c r="Y448" s="2">
        <v>41183</v>
      </c>
      <c r="Z448" t="s">
        <v>3437</v>
      </c>
      <c r="AA448" t="s">
        <v>113</v>
      </c>
      <c r="AB448" t="s">
        <v>113</v>
      </c>
      <c r="AD448" t="s">
        <v>113</v>
      </c>
      <c r="AF448" t="s">
        <v>111</v>
      </c>
      <c r="AG448" t="s">
        <v>113</v>
      </c>
      <c r="AH448" t="s">
        <v>111</v>
      </c>
      <c r="AI448" t="s">
        <v>177</v>
      </c>
      <c r="AK448" t="s">
        <v>115</v>
      </c>
      <c r="AL448" t="s">
        <v>126</v>
      </c>
      <c r="AM448" t="s">
        <v>109</v>
      </c>
      <c r="AN448" t="s">
        <v>113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C448" t="s">
        <v>113</v>
      </c>
      <c r="BE448" t="s">
        <v>113</v>
      </c>
      <c r="BF448" t="s">
        <v>113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113</v>
      </c>
      <c r="BQ448" t="s">
        <v>113</v>
      </c>
      <c r="BR448" t="s">
        <v>113</v>
      </c>
      <c r="BS448" t="s">
        <v>113</v>
      </c>
      <c r="BT448" t="s">
        <v>113</v>
      </c>
      <c r="BU448" t="s">
        <v>111</v>
      </c>
      <c r="BV448" t="s">
        <v>111</v>
      </c>
      <c r="BW448" t="s">
        <v>113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</row>
    <row r="449" spans="1:100" x14ac:dyDescent="0.3">
      <c r="A449" t="s">
        <v>205</v>
      </c>
      <c r="B449">
        <v>161454</v>
      </c>
      <c r="C449" t="s">
        <v>3438</v>
      </c>
      <c r="D449" t="s">
        <v>101</v>
      </c>
      <c r="E449" t="s">
        <v>3439</v>
      </c>
      <c r="F449" t="s">
        <v>3440</v>
      </c>
      <c r="G449" t="s">
        <v>3441</v>
      </c>
      <c r="I449" t="s">
        <v>349</v>
      </c>
      <c r="J449" t="s">
        <v>350</v>
      </c>
      <c r="K449" t="s">
        <v>109</v>
      </c>
      <c r="L449">
        <v>60654</v>
      </c>
      <c r="M449" t="s">
        <v>3442</v>
      </c>
      <c r="N449" t="s">
        <v>3443</v>
      </c>
      <c r="U449" t="s">
        <v>110</v>
      </c>
      <c r="V449" s="1">
        <v>40995</v>
      </c>
      <c r="X449" s="1">
        <v>42079</v>
      </c>
      <c r="Y449" s="2">
        <v>41183</v>
      </c>
      <c r="Z449" t="s">
        <v>3444</v>
      </c>
      <c r="AA449" t="s">
        <v>113</v>
      </c>
      <c r="AB449" t="s">
        <v>113</v>
      </c>
      <c r="AD449" t="s">
        <v>113</v>
      </c>
      <c r="AF449" t="s">
        <v>111</v>
      </c>
      <c r="AG449" t="s">
        <v>113</v>
      </c>
      <c r="AH449" t="s">
        <v>113</v>
      </c>
      <c r="AI449" t="s">
        <v>177</v>
      </c>
      <c r="AK449" t="s">
        <v>115</v>
      </c>
      <c r="AL449" t="s">
        <v>126</v>
      </c>
      <c r="AM449" t="s">
        <v>109</v>
      </c>
      <c r="AN449" t="s">
        <v>113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C449" t="s">
        <v>113</v>
      </c>
      <c r="BE449" t="s">
        <v>113</v>
      </c>
      <c r="BF449" t="s">
        <v>113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111</v>
      </c>
      <c r="BQ449" t="s">
        <v>113</v>
      </c>
      <c r="BR449" t="s">
        <v>113</v>
      </c>
      <c r="BS449" t="s">
        <v>113</v>
      </c>
      <c r="BT449" t="s">
        <v>113</v>
      </c>
      <c r="BU449" t="s">
        <v>113</v>
      </c>
      <c r="BV449" t="s">
        <v>111</v>
      </c>
      <c r="BW449" t="s">
        <v>111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</row>
    <row r="450" spans="1:100" x14ac:dyDescent="0.3">
      <c r="A450" t="s">
        <v>517</v>
      </c>
      <c r="B450">
        <v>161455</v>
      </c>
      <c r="C450" t="s">
        <v>3445</v>
      </c>
      <c r="D450" t="s">
        <v>101</v>
      </c>
      <c r="E450" t="s">
        <v>3446</v>
      </c>
      <c r="F450" t="s">
        <v>3446</v>
      </c>
      <c r="G450" t="s">
        <v>3447</v>
      </c>
      <c r="H450" t="s">
        <v>191</v>
      </c>
      <c r="I450" t="s">
        <v>3448</v>
      </c>
      <c r="J450" t="s">
        <v>523</v>
      </c>
      <c r="K450" t="s">
        <v>109</v>
      </c>
      <c r="L450" t="s">
        <v>3449</v>
      </c>
      <c r="M450" t="s">
        <v>3450</v>
      </c>
      <c r="N450" t="s">
        <v>3451</v>
      </c>
      <c r="U450" t="s">
        <v>110</v>
      </c>
      <c r="V450" s="1">
        <v>40998</v>
      </c>
      <c r="X450" s="1">
        <v>42090</v>
      </c>
      <c r="Y450" s="2">
        <v>41183</v>
      </c>
      <c r="Z450" t="s">
        <v>3452</v>
      </c>
      <c r="AA450" t="s">
        <v>113</v>
      </c>
      <c r="AB450" t="s">
        <v>113</v>
      </c>
      <c r="AD450" t="s">
        <v>113</v>
      </c>
      <c r="AF450" t="s">
        <v>111</v>
      </c>
      <c r="AG450" t="s">
        <v>113</v>
      </c>
      <c r="AH450" t="s">
        <v>113</v>
      </c>
      <c r="AI450" t="s">
        <v>114</v>
      </c>
      <c r="AK450" t="s">
        <v>115</v>
      </c>
      <c r="AL450" t="s">
        <v>126</v>
      </c>
      <c r="AM450" t="s">
        <v>109</v>
      </c>
      <c r="AN450" t="s">
        <v>113</v>
      </c>
      <c r="AO450" t="s">
        <v>113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113</v>
      </c>
      <c r="BC450" t="s">
        <v>113</v>
      </c>
      <c r="BE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111</v>
      </c>
      <c r="BV450" t="s">
        <v>111</v>
      </c>
      <c r="BW450" t="s">
        <v>113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113</v>
      </c>
      <c r="CJ450" t="s">
        <v>113</v>
      </c>
      <c r="CK450" t="s">
        <v>113</v>
      </c>
      <c r="CL450" t="s">
        <v>113</v>
      </c>
      <c r="CM450" t="s">
        <v>113</v>
      </c>
      <c r="CN450" t="s">
        <v>113</v>
      </c>
      <c r="CO450" t="s">
        <v>113</v>
      </c>
      <c r="CP450" t="s">
        <v>113</v>
      </c>
      <c r="CQ450" t="s">
        <v>113</v>
      </c>
      <c r="CR450" t="s">
        <v>113</v>
      </c>
      <c r="CS450" t="s">
        <v>113</v>
      </c>
      <c r="CT450" t="s">
        <v>113</v>
      </c>
      <c r="CU450" t="s">
        <v>113</v>
      </c>
      <c r="CV450" t="s">
        <v>113</v>
      </c>
    </row>
    <row r="451" spans="1:100" x14ac:dyDescent="0.3">
      <c r="A451" t="s">
        <v>226</v>
      </c>
      <c r="B451">
        <v>161461</v>
      </c>
      <c r="C451" t="s">
        <v>3453</v>
      </c>
      <c r="D451" t="s">
        <v>101</v>
      </c>
      <c r="E451" t="s">
        <v>3454</v>
      </c>
      <c r="F451" t="s">
        <v>3455</v>
      </c>
      <c r="G451" t="s">
        <v>3456</v>
      </c>
      <c r="I451" t="s">
        <v>2342</v>
      </c>
      <c r="K451" t="s">
        <v>2343</v>
      </c>
      <c r="L451">
        <v>11193</v>
      </c>
      <c r="M451" t="s">
        <v>3457</v>
      </c>
      <c r="N451" t="s">
        <v>3458</v>
      </c>
      <c r="O451" t="s">
        <v>3459</v>
      </c>
      <c r="Q451" t="s">
        <v>2342</v>
      </c>
      <c r="S451" t="s">
        <v>2343</v>
      </c>
      <c r="T451">
        <v>11193</v>
      </c>
      <c r="U451" t="s">
        <v>110</v>
      </c>
      <c r="V451" s="1">
        <v>41002</v>
      </c>
      <c r="X451" s="1">
        <v>42095</v>
      </c>
      <c r="Y451" s="2">
        <v>41183</v>
      </c>
      <c r="Z451" t="s">
        <v>3460</v>
      </c>
      <c r="AA451" t="s">
        <v>111</v>
      </c>
      <c r="AB451" t="s">
        <v>113</v>
      </c>
      <c r="AD451" t="s">
        <v>113</v>
      </c>
      <c r="AF451" t="s">
        <v>113</v>
      </c>
      <c r="AG451" t="s">
        <v>111</v>
      </c>
      <c r="AH451" t="s">
        <v>113</v>
      </c>
      <c r="AI451" t="s">
        <v>467</v>
      </c>
      <c r="AJ451" t="s">
        <v>3461</v>
      </c>
      <c r="AK451" t="s">
        <v>115</v>
      </c>
      <c r="AM451" t="s">
        <v>2343</v>
      </c>
      <c r="AN451" t="s">
        <v>111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111</v>
      </c>
      <c r="BB451" t="s">
        <v>3462</v>
      </c>
      <c r="BC451" t="s">
        <v>113</v>
      </c>
      <c r="BE451" t="s">
        <v>113</v>
      </c>
      <c r="BF451" t="s">
        <v>113</v>
      </c>
      <c r="BG451" t="s">
        <v>113</v>
      </c>
      <c r="BH451" t="s">
        <v>113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111</v>
      </c>
      <c r="BV451" t="s">
        <v>111</v>
      </c>
      <c r="BW451" t="s">
        <v>113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111</v>
      </c>
      <c r="CJ451" t="s">
        <v>113</v>
      </c>
      <c r="CK451" t="s">
        <v>111</v>
      </c>
      <c r="CL451" t="s">
        <v>113</v>
      </c>
      <c r="CM451" t="s">
        <v>113</v>
      </c>
      <c r="CN451" t="s">
        <v>111</v>
      </c>
      <c r="CO451" t="s">
        <v>113</v>
      </c>
      <c r="CP451" t="s">
        <v>113</v>
      </c>
      <c r="CQ451" t="s">
        <v>113</v>
      </c>
      <c r="CR451" t="s">
        <v>113</v>
      </c>
      <c r="CS451" t="s">
        <v>111</v>
      </c>
      <c r="CT451" t="s">
        <v>111</v>
      </c>
      <c r="CU451" t="s">
        <v>111</v>
      </c>
      <c r="CV451" t="s">
        <v>113</v>
      </c>
    </row>
    <row r="452" spans="1:100" x14ac:dyDescent="0.3">
      <c r="A452" t="s">
        <v>226</v>
      </c>
      <c r="B452">
        <v>161463</v>
      </c>
      <c r="C452" t="s">
        <v>3463</v>
      </c>
      <c r="D452" t="s">
        <v>101</v>
      </c>
      <c r="E452" t="s">
        <v>3464</v>
      </c>
      <c r="F452" t="s">
        <v>3465</v>
      </c>
      <c r="G452" t="s">
        <v>3466</v>
      </c>
      <c r="H452" t="s">
        <v>3467</v>
      </c>
      <c r="I452" t="s">
        <v>3468</v>
      </c>
      <c r="K452" t="s">
        <v>480</v>
      </c>
      <c r="M452" t="s">
        <v>3469</v>
      </c>
      <c r="N452" t="s">
        <v>3470</v>
      </c>
      <c r="U452" t="s">
        <v>110</v>
      </c>
      <c r="V452" s="1">
        <v>41001</v>
      </c>
      <c r="X452" s="1">
        <v>42090</v>
      </c>
      <c r="Y452" s="2">
        <v>41183</v>
      </c>
      <c r="Z452" t="s">
        <v>3471</v>
      </c>
      <c r="AA452" t="s">
        <v>113</v>
      </c>
      <c r="AB452" t="s">
        <v>113</v>
      </c>
      <c r="AD452" t="s">
        <v>113</v>
      </c>
      <c r="AF452" t="s">
        <v>113</v>
      </c>
      <c r="AG452" t="s">
        <v>111</v>
      </c>
      <c r="AH452" t="s">
        <v>113</v>
      </c>
      <c r="AI452" t="s">
        <v>114</v>
      </c>
      <c r="AK452" t="s">
        <v>115</v>
      </c>
      <c r="AM452" t="s">
        <v>480</v>
      </c>
      <c r="AN452" t="s">
        <v>113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C452" t="s">
        <v>113</v>
      </c>
      <c r="BE452" t="s">
        <v>113</v>
      </c>
      <c r="BF452" t="s">
        <v>113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111</v>
      </c>
      <c r="BV452" t="s">
        <v>111</v>
      </c>
      <c r="BW452" t="s">
        <v>113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</row>
    <row r="453" spans="1:100" x14ac:dyDescent="0.3">
      <c r="A453" t="s">
        <v>517</v>
      </c>
      <c r="B453">
        <v>161469</v>
      </c>
      <c r="C453" t="s">
        <v>3472</v>
      </c>
      <c r="D453" t="s">
        <v>101</v>
      </c>
      <c r="E453" t="s">
        <v>3473</v>
      </c>
      <c r="F453" t="s">
        <v>3473</v>
      </c>
      <c r="G453" t="s">
        <v>3474</v>
      </c>
      <c r="H453" t="s">
        <v>1198</v>
      </c>
      <c r="I453" t="s">
        <v>3475</v>
      </c>
      <c r="J453" t="s">
        <v>3476</v>
      </c>
      <c r="K453" t="s">
        <v>109</v>
      </c>
      <c r="L453">
        <v>27560</v>
      </c>
      <c r="M453">
        <v>9195588324</v>
      </c>
      <c r="N453">
        <v>9196550541</v>
      </c>
      <c r="U453" t="s">
        <v>110</v>
      </c>
      <c r="V453" s="1">
        <v>40963</v>
      </c>
      <c r="X453" s="1">
        <v>42089</v>
      </c>
      <c r="Y453" s="2">
        <v>41183</v>
      </c>
      <c r="Z453" t="s">
        <v>3477</v>
      </c>
      <c r="AA453" t="s">
        <v>113</v>
      </c>
      <c r="AB453" t="s">
        <v>113</v>
      </c>
      <c r="AD453" t="s">
        <v>113</v>
      </c>
      <c r="AF453" t="s">
        <v>111</v>
      </c>
      <c r="AG453" t="s">
        <v>111</v>
      </c>
      <c r="AH453" t="s">
        <v>113</v>
      </c>
      <c r="AI453" t="s">
        <v>114</v>
      </c>
      <c r="AK453" t="s">
        <v>115</v>
      </c>
      <c r="AL453" t="s">
        <v>126</v>
      </c>
      <c r="AM453" t="s">
        <v>109</v>
      </c>
      <c r="AN453" t="s">
        <v>113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C453" t="s">
        <v>113</v>
      </c>
      <c r="BE453" t="s">
        <v>113</v>
      </c>
      <c r="BF453" t="s">
        <v>113</v>
      </c>
      <c r="BG453" t="s">
        <v>113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111</v>
      </c>
      <c r="BV453" t="s">
        <v>111</v>
      </c>
      <c r="BW453" t="s">
        <v>113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</row>
    <row r="454" spans="1:100" x14ac:dyDescent="0.3">
      <c r="A454" t="s">
        <v>226</v>
      </c>
      <c r="B454">
        <v>161470</v>
      </c>
      <c r="C454" t="s">
        <v>3478</v>
      </c>
      <c r="D454" t="s">
        <v>101</v>
      </c>
      <c r="E454" t="s">
        <v>3479</v>
      </c>
      <c r="F454" t="s">
        <v>3480</v>
      </c>
      <c r="G454" t="s">
        <v>3481</v>
      </c>
      <c r="H454" t="s">
        <v>3482</v>
      </c>
      <c r="I454" t="s">
        <v>3483</v>
      </c>
      <c r="K454" t="s">
        <v>1699</v>
      </c>
      <c r="L454">
        <v>200031</v>
      </c>
      <c r="M454" t="s">
        <v>3484</v>
      </c>
      <c r="N454" t="s">
        <v>3485</v>
      </c>
      <c r="U454" t="s">
        <v>110</v>
      </c>
      <c r="V454" s="1">
        <v>40997</v>
      </c>
      <c r="X454" s="1">
        <v>42095</v>
      </c>
      <c r="Y454" s="2">
        <v>41183</v>
      </c>
      <c r="Z454" t="s">
        <v>3486</v>
      </c>
      <c r="AA454" t="s">
        <v>113</v>
      </c>
      <c r="AB454" t="s">
        <v>113</v>
      </c>
      <c r="AD454" t="s">
        <v>113</v>
      </c>
      <c r="AF454" t="s">
        <v>111</v>
      </c>
      <c r="AG454" t="s">
        <v>113</v>
      </c>
      <c r="AH454" t="s">
        <v>113</v>
      </c>
      <c r="AI454" t="s">
        <v>114</v>
      </c>
      <c r="AK454" t="s">
        <v>115</v>
      </c>
      <c r="AM454" t="s">
        <v>455</v>
      </c>
      <c r="AN454" t="s">
        <v>113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C454" t="s">
        <v>113</v>
      </c>
      <c r="BE454" t="s">
        <v>113</v>
      </c>
      <c r="BF454" t="s">
        <v>113</v>
      </c>
      <c r="BG454" t="s">
        <v>111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111</v>
      </c>
      <c r="BV454" t="s">
        <v>111</v>
      </c>
      <c r="BW454" t="s">
        <v>113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</row>
    <row r="455" spans="1:100" x14ac:dyDescent="0.3">
      <c r="A455" t="s">
        <v>226</v>
      </c>
      <c r="B455">
        <v>161474</v>
      </c>
      <c r="C455" t="s">
        <v>3487</v>
      </c>
      <c r="D455" t="s">
        <v>101</v>
      </c>
      <c r="E455" t="s">
        <v>3488</v>
      </c>
      <c r="F455" t="s">
        <v>3488</v>
      </c>
      <c r="G455" t="s">
        <v>3489</v>
      </c>
      <c r="H455" t="s">
        <v>3490</v>
      </c>
      <c r="I455" t="s">
        <v>3491</v>
      </c>
      <c r="K455" t="s">
        <v>338</v>
      </c>
      <c r="L455" t="s">
        <v>3492</v>
      </c>
      <c r="M455" t="s">
        <v>3493</v>
      </c>
      <c r="U455" t="s">
        <v>110</v>
      </c>
      <c r="V455" s="1">
        <v>40996</v>
      </c>
      <c r="X455" s="1">
        <v>42079</v>
      </c>
      <c r="Y455" s="2">
        <v>41183</v>
      </c>
      <c r="Z455" t="s">
        <v>3494</v>
      </c>
      <c r="AA455" t="s">
        <v>111</v>
      </c>
      <c r="AB455" t="s">
        <v>113</v>
      </c>
      <c r="AD455" t="s">
        <v>113</v>
      </c>
      <c r="AF455" t="s">
        <v>111</v>
      </c>
      <c r="AG455" t="s">
        <v>113</v>
      </c>
      <c r="AH455" t="s">
        <v>113</v>
      </c>
      <c r="AI455" t="s">
        <v>114</v>
      </c>
      <c r="AK455" t="s">
        <v>115</v>
      </c>
      <c r="AL455" t="s">
        <v>154</v>
      </c>
      <c r="AM455" t="s">
        <v>338</v>
      </c>
      <c r="AN455" t="s">
        <v>113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C455" t="s">
        <v>113</v>
      </c>
      <c r="BE455" t="s">
        <v>113</v>
      </c>
      <c r="BF455" t="s">
        <v>113</v>
      </c>
      <c r="BG455" t="s">
        <v>113</v>
      </c>
      <c r="BH455" t="s">
        <v>113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113</v>
      </c>
      <c r="BV455" t="s">
        <v>111</v>
      </c>
      <c r="BW455" t="s">
        <v>113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</row>
    <row r="456" spans="1:100" x14ac:dyDescent="0.3">
      <c r="A456" t="s">
        <v>148</v>
      </c>
      <c r="B456">
        <v>161477</v>
      </c>
      <c r="C456" t="s">
        <v>3495</v>
      </c>
      <c r="D456" t="s">
        <v>101</v>
      </c>
      <c r="E456" t="s">
        <v>3496</v>
      </c>
      <c r="F456" t="s">
        <v>3496</v>
      </c>
      <c r="G456" t="s">
        <v>3497</v>
      </c>
      <c r="H456" t="s">
        <v>152</v>
      </c>
      <c r="I456" t="s">
        <v>2170</v>
      </c>
      <c r="J456" t="s">
        <v>154</v>
      </c>
      <c r="K456" t="s">
        <v>109</v>
      </c>
      <c r="L456">
        <v>95008</v>
      </c>
      <c r="M456" t="s">
        <v>3498</v>
      </c>
      <c r="N456" t="s">
        <v>3499</v>
      </c>
      <c r="U456" t="s">
        <v>110</v>
      </c>
      <c r="V456" s="1">
        <v>40998</v>
      </c>
      <c r="X456" s="1">
        <v>42086</v>
      </c>
      <c r="Y456" s="2">
        <v>41183</v>
      </c>
      <c r="Z456" t="s">
        <v>3500</v>
      </c>
      <c r="AA456" t="s">
        <v>113</v>
      </c>
      <c r="AB456" t="s">
        <v>113</v>
      </c>
      <c r="AD456" t="s">
        <v>113</v>
      </c>
      <c r="AF456" t="s">
        <v>111</v>
      </c>
      <c r="AG456" t="s">
        <v>111</v>
      </c>
      <c r="AH456" t="s">
        <v>113</v>
      </c>
      <c r="AI456" t="s">
        <v>177</v>
      </c>
      <c r="AK456" t="s">
        <v>115</v>
      </c>
      <c r="AL456" t="s">
        <v>126</v>
      </c>
      <c r="AM456" t="s">
        <v>109</v>
      </c>
      <c r="AN456" t="s">
        <v>113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C456" t="s">
        <v>113</v>
      </c>
      <c r="BE456" t="s">
        <v>113</v>
      </c>
      <c r="BF456" t="s">
        <v>113</v>
      </c>
      <c r="BG456" t="s">
        <v>111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111</v>
      </c>
      <c r="BV456" t="s">
        <v>111</v>
      </c>
      <c r="BW456" t="s">
        <v>113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</row>
    <row r="457" spans="1:100" x14ac:dyDescent="0.3">
      <c r="A457" t="s">
        <v>226</v>
      </c>
      <c r="B457">
        <v>161479</v>
      </c>
      <c r="C457" t="s">
        <v>3501</v>
      </c>
      <c r="D457" t="s">
        <v>101</v>
      </c>
      <c r="E457" t="s">
        <v>3502</v>
      </c>
      <c r="F457" t="s">
        <v>3502</v>
      </c>
      <c r="G457" t="s">
        <v>3503</v>
      </c>
      <c r="I457" t="s">
        <v>460</v>
      </c>
      <c r="K457" t="s">
        <v>455</v>
      </c>
      <c r="L457" t="s">
        <v>3504</v>
      </c>
      <c r="M457" t="s">
        <v>3505</v>
      </c>
      <c r="N457" t="s">
        <v>3506</v>
      </c>
      <c r="O457" t="s">
        <v>3507</v>
      </c>
      <c r="P457" t="s">
        <v>3508</v>
      </c>
      <c r="Q457" t="s">
        <v>479</v>
      </c>
      <c r="S457" t="s">
        <v>480</v>
      </c>
      <c r="U457" t="s">
        <v>110</v>
      </c>
      <c r="V457" s="1">
        <v>40998</v>
      </c>
      <c r="X457" s="1">
        <v>42089</v>
      </c>
      <c r="Y457" s="2">
        <v>41183</v>
      </c>
      <c r="Z457" t="s">
        <v>3509</v>
      </c>
      <c r="AA457" t="s">
        <v>113</v>
      </c>
      <c r="AB457" t="s">
        <v>113</v>
      </c>
      <c r="AD457" t="s">
        <v>113</v>
      </c>
      <c r="AF457" t="s">
        <v>113</v>
      </c>
      <c r="AG457" t="s">
        <v>111</v>
      </c>
      <c r="AH457" t="s">
        <v>113</v>
      </c>
      <c r="AI457" t="s">
        <v>114</v>
      </c>
      <c r="AK457" t="s">
        <v>115</v>
      </c>
      <c r="AM457" t="s">
        <v>455</v>
      </c>
      <c r="AN457" t="s">
        <v>113</v>
      </c>
      <c r="AO457" t="s">
        <v>113</v>
      </c>
      <c r="AP457" t="s">
        <v>113</v>
      </c>
      <c r="AQ457" t="s">
        <v>113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C457" t="s">
        <v>113</v>
      </c>
      <c r="BE457" t="s">
        <v>113</v>
      </c>
      <c r="BF457" t="s">
        <v>111</v>
      </c>
      <c r="BG457" t="s">
        <v>111</v>
      </c>
      <c r="BH457" t="s">
        <v>113</v>
      </c>
      <c r="BI457" t="s">
        <v>113</v>
      </c>
      <c r="BJ457" t="s">
        <v>113</v>
      </c>
      <c r="BK457" t="s">
        <v>113</v>
      </c>
      <c r="BL457" t="s">
        <v>113</v>
      </c>
      <c r="BM457" t="s">
        <v>113</v>
      </c>
      <c r="BN457" t="s">
        <v>113</v>
      </c>
      <c r="BO457" t="s">
        <v>113</v>
      </c>
      <c r="BP457" t="s">
        <v>113</v>
      </c>
      <c r="BQ457" t="s">
        <v>113</v>
      </c>
      <c r="BR457" t="s">
        <v>113</v>
      </c>
      <c r="BS457" t="s">
        <v>113</v>
      </c>
      <c r="BT457" t="s">
        <v>113</v>
      </c>
      <c r="BU457" t="s">
        <v>111</v>
      </c>
      <c r="BV457" t="s">
        <v>111</v>
      </c>
      <c r="BW457" t="s">
        <v>113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113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113</v>
      </c>
    </row>
    <row r="458" spans="1:100" x14ac:dyDescent="0.3">
      <c r="A458" t="s">
        <v>226</v>
      </c>
      <c r="B458">
        <v>161485</v>
      </c>
      <c r="C458" t="s">
        <v>3510</v>
      </c>
      <c r="D458" t="s">
        <v>101</v>
      </c>
      <c r="E458" t="s">
        <v>3511</v>
      </c>
      <c r="F458" t="s">
        <v>3511</v>
      </c>
      <c r="G458" t="s">
        <v>3512</v>
      </c>
      <c r="H458" t="s">
        <v>3513</v>
      </c>
      <c r="I458" t="s">
        <v>3514</v>
      </c>
      <c r="K458" t="s">
        <v>3515</v>
      </c>
      <c r="L458" t="s">
        <v>3516</v>
      </c>
      <c r="M458" t="s">
        <v>3517</v>
      </c>
      <c r="N458" t="s">
        <v>3518</v>
      </c>
      <c r="O458" t="s">
        <v>3519</v>
      </c>
      <c r="Q458" t="s">
        <v>3520</v>
      </c>
      <c r="S458" t="s">
        <v>488</v>
      </c>
      <c r="T458" t="s">
        <v>3521</v>
      </c>
      <c r="U458" t="s">
        <v>110</v>
      </c>
      <c r="V458" s="1">
        <v>42094</v>
      </c>
      <c r="X458" s="1">
        <v>42094</v>
      </c>
      <c r="Y458" s="2">
        <v>41183</v>
      </c>
      <c r="Z458" t="s">
        <v>3522</v>
      </c>
      <c r="AA458" t="s">
        <v>113</v>
      </c>
      <c r="AB458" t="s">
        <v>113</v>
      </c>
      <c r="AD458" t="s">
        <v>113</v>
      </c>
      <c r="AF458" t="s">
        <v>113</v>
      </c>
      <c r="AG458" t="s">
        <v>111</v>
      </c>
      <c r="AH458" t="s">
        <v>113</v>
      </c>
      <c r="AI458" t="s">
        <v>147</v>
      </c>
      <c r="AK458" t="s">
        <v>115</v>
      </c>
      <c r="AM458" t="s">
        <v>455</v>
      </c>
      <c r="AN458" t="s">
        <v>113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C458" t="s">
        <v>113</v>
      </c>
      <c r="BE458" t="s">
        <v>113</v>
      </c>
      <c r="BF458" t="s">
        <v>111</v>
      </c>
      <c r="BG458" t="s">
        <v>111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111</v>
      </c>
      <c r="BN458" t="s">
        <v>111</v>
      </c>
      <c r="BO458" t="s">
        <v>113</v>
      </c>
      <c r="BP458" t="s">
        <v>113</v>
      </c>
      <c r="BQ458" t="s">
        <v>111</v>
      </c>
      <c r="BR458" t="s">
        <v>113</v>
      </c>
      <c r="BS458" t="s">
        <v>113</v>
      </c>
      <c r="BT458" t="s">
        <v>113</v>
      </c>
      <c r="BU458" t="s">
        <v>111</v>
      </c>
      <c r="BV458" t="s">
        <v>111</v>
      </c>
      <c r="BW458" t="s">
        <v>113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111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111</v>
      </c>
    </row>
    <row r="459" spans="1:100" x14ac:dyDescent="0.3">
      <c r="A459" t="s">
        <v>226</v>
      </c>
      <c r="B459">
        <v>161492</v>
      </c>
      <c r="C459" t="s">
        <v>3523</v>
      </c>
      <c r="D459" t="s">
        <v>101</v>
      </c>
      <c r="E459" t="s">
        <v>3524</v>
      </c>
      <c r="F459" t="s">
        <v>3525</v>
      </c>
      <c r="G459" t="s">
        <v>3526</v>
      </c>
      <c r="I459" t="s">
        <v>3527</v>
      </c>
      <c r="K459" t="s">
        <v>1095</v>
      </c>
      <c r="L459" t="s">
        <v>3528</v>
      </c>
      <c r="M459" t="s">
        <v>3529</v>
      </c>
      <c r="N459" t="s">
        <v>3530</v>
      </c>
      <c r="U459" t="s">
        <v>110</v>
      </c>
      <c r="V459" s="1">
        <v>40984</v>
      </c>
      <c r="X459" s="1">
        <v>42094</v>
      </c>
      <c r="Y459" s="2">
        <v>41183</v>
      </c>
      <c r="Z459" t="s">
        <v>3531</v>
      </c>
      <c r="AA459" t="s">
        <v>111</v>
      </c>
      <c r="AB459" t="s">
        <v>113</v>
      </c>
      <c r="AD459" t="s">
        <v>113</v>
      </c>
      <c r="AF459" t="s">
        <v>113</v>
      </c>
      <c r="AG459" t="s">
        <v>111</v>
      </c>
      <c r="AH459" t="s">
        <v>113</v>
      </c>
      <c r="AI459" t="s">
        <v>467</v>
      </c>
      <c r="AJ459" t="s">
        <v>1100</v>
      </c>
      <c r="AK459" t="s">
        <v>115</v>
      </c>
      <c r="AM459" t="s">
        <v>1095</v>
      </c>
      <c r="AN459" t="s">
        <v>113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C459" t="s">
        <v>113</v>
      </c>
      <c r="BE459" t="s">
        <v>113</v>
      </c>
      <c r="BF459" t="s">
        <v>113</v>
      </c>
      <c r="BG459" t="s">
        <v>113</v>
      </c>
      <c r="BH459" t="s">
        <v>113</v>
      </c>
      <c r="BI459" t="s">
        <v>113</v>
      </c>
      <c r="BJ459" t="s">
        <v>113</v>
      </c>
      <c r="BK459" t="s">
        <v>113</v>
      </c>
      <c r="BL459" t="s">
        <v>113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111</v>
      </c>
      <c r="BW459" t="s">
        <v>113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</row>
    <row r="460" spans="1:100" x14ac:dyDescent="0.3">
      <c r="A460" t="s">
        <v>517</v>
      </c>
      <c r="B460">
        <v>161493</v>
      </c>
      <c r="C460" t="s">
        <v>3532</v>
      </c>
      <c r="D460" t="s">
        <v>101</v>
      </c>
      <c r="E460" t="s">
        <v>3533</v>
      </c>
      <c r="F460" t="s">
        <v>3534</v>
      </c>
      <c r="G460" t="s">
        <v>3535</v>
      </c>
      <c r="H460" t="s">
        <v>2059</v>
      </c>
      <c r="I460" t="s">
        <v>3536</v>
      </c>
      <c r="J460" t="s">
        <v>3476</v>
      </c>
      <c r="K460" t="s">
        <v>109</v>
      </c>
      <c r="L460">
        <v>27701</v>
      </c>
      <c r="M460" t="s">
        <v>3537</v>
      </c>
      <c r="N460" t="s">
        <v>3538</v>
      </c>
      <c r="U460" t="s">
        <v>110</v>
      </c>
      <c r="V460" s="1">
        <v>40998</v>
      </c>
      <c r="X460" s="1">
        <v>41740</v>
      </c>
      <c r="Y460" s="2">
        <v>41183</v>
      </c>
      <c r="Z460" t="s">
        <v>3539</v>
      </c>
      <c r="AA460" t="s">
        <v>113</v>
      </c>
      <c r="AB460" t="s">
        <v>113</v>
      </c>
      <c r="AD460" t="s">
        <v>113</v>
      </c>
      <c r="AF460" t="s">
        <v>111</v>
      </c>
      <c r="AG460" t="s">
        <v>111</v>
      </c>
      <c r="AH460" t="s">
        <v>113</v>
      </c>
      <c r="AI460" t="s">
        <v>177</v>
      </c>
      <c r="AK460" t="s">
        <v>115</v>
      </c>
      <c r="AL460" t="s">
        <v>3476</v>
      </c>
      <c r="AM460" t="s">
        <v>109</v>
      </c>
      <c r="AN460" t="s">
        <v>113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C460" t="s">
        <v>113</v>
      </c>
      <c r="BE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113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</row>
    <row r="461" spans="1:100" x14ac:dyDescent="0.3">
      <c r="A461" t="s">
        <v>517</v>
      </c>
      <c r="B461">
        <v>161494</v>
      </c>
      <c r="C461" t="s">
        <v>3540</v>
      </c>
      <c r="D461" t="s">
        <v>101</v>
      </c>
      <c r="E461" t="s">
        <v>3533</v>
      </c>
      <c r="F461" t="s">
        <v>3541</v>
      </c>
      <c r="G461" t="s">
        <v>3535</v>
      </c>
      <c r="H461" t="s">
        <v>2059</v>
      </c>
      <c r="I461" t="s">
        <v>3536</v>
      </c>
      <c r="J461" t="s">
        <v>3476</v>
      </c>
      <c r="K461" t="s">
        <v>109</v>
      </c>
      <c r="L461">
        <v>27701</v>
      </c>
      <c r="M461" t="s">
        <v>3537</v>
      </c>
      <c r="N461" t="s">
        <v>3538</v>
      </c>
      <c r="U461" t="s">
        <v>110</v>
      </c>
      <c r="V461" s="1">
        <v>40998</v>
      </c>
      <c r="X461" s="1">
        <v>41740</v>
      </c>
      <c r="Y461" s="2">
        <v>41183</v>
      </c>
      <c r="Z461" t="s">
        <v>3539</v>
      </c>
      <c r="AA461" t="s">
        <v>113</v>
      </c>
      <c r="AB461" t="s">
        <v>113</v>
      </c>
      <c r="AD461" t="s">
        <v>113</v>
      </c>
      <c r="AF461" t="s">
        <v>111</v>
      </c>
      <c r="AG461" t="s">
        <v>111</v>
      </c>
      <c r="AH461" t="s">
        <v>113</v>
      </c>
      <c r="AI461" t="s">
        <v>177</v>
      </c>
      <c r="AK461" t="s">
        <v>115</v>
      </c>
      <c r="AL461" t="s">
        <v>3476</v>
      </c>
      <c r="AM461" t="s">
        <v>109</v>
      </c>
      <c r="AN461" t="s">
        <v>113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C461" t="s">
        <v>113</v>
      </c>
      <c r="BE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113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</row>
    <row r="462" spans="1:100" x14ac:dyDescent="0.3">
      <c r="A462" t="s">
        <v>517</v>
      </c>
      <c r="B462">
        <v>161495</v>
      </c>
      <c r="C462" t="s">
        <v>3542</v>
      </c>
      <c r="D462" t="s">
        <v>101</v>
      </c>
      <c r="E462" t="s">
        <v>3533</v>
      </c>
      <c r="F462" t="s">
        <v>3543</v>
      </c>
      <c r="G462" t="s">
        <v>3535</v>
      </c>
      <c r="H462" t="s">
        <v>2059</v>
      </c>
      <c r="I462" t="s">
        <v>3536</v>
      </c>
      <c r="J462" t="s">
        <v>3476</v>
      </c>
      <c r="K462" t="s">
        <v>109</v>
      </c>
      <c r="L462">
        <v>27701</v>
      </c>
      <c r="M462" t="s">
        <v>3537</v>
      </c>
      <c r="N462" t="s">
        <v>3538</v>
      </c>
      <c r="U462" t="s">
        <v>110</v>
      </c>
      <c r="V462" s="1">
        <v>40998</v>
      </c>
      <c r="X462" s="1">
        <v>41740</v>
      </c>
      <c r="Y462" s="2">
        <v>41183</v>
      </c>
      <c r="Z462" t="s">
        <v>3539</v>
      </c>
      <c r="AA462" t="s">
        <v>113</v>
      </c>
      <c r="AB462" t="s">
        <v>113</v>
      </c>
      <c r="AD462" t="s">
        <v>113</v>
      </c>
      <c r="AF462" t="s">
        <v>111</v>
      </c>
      <c r="AG462" t="s">
        <v>111</v>
      </c>
      <c r="AH462" t="s">
        <v>113</v>
      </c>
      <c r="AI462" t="s">
        <v>177</v>
      </c>
      <c r="AK462" t="s">
        <v>115</v>
      </c>
      <c r="AL462" t="s">
        <v>3476</v>
      </c>
      <c r="AM462" t="s">
        <v>109</v>
      </c>
      <c r="AN462" t="s">
        <v>113</v>
      </c>
      <c r="AO462" t="s">
        <v>113</v>
      </c>
      <c r="AP462" t="s">
        <v>113</v>
      </c>
      <c r="AQ462" t="s">
        <v>113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C462" t="s">
        <v>113</v>
      </c>
      <c r="BE462" t="s">
        <v>113</v>
      </c>
      <c r="BF462" t="s">
        <v>113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113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113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</row>
    <row r="463" spans="1:100" x14ac:dyDescent="0.3">
      <c r="A463" t="s">
        <v>517</v>
      </c>
      <c r="B463">
        <v>161496</v>
      </c>
      <c r="C463" t="s">
        <v>3544</v>
      </c>
      <c r="D463" t="s">
        <v>101</v>
      </c>
      <c r="E463" t="s">
        <v>3533</v>
      </c>
      <c r="F463" t="s">
        <v>3545</v>
      </c>
      <c r="G463" t="s">
        <v>3535</v>
      </c>
      <c r="H463" t="s">
        <v>2059</v>
      </c>
      <c r="I463" t="s">
        <v>3536</v>
      </c>
      <c r="J463" t="s">
        <v>3476</v>
      </c>
      <c r="K463" t="s">
        <v>109</v>
      </c>
      <c r="L463">
        <v>27701</v>
      </c>
      <c r="M463" t="s">
        <v>3537</v>
      </c>
      <c r="N463" t="s">
        <v>3538</v>
      </c>
      <c r="U463" t="s">
        <v>110</v>
      </c>
      <c r="V463" s="1">
        <v>40998</v>
      </c>
      <c r="X463" s="1">
        <v>41740</v>
      </c>
      <c r="Y463" s="2">
        <v>41183</v>
      </c>
      <c r="Z463" t="s">
        <v>3539</v>
      </c>
      <c r="AA463" t="s">
        <v>113</v>
      </c>
      <c r="AB463" t="s">
        <v>113</v>
      </c>
      <c r="AD463" t="s">
        <v>113</v>
      </c>
      <c r="AF463" t="s">
        <v>111</v>
      </c>
      <c r="AG463" t="s">
        <v>111</v>
      </c>
      <c r="AH463" t="s">
        <v>113</v>
      </c>
      <c r="AI463" t="s">
        <v>177</v>
      </c>
      <c r="AK463" t="s">
        <v>115</v>
      </c>
      <c r="AL463" t="s">
        <v>3476</v>
      </c>
      <c r="AM463" t="s">
        <v>109</v>
      </c>
      <c r="AN463" t="s">
        <v>113</v>
      </c>
      <c r="AO463" t="s">
        <v>113</v>
      </c>
      <c r="AP463" t="s">
        <v>113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C463" t="s">
        <v>113</v>
      </c>
      <c r="BE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113</v>
      </c>
      <c r="BV463" t="s">
        <v>111</v>
      </c>
      <c r="BW463" t="s">
        <v>113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113</v>
      </c>
      <c r="CJ463" t="s">
        <v>113</v>
      </c>
      <c r="CK463" t="s">
        <v>113</v>
      </c>
      <c r="CL463" t="s">
        <v>113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</row>
    <row r="464" spans="1:100" x14ac:dyDescent="0.3">
      <c r="A464" t="s">
        <v>226</v>
      </c>
      <c r="B464">
        <v>161507</v>
      </c>
      <c r="C464" t="s">
        <v>3546</v>
      </c>
      <c r="D464" t="s">
        <v>101</v>
      </c>
      <c r="E464" t="s">
        <v>3547</v>
      </c>
      <c r="F464" t="s">
        <v>3547</v>
      </c>
      <c r="G464" t="s">
        <v>3548</v>
      </c>
      <c r="I464" t="s">
        <v>2481</v>
      </c>
      <c r="K464" t="s">
        <v>1740</v>
      </c>
      <c r="L464">
        <v>75001</v>
      </c>
      <c r="M464" t="s">
        <v>3549</v>
      </c>
      <c r="U464" t="s">
        <v>110</v>
      </c>
      <c r="V464" s="1">
        <v>41073</v>
      </c>
      <c r="X464" s="1">
        <v>42097</v>
      </c>
      <c r="Y464" s="2">
        <v>41183</v>
      </c>
      <c r="Z464" t="s">
        <v>3550</v>
      </c>
      <c r="AA464" t="s">
        <v>111</v>
      </c>
      <c r="AB464" t="s">
        <v>113</v>
      </c>
      <c r="AD464" t="s">
        <v>113</v>
      </c>
      <c r="AE464" t="s">
        <v>3551</v>
      </c>
      <c r="AF464" t="s">
        <v>113</v>
      </c>
      <c r="AG464" t="s">
        <v>111</v>
      </c>
      <c r="AH464" t="s">
        <v>113</v>
      </c>
      <c r="AI464" t="s">
        <v>467</v>
      </c>
      <c r="AJ464" t="s">
        <v>3552</v>
      </c>
      <c r="AK464" t="s">
        <v>115</v>
      </c>
      <c r="AM464" t="s">
        <v>1740</v>
      </c>
      <c r="AN464" t="s">
        <v>113</v>
      </c>
      <c r="AO464" t="s">
        <v>113</v>
      </c>
      <c r="AP464" t="s">
        <v>111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C464" t="s">
        <v>113</v>
      </c>
      <c r="BE464" t="s">
        <v>113</v>
      </c>
      <c r="BF464" t="s">
        <v>113</v>
      </c>
      <c r="BG464" t="s">
        <v>113</v>
      </c>
      <c r="BH464" t="s">
        <v>113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111</v>
      </c>
      <c r="BV464" t="s">
        <v>111</v>
      </c>
      <c r="BW464" t="s">
        <v>113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111</v>
      </c>
      <c r="CJ464" t="s">
        <v>111</v>
      </c>
      <c r="CK464" t="s">
        <v>111</v>
      </c>
      <c r="CL464" t="s">
        <v>111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</row>
    <row r="465" spans="1:100" x14ac:dyDescent="0.3">
      <c r="A465" t="s">
        <v>148</v>
      </c>
      <c r="B465">
        <v>161513</v>
      </c>
      <c r="C465" t="s">
        <v>3553</v>
      </c>
      <c r="D465" t="s">
        <v>101</v>
      </c>
      <c r="E465" t="s">
        <v>3554</v>
      </c>
      <c r="F465" t="s">
        <v>3554</v>
      </c>
      <c r="G465" t="s">
        <v>3555</v>
      </c>
      <c r="H465" t="s">
        <v>636</v>
      </c>
      <c r="I465" t="s">
        <v>603</v>
      </c>
      <c r="J465" t="s">
        <v>154</v>
      </c>
      <c r="K465" t="s">
        <v>109</v>
      </c>
      <c r="L465">
        <v>94025</v>
      </c>
      <c r="M465" t="s">
        <v>3556</v>
      </c>
      <c r="N465" t="s">
        <v>3557</v>
      </c>
      <c r="U465" t="s">
        <v>110</v>
      </c>
      <c r="V465" s="1">
        <v>40997</v>
      </c>
      <c r="X465" s="1">
        <v>42383</v>
      </c>
      <c r="Y465" s="2">
        <v>41183</v>
      </c>
      <c r="Z465" t="s">
        <v>3558</v>
      </c>
      <c r="AA465" t="s">
        <v>113</v>
      </c>
      <c r="AB465" t="s">
        <v>113</v>
      </c>
      <c r="AD465" t="s">
        <v>113</v>
      </c>
      <c r="AF465" t="s">
        <v>111</v>
      </c>
      <c r="AG465" t="s">
        <v>113</v>
      </c>
      <c r="AH465" t="s">
        <v>113</v>
      </c>
      <c r="AI465" t="s">
        <v>114</v>
      </c>
      <c r="AK465" t="s">
        <v>115</v>
      </c>
      <c r="AL465" t="s">
        <v>126</v>
      </c>
      <c r="AM465" t="s">
        <v>109</v>
      </c>
      <c r="AN465" t="s">
        <v>113</v>
      </c>
      <c r="AO465" t="s">
        <v>113</v>
      </c>
      <c r="AP465" t="s">
        <v>113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C465" t="s">
        <v>113</v>
      </c>
      <c r="BE465" t="s">
        <v>113</v>
      </c>
      <c r="BF465" t="s">
        <v>113</v>
      </c>
      <c r="BG465" t="s">
        <v>111</v>
      </c>
      <c r="BH465" t="s">
        <v>113</v>
      </c>
      <c r="BI465" t="s">
        <v>113</v>
      </c>
      <c r="BJ465" t="s">
        <v>113</v>
      </c>
      <c r="BK465" t="s">
        <v>113</v>
      </c>
      <c r="BL465" t="s">
        <v>113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111</v>
      </c>
      <c r="BV465" t="s">
        <v>111</v>
      </c>
      <c r="BW465" t="s">
        <v>113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</row>
    <row r="466" spans="1:100" x14ac:dyDescent="0.3">
      <c r="A466" t="s">
        <v>99</v>
      </c>
      <c r="B466">
        <v>161520</v>
      </c>
      <c r="C466" t="s">
        <v>3559</v>
      </c>
      <c r="D466" t="s">
        <v>101</v>
      </c>
      <c r="E466" t="s">
        <v>3560</v>
      </c>
      <c r="F466" t="s">
        <v>3561</v>
      </c>
      <c r="G466" t="s">
        <v>3562</v>
      </c>
      <c r="H466" t="s">
        <v>3563</v>
      </c>
      <c r="I466" t="s">
        <v>3564</v>
      </c>
      <c r="J466" t="s">
        <v>108</v>
      </c>
      <c r="K466" t="s">
        <v>109</v>
      </c>
      <c r="L466">
        <v>2481</v>
      </c>
      <c r="M466" t="s">
        <v>3565</v>
      </c>
      <c r="N466" t="s">
        <v>3566</v>
      </c>
      <c r="U466" t="s">
        <v>110</v>
      </c>
      <c r="V466" s="1">
        <v>40994</v>
      </c>
      <c r="X466" s="1">
        <v>42094</v>
      </c>
      <c r="Y466" s="2">
        <v>41183</v>
      </c>
      <c r="Z466" t="s">
        <v>3567</v>
      </c>
      <c r="AA466" t="s">
        <v>113</v>
      </c>
      <c r="AB466" t="s">
        <v>113</v>
      </c>
      <c r="AD466" t="s">
        <v>113</v>
      </c>
      <c r="AF466" t="s">
        <v>111</v>
      </c>
      <c r="AG466" t="s">
        <v>111</v>
      </c>
      <c r="AH466" t="s">
        <v>113</v>
      </c>
      <c r="AI466" t="s">
        <v>114</v>
      </c>
      <c r="AK466" t="s">
        <v>115</v>
      </c>
      <c r="AL466" t="s">
        <v>126</v>
      </c>
      <c r="AM466" t="s">
        <v>109</v>
      </c>
      <c r="AN466" t="s">
        <v>113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C466" t="s">
        <v>113</v>
      </c>
      <c r="BE466" t="s">
        <v>113</v>
      </c>
      <c r="BF466" t="s">
        <v>113</v>
      </c>
      <c r="BG466" t="s">
        <v>111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111</v>
      </c>
      <c r="BV466" t="s">
        <v>111</v>
      </c>
      <c r="BW466" t="s">
        <v>113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</row>
    <row r="467" spans="1:100" x14ac:dyDescent="0.3">
      <c r="A467" t="s">
        <v>148</v>
      </c>
      <c r="B467">
        <v>161526</v>
      </c>
      <c r="C467" t="s">
        <v>3568</v>
      </c>
      <c r="D467" t="s">
        <v>101</v>
      </c>
      <c r="E467" t="s">
        <v>3569</v>
      </c>
      <c r="F467" t="s">
        <v>3570</v>
      </c>
      <c r="G467" t="s">
        <v>3571</v>
      </c>
      <c r="H467" t="s">
        <v>530</v>
      </c>
      <c r="I467" t="s">
        <v>1984</v>
      </c>
      <c r="J467" t="s">
        <v>154</v>
      </c>
      <c r="K467" t="s">
        <v>109</v>
      </c>
      <c r="L467">
        <v>94041</v>
      </c>
      <c r="M467" t="s">
        <v>145</v>
      </c>
      <c r="U467" t="s">
        <v>110</v>
      </c>
      <c r="V467" s="1">
        <v>40983</v>
      </c>
      <c r="X467" s="1">
        <v>42093</v>
      </c>
      <c r="Y467" s="2">
        <v>41183</v>
      </c>
      <c r="Z467" t="s">
        <v>3572</v>
      </c>
      <c r="AA467" t="s">
        <v>113</v>
      </c>
      <c r="AB467" t="s">
        <v>113</v>
      </c>
      <c r="AD467" t="s">
        <v>113</v>
      </c>
      <c r="AF467" t="s">
        <v>111</v>
      </c>
      <c r="AG467" t="s">
        <v>113</v>
      </c>
      <c r="AH467" t="s">
        <v>113</v>
      </c>
      <c r="AI467" t="s">
        <v>177</v>
      </c>
      <c r="AK467" t="s">
        <v>115</v>
      </c>
      <c r="AL467" t="s">
        <v>126</v>
      </c>
      <c r="AM467" t="s">
        <v>109</v>
      </c>
      <c r="AN467" t="s">
        <v>113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C467" t="s">
        <v>113</v>
      </c>
      <c r="BE467" t="s">
        <v>113</v>
      </c>
      <c r="BF467" t="s">
        <v>113</v>
      </c>
      <c r="BG467" t="s">
        <v>111</v>
      </c>
      <c r="BH467" t="s">
        <v>113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111</v>
      </c>
      <c r="BV467" t="s">
        <v>111</v>
      </c>
      <c r="BW467" t="s">
        <v>111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</row>
    <row r="468" spans="1:100" x14ac:dyDescent="0.3">
      <c r="A468" t="s">
        <v>226</v>
      </c>
      <c r="B468">
        <v>161532</v>
      </c>
      <c r="C468" t="s">
        <v>3573</v>
      </c>
      <c r="D468" t="s">
        <v>101</v>
      </c>
      <c r="E468" t="s">
        <v>3574</v>
      </c>
      <c r="F468" t="s">
        <v>3574</v>
      </c>
      <c r="G468" t="s">
        <v>3575</v>
      </c>
      <c r="H468" t="s">
        <v>3576</v>
      </c>
      <c r="I468" t="s">
        <v>479</v>
      </c>
      <c r="K468" t="s">
        <v>480</v>
      </c>
      <c r="M468" t="s">
        <v>3577</v>
      </c>
      <c r="N468" t="s">
        <v>3578</v>
      </c>
      <c r="U468" t="s">
        <v>110</v>
      </c>
      <c r="V468" s="1">
        <v>41361</v>
      </c>
      <c r="X468" s="1">
        <v>42284</v>
      </c>
      <c r="Y468" s="2">
        <v>41183</v>
      </c>
      <c r="Z468" t="s">
        <v>3579</v>
      </c>
      <c r="AA468" t="s">
        <v>111</v>
      </c>
      <c r="AB468" t="s">
        <v>113</v>
      </c>
      <c r="AD468" t="s">
        <v>113</v>
      </c>
      <c r="AF468" t="s">
        <v>113</v>
      </c>
      <c r="AG468" t="s">
        <v>111</v>
      </c>
      <c r="AH468" t="s">
        <v>113</v>
      </c>
      <c r="AI468" t="s">
        <v>114</v>
      </c>
      <c r="AK468" t="s">
        <v>115</v>
      </c>
      <c r="AM468" t="s">
        <v>480</v>
      </c>
      <c r="AN468" t="s">
        <v>111</v>
      </c>
      <c r="AO468" t="s">
        <v>113</v>
      </c>
      <c r="AP468" t="s">
        <v>111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C468" t="s">
        <v>113</v>
      </c>
      <c r="BE468" t="s">
        <v>113</v>
      </c>
      <c r="BF468" t="s">
        <v>113</v>
      </c>
      <c r="BG468" t="s">
        <v>111</v>
      </c>
      <c r="BH468" t="s">
        <v>113</v>
      </c>
      <c r="BI468" t="s">
        <v>113</v>
      </c>
      <c r="BJ468" t="s">
        <v>113</v>
      </c>
      <c r="BK468" t="s">
        <v>111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111</v>
      </c>
      <c r="BV468" t="s">
        <v>111</v>
      </c>
      <c r="BW468" t="s">
        <v>113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</row>
    <row r="469" spans="1:100" x14ac:dyDescent="0.3">
      <c r="A469" t="s">
        <v>517</v>
      </c>
      <c r="B469">
        <v>161533</v>
      </c>
      <c r="C469" t="s">
        <v>3580</v>
      </c>
      <c r="D469" t="s">
        <v>101</v>
      </c>
      <c r="E469" t="s">
        <v>3581</v>
      </c>
      <c r="F469" t="s">
        <v>3582</v>
      </c>
      <c r="G469" t="s">
        <v>3583</v>
      </c>
      <c r="H469" t="s">
        <v>623</v>
      </c>
      <c r="I469" t="s">
        <v>3584</v>
      </c>
      <c r="J469" t="s">
        <v>2061</v>
      </c>
      <c r="K469" t="s">
        <v>109</v>
      </c>
      <c r="L469">
        <v>38119</v>
      </c>
      <c r="M469" t="s">
        <v>3585</v>
      </c>
      <c r="N469" t="s">
        <v>3586</v>
      </c>
      <c r="U469" t="s">
        <v>110</v>
      </c>
      <c r="V469" s="1">
        <v>40997</v>
      </c>
      <c r="X469" s="1">
        <v>42089</v>
      </c>
      <c r="Y469" s="2">
        <v>41183</v>
      </c>
      <c r="Z469" t="s">
        <v>3587</v>
      </c>
      <c r="AA469" t="s">
        <v>113</v>
      </c>
      <c r="AB469" t="s">
        <v>113</v>
      </c>
      <c r="AD469" t="s">
        <v>113</v>
      </c>
      <c r="AF469" t="s">
        <v>111</v>
      </c>
      <c r="AG469" t="s">
        <v>113</v>
      </c>
      <c r="AH469" t="s">
        <v>113</v>
      </c>
      <c r="AI469" t="s">
        <v>177</v>
      </c>
      <c r="AK469" t="s">
        <v>115</v>
      </c>
      <c r="AL469" t="s">
        <v>126</v>
      </c>
      <c r="AM469" t="s">
        <v>109</v>
      </c>
      <c r="AN469" t="s">
        <v>113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C469" t="s">
        <v>113</v>
      </c>
      <c r="BE469" t="s">
        <v>113</v>
      </c>
      <c r="BF469" t="s">
        <v>113</v>
      </c>
      <c r="BG469" t="s">
        <v>111</v>
      </c>
      <c r="BH469" t="s">
        <v>113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111</v>
      </c>
      <c r="BV469" t="s">
        <v>111</v>
      </c>
      <c r="BW469" t="s">
        <v>113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</row>
    <row r="470" spans="1:100" x14ac:dyDescent="0.3">
      <c r="A470" t="s">
        <v>226</v>
      </c>
      <c r="B470">
        <v>161534</v>
      </c>
      <c r="C470" t="s">
        <v>3588</v>
      </c>
      <c r="D470" t="s">
        <v>101</v>
      </c>
      <c r="E470" t="s">
        <v>3589</v>
      </c>
      <c r="F470" t="s">
        <v>3590</v>
      </c>
      <c r="G470" t="s">
        <v>3591</v>
      </c>
      <c r="I470" t="s">
        <v>3527</v>
      </c>
      <c r="K470" t="s">
        <v>1095</v>
      </c>
      <c r="L470" t="s">
        <v>3592</v>
      </c>
      <c r="M470" t="s">
        <v>3593</v>
      </c>
      <c r="N470" t="s">
        <v>3594</v>
      </c>
      <c r="U470" t="s">
        <v>110</v>
      </c>
      <c r="V470" s="1">
        <v>40998</v>
      </c>
      <c r="X470" s="1">
        <v>42184</v>
      </c>
      <c r="Y470" s="2">
        <v>41183</v>
      </c>
      <c r="Z470" t="s">
        <v>3595</v>
      </c>
      <c r="AA470" t="s">
        <v>111</v>
      </c>
      <c r="AB470" t="s">
        <v>113</v>
      </c>
      <c r="AD470" t="s">
        <v>113</v>
      </c>
      <c r="AF470" t="s">
        <v>113</v>
      </c>
      <c r="AG470" t="s">
        <v>111</v>
      </c>
      <c r="AH470" t="s">
        <v>113</v>
      </c>
      <c r="AI470" t="s">
        <v>467</v>
      </c>
      <c r="AJ470" t="s">
        <v>3596</v>
      </c>
      <c r="AK470" t="s">
        <v>115</v>
      </c>
      <c r="AM470" t="s">
        <v>1095</v>
      </c>
      <c r="AN470" t="s">
        <v>113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C470" t="s">
        <v>113</v>
      </c>
      <c r="BE470" t="s">
        <v>113</v>
      </c>
      <c r="BF470" t="s">
        <v>113</v>
      </c>
      <c r="BG470" t="s">
        <v>113</v>
      </c>
      <c r="BH470" t="s">
        <v>113</v>
      </c>
      <c r="BI470" t="s">
        <v>113</v>
      </c>
      <c r="BJ470" t="s">
        <v>113</v>
      </c>
      <c r="BK470" t="s">
        <v>113</v>
      </c>
      <c r="BL470" t="s">
        <v>113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111</v>
      </c>
      <c r="BV470" t="s">
        <v>111</v>
      </c>
      <c r="BW470" t="s">
        <v>113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</row>
    <row r="471" spans="1:100" x14ac:dyDescent="0.3">
      <c r="A471" t="s">
        <v>99</v>
      </c>
      <c r="B471">
        <v>161537</v>
      </c>
      <c r="C471" t="s">
        <v>3597</v>
      </c>
      <c r="D471" t="s">
        <v>101</v>
      </c>
      <c r="E471" t="s">
        <v>3598</v>
      </c>
      <c r="F471" t="s">
        <v>3599</v>
      </c>
      <c r="G471" t="s">
        <v>3600</v>
      </c>
      <c r="I471" t="s">
        <v>2024</v>
      </c>
      <c r="J471" t="s">
        <v>108</v>
      </c>
      <c r="K471" t="s">
        <v>109</v>
      </c>
      <c r="L471">
        <v>2138</v>
      </c>
      <c r="M471" t="s">
        <v>3601</v>
      </c>
      <c r="N471" t="s">
        <v>3602</v>
      </c>
      <c r="U471" t="s">
        <v>110</v>
      </c>
      <c r="V471" s="1">
        <v>40980</v>
      </c>
      <c r="X471" s="1">
        <v>42087</v>
      </c>
      <c r="Y471" s="2">
        <v>41183</v>
      </c>
      <c r="Z471" t="s">
        <v>3603</v>
      </c>
      <c r="AA471" t="s">
        <v>113</v>
      </c>
      <c r="AB471" t="s">
        <v>113</v>
      </c>
      <c r="AD471" t="s">
        <v>113</v>
      </c>
      <c r="AF471" t="s">
        <v>111</v>
      </c>
      <c r="AG471" t="s">
        <v>113</v>
      </c>
      <c r="AH471" t="s">
        <v>113</v>
      </c>
      <c r="AI471" t="s">
        <v>114</v>
      </c>
      <c r="AK471" t="s">
        <v>115</v>
      </c>
      <c r="AL471" t="s">
        <v>126</v>
      </c>
      <c r="AM471" t="s">
        <v>109</v>
      </c>
      <c r="AN471" t="s">
        <v>113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C471" t="s">
        <v>113</v>
      </c>
      <c r="BE471" t="s">
        <v>113</v>
      </c>
      <c r="BF471" t="s">
        <v>113</v>
      </c>
      <c r="BG471" t="s">
        <v>111</v>
      </c>
      <c r="BH471" t="s">
        <v>113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111</v>
      </c>
      <c r="BV471" t="s">
        <v>111</v>
      </c>
      <c r="BW471" t="s">
        <v>113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</row>
    <row r="472" spans="1:100" x14ac:dyDescent="0.3">
      <c r="A472" t="s">
        <v>99</v>
      </c>
      <c r="B472">
        <v>161541</v>
      </c>
      <c r="C472" t="s">
        <v>3604</v>
      </c>
      <c r="D472" t="s">
        <v>101</v>
      </c>
      <c r="E472" t="s">
        <v>3605</v>
      </c>
      <c r="F472" t="s">
        <v>3605</v>
      </c>
      <c r="G472" t="s">
        <v>3606</v>
      </c>
      <c r="H472" t="s">
        <v>804</v>
      </c>
      <c r="I472" t="s">
        <v>2795</v>
      </c>
      <c r="J472" t="s">
        <v>108</v>
      </c>
      <c r="K472" t="s">
        <v>109</v>
      </c>
      <c r="L472">
        <v>2451</v>
      </c>
      <c r="M472" t="s">
        <v>3607</v>
      </c>
      <c r="N472" t="s">
        <v>3608</v>
      </c>
      <c r="U472" t="s">
        <v>110</v>
      </c>
      <c r="V472" s="1">
        <v>40982</v>
      </c>
      <c r="X472" s="1">
        <v>42380</v>
      </c>
      <c r="Y472" s="2">
        <v>41183</v>
      </c>
      <c r="Z472" t="s">
        <v>3609</v>
      </c>
      <c r="AA472" t="s">
        <v>113</v>
      </c>
      <c r="AB472" t="s">
        <v>113</v>
      </c>
      <c r="AD472" t="s">
        <v>113</v>
      </c>
      <c r="AF472" t="s">
        <v>111</v>
      </c>
      <c r="AG472" t="s">
        <v>113</v>
      </c>
      <c r="AH472" t="s">
        <v>113</v>
      </c>
      <c r="AI472" t="s">
        <v>177</v>
      </c>
      <c r="AK472" t="s">
        <v>115</v>
      </c>
      <c r="AL472" t="s">
        <v>126</v>
      </c>
      <c r="AM472" t="s">
        <v>109</v>
      </c>
      <c r="AN472" t="s">
        <v>113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C472" t="s">
        <v>113</v>
      </c>
      <c r="BE472" t="s">
        <v>113</v>
      </c>
      <c r="BF472" t="s">
        <v>113</v>
      </c>
      <c r="BG472" t="s">
        <v>113</v>
      </c>
      <c r="BH472" t="s">
        <v>113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111</v>
      </c>
      <c r="BV472" t="s">
        <v>111</v>
      </c>
      <c r="BW472" t="s">
        <v>113</v>
      </c>
      <c r="BX472" t="s">
        <v>113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</row>
    <row r="473" spans="1:100" x14ac:dyDescent="0.3">
      <c r="A473" t="s">
        <v>148</v>
      </c>
      <c r="B473">
        <v>161547</v>
      </c>
      <c r="C473" t="s">
        <v>3610</v>
      </c>
      <c r="D473" t="s">
        <v>101</v>
      </c>
      <c r="E473" t="s">
        <v>3611</v>
      </c>
      <c r="F473" t="s">
        <v>3611</v>
      </c>
      <c r="G473" t="s">
        <v>3612</v>
      </c>
      <c r="H473" t="s">
        <v>804</v>
      </c>
      <c r="I473" t="s">
        <v>1967</v>
      </c>
      <c r="J473" t="s">
        <v>154</v>
      </c>
      <c r="K473" t="s">
        <v>109</v>
      </c>
      <c r="L473">
        <v>94402</v>
      </c>
      <c r="M473" t="s">
        <v>3613</v>
      </c>
      <c r="N473" t="s">
        <v>3614</v>
      </c>
      <c r="U473" t="s">
        <v>110</v>
      </c>
      <c r="V473" s="1">
        <v>40996</v>
      </c>
      <c r="X473" s="1">
        <v>42093</v>
      </c>
      <c r="Y473" s="2">
        <v>41183</v>
      </c>
      <c r="Z473" t="s">
        <v>3615</v>
      </c>
      <c r="AA473" t="s">
        <v>113</v>
      </c>
      <c r="AB473" t="s">
        <v>113</v>
      </c>
      <c r="AD473" t="s">
        <v>113</v>
      </c>
      <c r="AF473" t="s">
        <v>111</v>
      </c>
      <c r="AG473" t="s">
        <v>113</v>
      </c>
      <c r="AH473" t="s">
        <v>113</v>
      </c>
      <c r="AI473" t="s">
        <v>114</v>
      </c>
      <c r="AK473" t="s">
        <v>115</v>
      </c>
      <c r="AL473" t="s">
        <v>126</v>
      </c>
      <c r="AM473" t="s">
        <v>109</v>
      </c>
      <c r="AN473" t="s">
        <v>113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C473" t="s">
        <v>113</v>
      </c>
      <c r="BE473" t="s">
        <v>113</v>
      </c>
      <c r="BF473" t="s">
        <v>113</v>
      </c>
      <c r="BG473" t="s">
        <v>111</v>
      </c>
      <c r="BH473" t="s">
        <v>113</v>
      </c>
      <c r="BI473" t="s">
        <v>113</v>
      </c>
      <c r="BJ473" t="s">
        <v>113</v>
      </c>
      <c r="BK473" t="s">
        <v>113</v>
      </c>
      <c r="BL473" t="s">
        <v>113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111</v>
      </c>
      <c r="BV473" t="s">
        <v>111</v>
      </c>
      <c r="BW473" t="s">
        <v>113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</row>
    <row r="474" spans="1:100" x14ac:dyDescent="0.3">
      <c r="A474" t="s">
        <v>116</v>
      </c>
      <c r="B474">
        <v>161551</v>
      </c>
      <c r="C474" t="s">
        <v>3616</v>
      </c>
      <c r="D474" t="s">
        <v>101</v>
      </c>
      <c r="E474" t="s">
        <v>3617</v>
      </c>
      <c r="F474" t="s">
        <v>3617</v>
      </c>
      <c r="G474" t="s">
        <v>3618</v>
      </c>
      <c r="H474" t="s">
        <v>3619</v>
      </c>
      <c r="I474" t="s">
        <v>121</v>
      </c>
      <c r="J474" t="s">
        <v>122</v>
      </c>
      <c r="K474" t="s">
        <v>109</v>
      </c>
      <c r="L474">
        <v>10022</v>
      </c>
      <c r="M474" t="s">
        <v>3620</v>
      </c>
      <c r="N474" t="s">
        <v>3621</v>
      </c>
      <c r="U474" t="s">
        <v>110</v>
      </c>
      <c r="V474" s="1">
        <v>40998</v>
      </c>
      <c r="X474" s="1">
        <v>42087</v>
      </c>
      <c r="Y474" s="2">
        <v>41183</v>
      </c>
      <c r="Z474" t="s">
        <v>3622</v>
      </c>
      <c r="AA474" t="s">
        <v>113</v>
      </c>
      <c r="AB474" t="s">
        <v>113</v>
      </c>
      <c r="AD474" t="s">
        <v>113</v>
      </c>
      <c r="AF474" t="s">
        <v>113</v>
      </c>
      <c r="AG474" t="s">
        <v>111</v>
      </c>
      <c r="AH474" t="s">
        <v>113</v>
      </c>
      <c r="AI474" t="s">
        <v>147</v>
      </c>
      <c r="AK474" t="s">
        <v>115</v>
      </c>
      <c r="AL474" t="s">
        <v>126</v>
      </c>
      <c r="AM474" t="s">
        <v>109</v>
      </c>
      <c r="AN474" t="s">
        <v>113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C474" t="s">
        <v>113</v>
      </c>
      <c r="BE474" t="s">
        <v>113</v>
      </c>
      <c r="BF474" t="s">
        <v>113</v>
      </c>
      <c r="BG474" t="s">
        <v>111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111</v>
      </c>
      <c r="BV474" t="s">
        <v>111</v>
      </c>
      <c r="BW474" t="s">
        <v>113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</row>
    <row r="475" spans="1:100" x14ac:dyDescent="0.3">
      <c r="A475" t="s">
        <v>116</v>
      </c>
      <c r="B475">
        <v>161554</v>
      </c>
      <c r="C475" t="s">
        <v>3623</v>
      </c>
      <c r="D475" t="s">
        <v>101</v>
      </c>
      <c r="E475" t="s">
        <v>3624</v>
      </c>
      <c r="F475" t="s">
        <v>3625</v>
      </c>
      <c r="G475" t="s">
        <v>3626</v>
      </c>
      <c r="H475" t="s">
        <v>3627</v>
      </c>
      <c r="I475" t="s">
        <v>3628</v>
      </c>
      <c r="J475" t="s">
        <v>122</v>
      </c>
      <c r="K475" t="s">
        <v>109</v>
      </c>
      <c r="L475">
        <v>14210</v>
      </c>
      <c r="M475" t="s">
        <v>3629</v>
      </c>
      <c r="N475" t="s">
        <v>3630</v>
      </c>
      <c r="U475" t="s">
        <v>110</v>
      </c>
      <c r="V475" s="1">
        <v>40997</v>
      </c>
      <c r="X475" s="1">
        <v>42093</v>
      </c>
      <c r="Y475" s="2">
        <v>41183</v>
      </c>
      <c r="Z475" t="s">
        <v>3631</v>
      </c>
      <c r="AA475" t="s">
        <v>113</v>
      </c>
      <c r="AB475" t="s">
        <v>113</v>
      </c>
      <c r="AD475" t="s">
        <v>113</v>
      </c>
      <c r="AF475" t="s">
        <v>113</v>
      </c>
      <c r="AG475" t="s">
        <v>111</v>
      </c>
      <c r="AH475" t="s">
        <v>113</v>
      </c>
      <c r="AI475" t="s">
        <v>177</v>
      </c>
      <c r="AK475" t="s">
        <v>115</v>
      </c>
      <c r="AL475" t="s">
        <v>126</v>
      </c>
      <c r="AM475" t="s">
        <v>109</v>
      </c>
      <c r="AN475" t="s">
        <v>113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C475" t="s">
        <v>113</v>
      </c>
      <c r="BE475" t="s">
        <v>113</v>
      </c>
      <c r="BF475" t="s">
        <v>113</v>
      </c>
      <c r="BG475" t="s">
        <v>111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111</v>
      </c>
      <c r="BV475" t="s">
        <v>111</v>
      </c>
      <c r="BW475" t="s">
        <v>113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</row>
    <row r="476" spans="1:100" x14ac:dyDescent="0.3">
      <c r="A476" t="s">
        <v>226</v>
      </c>
      <c r="B476">
        <v>161559</v>
      </c>
      <c r="C476" t="s">
        <v>3632</v>
      </c>
      <c r="D476" t="s">
        <v>101</v>
      </c>
      <c r="E476" t="s">
        <v>3633</v>
      </c>
      <c r="F476" t="s">
        <v>3633</v>
      </c>
      <c r="G476" t="s">
        <v>3634</v>
      </c>
      <c r="H476" t="s">
        <v>3635</v>
      </c>
      <c r="I476" t="s">
        <v>3636</v>
      </c>
      <c r="K476" t="s">
        <v>2805</v>
      </c>
      <c r="L476">
        <v>400025</v>
      </c>
      <c r="M476">
        <v>912266303030</v>
      </c>
      <c r="N476">
        <v>912266303223</v>
      </c>
      <c r="U476" t="s">
        <v>110</v>
      </c>
      <c r="V476" s="1">
        <v>40998</v>
      </c>
      <c r="X476" s="1">
        <v>42185</v>
      </c>
      <c r="Y476" s="2">
        <v>41183</v>
      </c>
      <c r="Z476" t="s">
        <v>3637</v>
      </c>
      <c r="AA476" t="s">
        <v>113</v>
      </c>
      <c r="AB476" t="s">
        <v>113</v>
      </c>
      <c r="AD476" t="s">
        <v>113</v>
      </c>
      <c r="AF476" t="s">
        <v>113</v>
      </c>
      <c r="AG476" t="s">
        <v>111</v>
      </c>
      <c r="AH476" t="s">
        <v>113</v>
      </c>
      <c r="AI476" t="s">
        <v>114</v>
      </c>
      <c r="AK476" t="s">
        <v>344</v>
      </c>
      <c r="AM476" t="s">
        <v>2805</v>
      </c>
      <c r="AN476" t="s">
        <v>113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C476" t="s">
        <v>113</v>
      </c>
      <c r="BE476" t="s">
        <v>113</v>
      </c>
      <c r="BF476" t="s">
        <v>111</v>
      </c>
      <c r="BG476" t="s">
        <v>111</v>
      </c>
      <c r="BH476" t="s">
        <v>113</v>
      </c>
      <c r="BI476" t="s">
        <v>113</v>
      </c>
      <c r="BJ476" t="s">
        <v>113</v>
      </c>
      <c r="BK476" t="s">
        <v>111</v>
      </c>
      <c r="BL476" t="s">
        <v>111</v>
      </c>
      <c r="BM476" t="s">
        <v>113</v>
      </c>
      <c r="BN476" t="s">
        <v>111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111</v>
      </c>
      <c r="BV476" t="s">
        <v>111</v>
      </c>
      <c r="BW476" t="s">
        <v>113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111</v>
      </c>
    </row>
    <row r="477" spans="1:100" x14ac:dyDescent="0.3">
      <c r="A477" t="s">
        <v>226</v>
      </c>
      <c r="B477">
        <v>161560</v>
      </c>
      <c r="C477" t="s">
        <v>3638</v>
      </c>
      <c r="D477" t="s">
        <v>101</v>
      </c>
      <c r="E477" t="s">
        <v>3639</v>
      </c>
      <c r="F477" t="s">
        <v>3639</v>
      </c>
      <c r="G477" t="s">
        <v>3640</v>
      </c>
      <c r="H477" t="s">
        <v>3641</v>
      </c>
      <c r="I477" t="s">
        <v>3636</v>
      </c>
      <c r="K477" t="s">
        <v>2805</v>
      </c>
      <c r="L477">
        <v>400025</v>
      </c>
      <c r="M477">
        <v>912266303030</v>
      </c>
      <c r="N477">
        <v>912266303223</v>
      </c>
      <c r="U477" t="s">
        <v>110</v>
      </c>
      <c r="V477" s="1">
        <v>40998</v>
      </c>
      <c r="X477" s="1">
        <v>42184</v>
      </c>
      <c r="Y477" s="2">
        <v>41183</v>
      </c>
      <c r="Z477" t="s">
        <v>3637</v>
      </c>
      <c r="AA477" t="s">
        <v>113</v>
      </c>
      <c r="AB477" t="s">
        <v>113</v>
      </c>
      <c r="AD477" t="s">
        <v>113</v>
      </c>
      <c r="AF477" t="s">
        <v>113</v>
      </c>
      <c r="AG477" t="s">
        <v>111</v>
      </c>
      <c r="AH477" t="s">
        <v>113</v>
      </c>
      <c r="AI477" t="s">
        <v>114</v>
      </c>
      <c r="AK477" t="s">
        <v>344</v>
      </c>
      <c r="AM477" t="s">
        <v>2805</v>
      </c>
      <c r="AN477" t="s">
        <v>113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C477" t="s">
        <v>113</v>
      </c>
      <c r="BE477" t="s">
        <v>113</v>
      </c>
      <c r="BF477" t="s">
        <v>111</v>
      </c>
      <c r="BG477" t="s">
        <v>111</v>
      </c>
      <c r="BH477" t="s">
        <v>113</v>
      </c>
      <c r="BI477" t="s">
        <v>113</v>
      </c>
      <c r="BJ477" t="s">
        <v>113</v>
      </c>
      <c r="BK477" t="s">
        <v>111</v>
      </c>
      <c r="BL477" t="s">
        <v>111</v>
      </c>
      <c r="BM477" t="s">
        <v>113</v>
      </c>
      <c r="BN477" t="s">
        <v>111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111</v>
      </c>
      <c r="BV477" t="s">
        <v>111</v>
      </c>
      <c r="BW477" t="s">
        <v>113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111</v>
      </c>
    </row>
    <row r="478" spans="1:100" x14ac:dyDescent="0.3">
      <c r="A478" t="s">
        <v>226</v>
      </c>
      <c r="B478">
        <v>161561</v>
      </c>
      <c r="C478" t="s">
        <v>3642</v>
      </c>
      <c r="D478" t="s">
        <v>101</v>
      </c>
      <c r="E478" t="s">
        <v>3643</v>
      </c>
      <c r="F478" t="s">
        <v>3643</v>
      </c>
      <c r="G478" t="s">
        <v>3644</v>
      </c>
      <c r="I478" t="s">
        <v>337</v>
      </c>
      <c r="K478" t="s">
        <v>338</v>
      </c>
      <c r="L478" t="s">
        <v>3645</v>
      </c>
      <c r="M478" t="s">
        <v>3646</v>
      </c>
      <c r="N478" t="s">
        <v>3647</v>
      </c>
      <c r="U478" t="s">
        <v>110</v>
      </c>
      <c r="V478" s="1">
        <v>40998</v>
      </c>
      <c r="X478" s="1">
        <v>42243</v>
      </c>
      <c r="Y478" s="2">
        <v>41183</v>
      </c>
      <c r="Z478" t="s">
        <v>3648</v>
      </c>
      <c r="AA478" t="s">
        <v>111</v>
      </c>
      <c r="AB478" t="s">
        <v>113</v>
      </c>
      <c r="AD478" t="s">
        <v>113</v>
      </c>
      <c r="AF478" t="s">
        <v>113</v>
      </c>
      <c r="AG478" t="s">
        <v>111</v>
      </c>
      <c r="AH478" t="s">
        <v>113</v>
      </c>
      <c r="AI478" t="s">
        <v>376</v>
      </c>
      <c r="AK478" t="s">
        <v>115</v>
      </c>
      <c r="AM478" t="s">
        <v>338</v>
      </c>
      <c r="AN478" t="s">
        <v>113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C478" t="s">
        <v>113</v>
      </c>
      <c r="BE478" t="s">
        <v>113</v>
      </c>
      <c r="BF478" t="s">
        <v>113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113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111</v>
      </c>
      <c r="BV478" t="s">
        <v>111</v>
      </c>
      <c r="BW478" t="s">
        <v>113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</row>
    <row r="479" spans="1:100" x14ac:dyDescent="0.3">
      <c r="A479" t="s">
        <v>226</v>
      </c>
      <c r="B479">
        <v>161562</v>
      </c>
      <c r="C479" t="s">
        <v>3649</v>
      </c>
      <c r="D479" t="s">
        <v>101</v>
      </c>
      <c r="E479" t="s">
        <v>3650</v>
      </c>
      <c r="F479" t="s">
        <v>3650</v>
      </c>
      <c r="G479" t="s">
        <v>3651</v>
      </c>
      <c r="H479" t="s">
        <v>3652</v>
      </c>
      <c r="I479" t="s">
        <v>479</v>
      </c>
      <c r="K479" t="s">
        <v>480</v>
      </c>
      <c r="M479" t="s">
        <v>3653</v>
      </c>
      <c r="N479" t="s">
        <v>3654</v>
      </c>
      <c r="U479" t="s">
        <v>110</v>
      </c>
      <c r="V479" s="1">
        <v>40998</v>
      </c>
      <c r="X479" s="1">
        <v>42159</v>
      </c>
      <c r="Y479" s="2">
        <v>41183</v>
      </c>
      <c r="Z479" t="s">
        <v>3655</v>
      </c>
      <c r="AA479" t="s">
        <v>113</v>
      </c>
      <c r="AB479" t="s">
        <v>113</v>
      </c>
      <c r="AD479" t="s">
        <v>113</v>
      </c>
      <c r="AF479" t="s">
        <v>113</v>
      </c>
      <c r="AG479" t="s">
        <v>111</v>
      </c>
      <c r="AH479" t="s">
        <v>113</v>
      </c>
      <c r="AI479" t="s">
        <v>114</v>
      </c>
      <c r="AK479" t="s">
        <v>115</v>
      </c>
      <c r="AM479" t="s">
        <v>455</v>
      </c>
      <c r="AN479" t="s">
        <v>113</v>
      </c>
      <c r="AO479" t="s">
        <v>113</v>
      </c>
      <c r="AP479" t="s">
        <v>111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C479" t="s">
        <v>113</v>
      </c>
      <c r="BE479" t="s">
        <v>113</v>
      </c>
      <c r="BF479" t="s">
        <v>113</v>
      </c>
      <c r="BG479" t="s">
        <v>111</v>
      </c>
      <c r="BH479" t="s">
        <v>113</v>
      </c>
      <c r="BI479" t="s">
        <v>113</v>
      </c>
      <c r="BJ479" t="s">
        <v>113</v>
      </c>
      <c r="BK479" t="s">
        <v>111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111</v>
      </c>
      <c r="BV479" t="s">
        <v>111</v>
      </c>
      <c r="BW479" t="s">
        <v>113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</row>
    <row r="480" spans="1:100" x14ac:dyDescent="0.3">
      <c r="A480" t="s">
        <v>226</v>
      </c>
      <c r="B480">
        <v>161564</v>
      </c>
      <c r="C480" t="s">
        <v>3656</v>
      </c>
      <c r="D480" t="s">
        <v>101</v>
      </c>
      <c r="E480" t="s">
        <v>3657</v>
      </c>
      <c r="F480" t="s">
        <v>3657</v>
      </c>
      <c r="G480" t="s">
        <v>3658</v>
      </c>
      <c r="I480" t="s">
        <v>2481</v>
      </c>
      <c r="K480" t="s">
        <v>1740</v>
      </c>
      <c r="L480">
        <v>75002</v>
      </c>
      <c r="M480" t="s">
        <v>3659</v>
      </c>
      <c r="N480" t="s">
        <v>3660</v>
      </c>
      <c r="U480" t="s">
        <v>110</v>
      </c>
      <c r="V480" s="1">
        <v>40989</v>
      </c>
      <c r="X480" s="1">
        <v>42090</v>
      </c>
      <c r="Y480" s="2">
        <v>41183</v>
      </c>
      <c r="Z480" t="s">
        <v>3661</v>
      </c>
      <c r="AA480" t="s">
        <v>111</v>
      </c>
      <c r="AB480" t="s">
        <v>113</v>
      </c>
      <c r="AD480" t="s">
        <v>113</v>
      </c>
      <c r="AF480" t="s">
        <v>113</v>
      </c>
      <c r="AG480" t="s">
        <v>111</v>
      </c>
      <c r="AH480" t="s">
        <v>113</v>
      </c>
      <c r="AI480" t="s">
        <v>114</v>
      </c>
      <c r="AK480" t="s">
        <v>115</v>
      </c>
      <c r="AM480" t="s">
        <v>1740</v>
      </c>
      <c r="AN480" t="s">
        <v>113</v>
      </c>
      <c r="AO480" t="s">
        <v>113</v>
      </c>
      <c r="AP480" t="s">
        <v>111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C480" t="s">
        <v>113</v>
      </c>
      <c r="BE480" t="s">
        <v>113</v>
      </c>
      <c r="BF480" t="s">
        <v>113</v>
      </c>
      <c r="BG480" t="s">
        <v>111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111</v>
      </c>
      <c r="BW480" t="s">
        <v>113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</row>
    <row r="481" spans="1:100" x14ac:dyDescent="0.3">
      <c r="A481" t="s">
        <v>99</v>
      </c>
      <c r="B481">
        <v>161567</v>
      </c>
      <c r="C481" t="s">
        <v>3662</v>
      </c>
      <c r="D481" t="s">
        <v>101</v>
      </c>
      <c r="E481" t="s">
        <v>3663</v>
      </c>
      <c r="F481" t="s">
        <v>3663</v>
      </c>
      <c r="G481" t="s">
        <v>3664</v>
      </c>
      <c r="H481" t="s">
        <v>3665</v>
      </c>
      <c r="I481" t="s">
        <v>3666</v>
      </c>
      <c r="J481" t="s">
        <v>108</v>
      </c>
      <c r="K481" t="s">
        <v>109</v>
      </c>
      <c r="L481">
        <v>1801</v>
      </c>
      <c r="M481" t="s">
        <v>3667</v>
      </c>
      <c r="N481" t="s">
        <v>3668</v>
      </c>
      <c r="U481" t="s">
        <v>110</v>
      </c>
      <c r="V481" s="1">
        <v>40995</v>
      </c>
      <c r="X481" s="1">
        <v>42093</v>
      </c>
      <c r="Y481" s="2">
        <v>41183</v>
      </c>
      <c r="Z481" t="s">
        <v>3669</v>
      </c>
      <c r="AA481" t="s">
        <v>113</v>
      </c>
      <c r="AB481" t="s">
        <v>113</v>
      </c>
      <c r="AD481" t="s">
        <v>113</v>
      </c>
      <c r="AF481" t="s">
        <v>111</v>
      </c>
      <c r="AG481" t="s">
        <v>113</v>
      </c>
      <c r="AH481" t="s">
        <v>113</v>
      </c>
      <c r="AI481" t="s">
        <v>114</v>
      </c>
      <c r="AK481" t="s">
        <v>115</v>
      </c>
      <c r="AL481" t="s">
        <v>108</v>
      </c>
      <c r="AM481" t="s">
        <v>109</v>
      </c>
      <c r="AN481" t="s">
        <v>113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C481" t="s">
        <v>113</v>
      </c>
      <c r="BE481" t="s">
        <v>113</v>
      </c>
      <c r="BF481" t="s">
        <v>113</v>
      </c>
      <c r="BG481" t="s">
        <v>111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111</v>
      </c>
      <c r="BV481" t="s">
        <v>111</v>
      </c>
      <c r="BW481" t="s">
        <v>113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</row>
    <row r="482" spans="1:100" x14ac:dyDescent="0.3">
      <c r="A482" t="s">
        <v>226</v>
      </c>
      <c r="B482">
        <v>161577</v>
      </c>
      <c r="C482" t="s">
        <v>3670</v>
      </c>
      <c r="D482" t="s">
        <v>101</v>
      </c>
      <c r="E482" t="s">
        <v>3671</v>
      </c>
      <c r="F482" t="s">
        <v>3671</v>
      </c>
      <c r="G482" t="s">
        <v>3672</v>
      </c>
      <c r="I482" t="s">
        <v>644</v>
      </c>
      <c r="K482" t="s">
        <v>488</v>
      </c>
      <c r="L482" t="s">
        <v>3673</v>
      </c>
      <c r="M482" t="s">
        <v>3674</v>
      </c>
      <c r="N482" t="s">
        <v>3675</v>
      </c>
      <c r="U482" t="s">
        <v>110</v>
      </c>
      <c r="V482" s="1">
        <v>40998</v>
      </c>
      <c r="X482" s="1">
        <v>42090</v>
      </c>
      <c r="Y482" s="2">
        <v>41183</v>
      </c>
      <c r="Z482" t="s">
        <v>3676</v>
      </c>
      <c r="AA482" t="s">
        <v>113</v>
      </c>
      <c r="AB482" t="s">
        <v>113</v>
      </c>
      <c r="AD482" t="s">
        <v>113</v>
      </c>
      <c r="AF482" t="s">
        <v>111</v>
      </c>
      <c r="AG482" t="s">
        <v>113</v>
      </c>
      <c r="AH482" t="s">
        <v>113</v>
      </c>
      <c r="AI482" t="s">
        <v>114</v>
      </c>
      <c r="AK482" t="s">
        <v>115</v>
      </c>
      <c r="AM482" t="s">
        <v>488</v>
      </c>
      <c r="AN482" t="s">
        <v>113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C482" t="s">
        <v>113</v>
      </c>
      <c r="BE482" t="s">
        <v>113</v>
      </c>
      <c r="BF482" t="s">
        <v>113</v>
      </c>
      <c r="BG482" t="s">
        <v>113</v>
      </c>
      <c r="BH482" t="s">
        <v>113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111</v>
      </c>
      <c r="BV482" t="s">
        <v>111</v>
      </c>
      <c r="BW482" t="s">
        <v>113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</row>
    <row r="483" spans="1:100" x14ac:dyDescent="0.3">
      <c r="A483" t="s">
        <v>99</v>
      </c>
      <c r="B483">
        <v>161579</v>
      </c>
      <c r="C483" t="s">
        <v>3677</v>
      </c>
      <c r="D483" t="s">
        <v>101</v>
      </c>
      <c r="E483" t="s">
        <v>3678</v>
      </c>
      <c r="F483" t="s">
        <v>3678</v>
      </c>
      <c r="G483" t="s">
        <v>3679</v>
      </c>
      <c r="I483" t="s">
        <v>2795</v>
      </c>
      <c r="J483" t="s">
        <v>108</v>
      </c>
      <c r="K483" t="s">
        <v>109</v>
      </c>
      <c r="L483">
        <v>2451</v>
      </c>
      <c r="M483" t="s">
        <v>3680</v>
      </c>
      <c r="N483" t="s">
        <v>3681</v>
      </c>
      <c r="U483" t="s">
        <v>110</v>
      </c>
      <c r="V483" s="1">
        <v>41152</v>
      </c>
      <c r="X483" s="1">
        <v>42093</v>
      </c>
      <c r="Y483" s="2">
        <v>41183</v>
      </c>
      <c r="Z483" t="s">
        <v>3682</v>
      </c>
      <c r="AA483" t="s">
        <v>113</v>
      </c>
      <c r="AB483" t="s">
        <v>113</v>
      </c>
      <c r="AD483" t="s">
        <v>113</v>
      </c>
      <c r="AF483" t="s">
        <v>111</v>
      </c>
      <c r="AG483" t="s">
        <v>113</v>
      </c>
      <c r="AH483" t="s">
        <v>113</v>
      </c>
      <c r="AI483" t="s">
        <v>177</v>
      </c>
      <c r="AK483" t="s">
        <v>115</v>
      </c>
      <c r="AL483" t="s">
        <v>126</v>
      </c>
      <c r="AM483" t="s">
        <v>109</v>
      </c>
      <c r="AN483" t="s">
        <v>113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C483" t="s">
        <v>113</v>
      </c>
      <c r="BE483" t="s">
        <v>113</v>
      </c>
      <c r="BF483" t="s">
        <v>113</v>
      </c>
      <c r="BG483" t="s">
        <v>111</v>
      </c>
      <c r="BH483" t="s">
        <v>113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111</v>
      </c>
      <c r="BV483" t="s">
        <v>111</v>
      </c>
      <c r="BW483" t="s">
        <v>113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</row>
    <row r="484" spans="1:100" x14ac:dyDescent="0.3">
      <c r="A484" t="s">
        <v>226</v>
      </c>
      <c r="B484">
        <v>161583</v>
      </c>
      <c r="C484" t="s">
        <v>3683</v>
      </c>
      <c r="D484" t="s">
        <v>101</v>
      </c>
      <c r="E484" t="s">
        <v>3684</v>
      </c>
      <c r="F484" t="s">
        <v>3684</v>
      </c>
      <c r="G484" t="s">
        <v>3685</v>
      </c>
      <c r="H484" t="s">
        <v>3686</v>
      </c>
      <c r="I484" t="s">
        <v>3687</v>
      </c>
      <c r="K484" t="s">
        <v>2805</v>
      </c>
      <c r="L484" t="s">
        <v>3688</v>
      </c>
      <c r="M484" t="s">
        <v>3689</v>
      </c>
      <c r="N484" t="s">
        <v>3690</v>
      </c>
      <c r="U484" t="s">
        <v>110</v>
      </c>
      <c r="V484" s="1">
        <v>40998</v>
      </c>
      <c r="X484" s="1">
        <v>42184</v>
      </c>
      <c r="Y484" s="2">
        <v>41183</v>
      </c>
      <c r="Z484" t="s">
        <v>3691</v>
      </c>
      <c r="AA484" t="s">
        <v>113</v>
      </c>
      <c r="AB484" t="s">
        <v>113</v>
      </c>
      <c r="AD484" t="s">
        <v>113</v>
      </c>
      <c r="AF484" t="s">
        <v>113</v>
      </c>
      <c r="AG484" t="s">
        <v>111</v>
      </c>
      <c r="AH484" t="s">
        <v>113</v>
      </c>
      <c r="AI484" t="s">
        <v>114</v>
      </c>
      <c r="AK484" t="s">
        <v>344</v>
      </c>
      <c r="AM484" t="s">
        <v>2805</v>
      </c>
      <c r="AN484" t="s">
        <v>113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C484" t="s">
        <v>113</v>
      </c>
      <c r="BE484" t="s">
        <v>113</v>
      </c>
      <c r="BF484" t="s">
        <v>113</v>
      </c>
      <c r="BG484" t="s">
        <v>111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111</v>
      </c>
      <c r="BW484" t="s">
        <v>113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</row>
    <row r="485" spans="1:100" x14ac:dyDescent="0.3">
      <c r="A485" t="s">
        <v>226</v>
      </c>
      <c r="B485">
        <v>161587</v>
      </c>
      <c r="C485" t="s">
        <v>3692</v>
      </c>
      <c r="D485" t="s">
        <v>101</v>
      </c>
      <c r="E485" t="s">
        <v>3693</v>
      </c>
      <c r="F485" t="s">
        <v>3693</v>
      </c>
      <c r="G485" t="s">
        <v>3694</v>
      </c>
      <c r="I485" t="s">
        <v>337</v>
      </c>
      <c r="K485" t="s">
        <v>338</v>
      </c>
      <c r="L485" t="s">
        <v>3695</v>
      </c>
      <c r="M485" t="s">
        <v>3696</v>
      </c>
      <c r="N485" t="s">
        <v>3697</v>
      </c>
      <c r="U485" t="s">
        <v>110</v>
      </c>
      <c r="V485" s="1">
        <v>40989</v>
      </c>
      <c r="X485" s="1">
        <v>42256</v>
      </c>
      <c r="Y485" s="2">
        <v>41183</v>
      </c>
      <c r="Z485" t="s">
        <v>3698</v>
      </c>
      <c r="AA485" t="s">
        <v>111</v>
      </c>
      <c r="AB485" t="s">
        <v>113</v>
      </c>
      <c r="AD485" t="s">
        <v>113</v>
      </c>
      <c r="AF485" t="s">
        <v>113</v>
      </c>
      <c r="AG485" t="s">
        <v>111</v>
      </c>
      <c r="AH485" t="s">
        <v>113</v>
      </c>
      <c r="AI485" t="s">
        <v>467</v>
      </c>
      <c r="AJ485" t="s">
        <v>3699</v>
      </c>
      <c r="AK485" t="s">
        <v>344</v>
      </c>
      <c r="AM485" t="s">
        <v>338</v>
      </c>
      <c r="AN485" t="s">
        <v>113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C485" t="s">
        <v>113</v>
      </c>
      <c r="BE485" t="s">
        <v>113</v>
      </c>
      <c r="BF485" t="s">
        <v>113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111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</row>
    <row r="486" spans="1:100" x14ac:dyDescent="0.3">
      <c r="A486" t="s">
        <v>226</v>
      </c>
      <c r="B486">
        <v>161591</v>
      </c>
      <c r="C486" t="s">
        <v>3700</v>
      </c>
      <c r="D486" t="s">
        <v>101</v>
      </c>
      <c r="E486" t="s">
        <v>3701</v>
      </c>
      <c r="F486" t="s">
        <v>3702</v>
      </c>
      <c r="G486" t="s">
        <v>3703</v>
      </c>
      <c r="I486" t="s">
        <v>337</v>
      </c>
      <c r="K486" t="s">
        <v>338</v>
      </c>
      <c r="L486" t="s">
        <v>3704</v>
      </c>
      <c r="M486">
        <v>442030360000</v>
      </c>
      <c r="N486">
        <v>442030360100</v>
      </c>
      <c r="U486" t="s">
        <v>110</v>
      </c>
      <c r="V486" s="1">
        <v>40997</v>
      </c>
      <c r="X486" s="1">
        <v>42163</v>
      </c>
      <c r="Y486" s="2">
        <v>41183</v>
      </c>
      <c r="Z486" t="s">
        <v>3705</v>
      </c>
      <c r="AA486" t="s">
        <v>111</v>
      </c>
      <c r="AB486" t="s">
        <v>113</v>
      </c>
      <c r="AD486" t="s">
        <v>113</v>
      </c>
      <c r="AF486" t="s">
        <v>113</v>
      </c>
      <c r="AG486" t="s">
        <v>111</v>
      </c>
      <c r="AH486" t="s">
        <v>113</v>
      </c>
      <c r="AI486" t="s">
        <v>114</v>
      </c>
      <c r="AK486" t="s">
        <v>344</v>
      </c>
      <c r="AM486" t="s">
        <v>338</v>
      </c>
      <c r="AN486" t="s">
        <v>113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C486" t="s">
        <v>113</v>
      </c>
      <c r="BE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113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</row>
    <row r="487" spans="1:100" x14ac:dyDescent="0.3">
      <c r="A487" t="s">
        <v>226</v>
      </c>
      <c r="B487">
        <v>161592</v>
      </c>
      <c r="C487" t="s">
        <v>3706</v>
      </c>
      <c r="D487" t="s">
        <v>101</v>
      </c>
      <c r="E487" t="s">
        <v>3707</v>
      </c>
      <c r="F487" t="s">
        <v>3708</v>
      </c>
      <c r="G487" t="s">
        <v>3709</v>
      </c>
      <c r="I487" t="s">
        <v>3710</v>
      </c>
      <c r="K487" t="s">
        <v>3711</v>
      </c>
      <c r="L487">
        <v>159</v>
      </c>
      <c r="M487" t="s">
        <v>3712</v>
      </c>
      <c r="N487" t="s">
        <v>3713</v>
      </c>
      <c r="U487" t="s">
        <v>110</v>
      </c>
      <c r="V487" s="1">
        <v>40995</v>
      </c>
      <c r="X487" s="1">
        <v>42052</v>
      </c>
      <c r="Y487" s="2">
        <v>41183</v>
      </c>
      <c r="Z487" t="s">
        <v>3714</v>
      </c>
      <c r="AA487" t="s">
        <v>113</v>
      </c>
      <c r="AB487" t="s">
        <v>113</v>
      </c>
      <c r="AD487" t="s">
        <v>113</v>
      </c>
      <c r="AF487" t="s">
        <v>113</v>
      </c>
      <c r="AG487" t="s">
        <v>111</v>
      </c>
      <c r="AH487" t="s">
        <v>113</v>
      </c>
      <c r="AI487" t="s">
        <v>114</v>
      </c>
      <c r="AK487" t="s">
        <v>115</v>
      </c>
      <c r="AM487" t="s">
        <v>3711</v>
      </c>
      <c r="AN487" t="s">
        <v>113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C487" t="s">
        <v>113</v>
      </c>
      <c r="BE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111</v>
      </c>
      <c r="BV487" t="s">
        <v>111</v>
      </c>
      <c r="BW487" t="s">
        <v>113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</row>
    <row r="488" spans="1:100" x14ac:dyDescent="0.3">
      <c r="A488" t="s">
        <v>136</v>
      </c>
      <c r="B488">
        <v>161593</v>
      </c>
      <c r="C488" t="s">
        <v>3715</v>
      </c>
      <c r="D488" t="s">
        <v>101</v>
      </c>
      <c r="E488" t="s">
        <v>3716</v>
      </c>
      <c r="F488" t="s">
        <v>3716</v>
      </c>
      <c r="M488" t="s">
        <v>3717</v>
      </c>
      <c r="N488" t="s">
        <v>3718</v>
      </c>
      <c r="U488" t="s">
        <v>110</v>
      </c>
      <c r="V488" s="1">
        <v>40998</v>
      </c>
      <c r="X488" s="1">
        <v>42395</v>
      </c>
      <c r="Y488" s="2">
        <v>41183</v>
      </c>
      <c r="Z488" t="s">
        <v>3719</v>
      </c>
      <c r="AA488" t="s">
        <v>113</v>
      </c>
      <c r="AB488" t="s">
        <v>113</v>
      </c>
      <c r="AD488" t="s">
        <v>113</v>
      </c>
      <c r="AF488" t="s">
        <v>111</v>
      </c>
      <c r="AG488" t="s">
        <v>111</v>
      </c>
      <c r="AH488" t="s">
        <v>113</v>
      </c>
      <c r="AI488" t="s">
        <v>3720</v>
      </c>
      <c r="AK488" t="s">
        <v>115</v>
      </c>
      <c r="AL488" t="s">
        <v>142</v>
      </c>
      <c r="AM488" t="s">
        <v>109</v>
      </c>
      <c r="AN488" t="s">
        <v>113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C488" t="s">
        <v>113</v>
      </c>
      <c r="BE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111</v>
      </c>
      <c r="BW488" t="s">
        <v>113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</row>
    <row r="489" spans="1:100" x14ac:dyDescent="0.3">
      <c r="A489" t="s">
        <v>226</v>
      </c>
      <c r="B489">
        <v>161601</v>
      </c>
      <c r="C489" t="s">
        <v>3721</v>
      </c>
      <c r="D489" t="s">
        <v>101</v>
      </c>
      <c r="E489" t="s">
        <v>3722</v>
      </c>
      <c r="F489" t="s">
        <v>3723</v>
      </c>
      <c r="G489" t="s">
        <v>3724</v>
      </c>
      <c r="H489" t="s">
        <v>3725</v>
      </c>
      <c r="I489" t="s">
        <v>881</v>
      </c>
      <c r="K489" t="s">
        <v>480</v>
      </c>
      <c r="L489">
        <v>999077</v>
      </c>
      <c r="M489" t="s">
        <v>3726</v>
      </c>
      <c r="N489" t="s">
        <v>3727</v>
      </c>
      <c r="U489" t="s">
        <v>110</v>
      </c>
      <c r="V489" s="1">
        <v>40998</v>
      </c>
      <c r="X489" s="1">
        <v>41717</v>
      </c>
      <c r="Y489" s="2">
        <v>41183</v>
      </c>
      <c r="Z489" t="s">
        <v>3728</v>
      </c>
      <c r="AA489" t="s">
        <v>113</v>
      </c>
      <c r="AB489" t="s">
        <v>113</v>
      </c>
      <c r="AD489" t="s">
        <v>113</v>
      </c>
      <c r="AF489" t="s">
        <v>113</v>
      </c>
      <c r="AG489" t="s">
        <v>111</v>
      </c>
      <c r="AH489" t="s">
        <v>113</v>
      </c>
      <c r="AI489" t="s">
        <v>114</v>
      </c>
      <c r="AK489" t="s">
        <v>115</v>
      </c>
      <c r="AM489" t="s">
        <v>480</v>
      </c>
      <c r="AN489" t="s">
        <v>113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C489" t="s">
        <v>113</v>
      </c>
      <c r="BE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113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</row>
    <row r="490" spans="1:100" x14ac:dyDescent="0.3">
      <c r="A490" t="s">
        <v>226</v>
      </c>
      <c r="B490">
        <v>161607</v>
      </c>
      <c r="C490" t="s">
        <v>3729</v>
      </c>
      <c r="D490" t="s">
        <v>101</v>
      </c>
      <c r="E490" t="s">
        <v>3730</v>
      </c>
      <c r="F490" t="s">
        <v>3730</v>
      </c>
      <c r="G490" t="s">
        <v>3731</v>
      </c>
      <c r="H490" t="s">
        <v>3732</v>
      </c>
      <c r="I490" t="s">
        <v>644</v>
      </c>
      <c r="K490" t="s">
        <v>488</v>
      </c>
      <c r="L490" t="s">
        <v>3733</v>
      </c>
      <c r="M490" t="s">
        <v>3734</v>
      </c>
      <c r="N490" t="s">
        <v>3735</v>
      </c>
      <c r="U490" t="s">
        <v>110</v>
      </c>
      <c r="V490" s="1">
        <v>40998</v>
      </c>
      <c r="X490" s="1">
        <v>42044</v>
      </c>
      <c r="Y490" s="2">
        <v>41183</v>
      </c>
      <c r="Z490" t="s">
        <v>3736</v>
      </c>
      <c r="AA490" t="s">
        <v>113</v>
      </c>
      <c r="AB490" t="s">
        <v>113</v>
      </c>
      <c r="AD490" t="s">
        <v>113</v>
      </c>
      <c r="AF490" t="s">
        <v>111</v>
      </c>
      <c r="AG490" t="s">
        <v>113</v>
      </c>
      <c r="AH490" t="s">
        <v>113</v>
      </c>
      <c r="AI490" t="s">
        <v>114</v>
      </c>
      <c r="AK490" t="s">
        <v>115</v>
      </c>
      <c r="AM490" t="s">
        <v>488</v>
      </c>
      <c r="AN490" t="s">
        <v>113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C490" t="s">
        <v>113</v>
      </c>
      <c r="BE490" t="s">
        <v>113</v>
      </c>
      <c r="BF490" t="s">
        <v>113</v>
      </c>
      <c r="BG490" t="s">
        <v>111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111</v>
      </c>
      <c r="BV490" t="s">
        <v>111</v>
      </c>
      <c r="BW490" t="s">
        <v>113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</row>
    <row r="491" spans="1:100" x14ac:dyDescent="0.3">
      <c r="A491" t="s">
        <v>226</v>
      </c>
      <c r="B491">
        <v>161620</v>
      </c>
      <c r="C491" t="s">
        <v>3737</v>
      </c>
      <c r="D491" t="s">
        <v>101</v>
      </c>
      <c r="E491" t="s">
        <v>3738</v>
      </c>
      <c r="F491" t="s">
        <v>3738</v>
      </c>
      <c r="G491" t="s">
        <v>3739</v>
      </c>
      <c r="H491" t="s">
        <v>3740</v>
      </c>
      <c r="I491" t="s">
        <v>3741</v>
      </c>
      <c r="K491" t="s">
        <v>958</v>
      </c>
      <c r="L491" t="s">
        <v>3742</v>
      </c>
      <c r="M491" t="s">
        <v>3743</v>
      </c>
      <c r="N491" t="s">
        <v>3744</v>
      </c>
      <c r="U491" t="s">
        <v>110</v>
      </c>
      <c r="V491" s="1">
        <v>40997</v>
      </c>
      <c r="X491" s="1">
        <v>42408</v>
      </c>
      <c r="Y491" s="2">
        <v>41183</v>
      </c>
      <c r="Z491" t="s">
        <v>3745</v>
      </c>
      <c r="AA491" t="s">
        <v>111</v>
      </c>
      <c r="AB491" t="s">
        <v>113</v>
      </c>
      <c r="AD491" t="s">
        <v>113</v>
      </c>
      <c r="AF491" t="s">
        <v>113</v>
      </c>
      <c r="AG491" t="s">
        <v>111</v>
      </c>
      <c r="AH491" t="s">
        <v>113</v>
      </c>
      <c r="AI491" t="s">
        <v>177</v>
      </c>
      <c r="AK491" t="s">
        <v>115</v>
      </c>
      <c r="AM491" t="s">
        <v>958</v>
      </c>
      <c r="AN491" t="s">
        <v>113</v>
      </c>
      <c r="AO491" t="s">
        <v>113</v>
      </c>
      <c r="AP491" t="s">
        <v>111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C491" t="s">
        <v>113</v>
      </c>
      <c r="BE491" t="s">
        <v>113</v>
      </c>
      <c r="BF491" t="s">
        <v>113</v>
      </c>
      <c r="BG491" t="s">
        <v>111</v>
      </c>
      <c r="BH491" t="s">
        <v>113</v>
      </c>
      <c r="BI491" t="s">
        <v>113</v>
      </c>
      <c r="BJ491" t="s">
        <v>113</v>
      </c>
      <c r="BK491" t="s">
        <v>111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111</v>
      </c>
      <c r="BU491" t="s">
        <v>111</v>
      </c>
      <c r="BV491" t="s">
        <v>111</v>
      </c>
      <c r="BW491" t="s">
        <v>113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</row>
    <row r="492" spans="1:100" x14ac:dyDescent="0.3">
      <c r="A492" t="s">
        <v>116</v>
      </c>
      <c r="B492">
        <v>161624</v>
      </c>
      <c r="C492" t="s">
        <v>3746</v>
      </c>
      <c r="D492" t="s">
        <v>101</v>
      </c>
      <c r="E492" t="s">
        <v>3747</v>
      </c>
      <c r="F492" t="s">
        <v>3747</v>
      </c>
      <c r="G492" t="s">
        <v>3748</v>
      </c>
      <c r="H492" t="s">
        <v>3749</v>
      </c>
      <c r="I492" t="s">
        <v>121</v>
      </c>
      <c r="J492" t="s">
        <v>122</v>
      </c>
      <c r="K492" t="s">
        <v>109</v>
      </c>
      <c r="L492">
        <v>10017</v>
      </c>
      <c r="M492" t="s">
        <v>3750</v>
      </c>
      <c r="N492" t="s">
        <v>3751</v>
      </c>
      <c r="U492" t="s">
        <v>110</v>
      </c>
      <c r="V492" s="1">
        <v>40997</v>
      </c>
      <c r="X492" s="1">
        <v>42086</v>
      </c>
      <c r="Y492" s="2">
        <v>41183</v>
      </c>
      <c r="Z492" t="s">
        <v>3752</v>
      </c>
      <c r="AA492" t="s">
        <v>113</v>
      </c>
      <c r="AB492" t="s">
        <v>113</v>
      </c>
      <c r="AD492" t="s">
        <v>113</v>
      </c>
      <c r="AF492" t="s">
        <v>113</v>
      </c>
      <c r="AG492" t="s">
        <v>111</v>
      </c>
      <c r="AH492" t="s">
        <v>113</v>
      </c>
      <c r="AI492" t="s">
        <v>177</v>
      </c>
      <c r="AK492" t="s">
        <v>115</v>
      </c>
      <c r="AL492" t="s">
        <v>126</v>
      </c>
      <c r="AM492" t="s">
        <v>109</v>
      </c>
      <c r="AN492" t="s">
        <v>113</v>
      </c>
      <c r="AO492" t="s">
        <v>113</v>
      </c>
      <c r="AP492" t="s">
        <v>111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C492" t="s">
        <v>113</v>
      </c>
      <c r="BE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111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111</v>
      </c>
      <c r="BV492" t="s">
        <v>111</v>
      </c>
      <c r="BW492" t="s">
        <v>113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</row>
    <row r="493" spans="1:100" x14ac:dyDescent="0.3">
      <c r="A493" t="s">
        <v>148</v>
      </c>
      <c r="B493">
        <v>161627</v>
      </c>
      <c r="C493" t="s">
        <v>3753</v>
      </c>
      <c r="D493" t="s">
        <v>101</v>
      </c>
      <c r="E493" t="s">
        <v>3754</v>
      </c>
      <c r="F493" t="s">
        <v>3755</v>
      </c>
      <c r="G493" t="s">
        <v>3756</v>
      </c>
      <c r="I493" t="s">
        <v>552</v>
      </c>
      <c r="J493" t="s">
        <v>162</v>
      </c>
      <c r="K493" t="s">
        <v>109</v>
      </c>
      <c r="L493">
        <v>97205</v>
      </c>
      <c r="M493" t="s">
        <v>3757</v>
      </c>
      <c r="N493" t="s">
        <v>3758</v>
      </c>
      <c r="U493" t="s">
        <v>110</v>
      </c>
      <c r="V493" s="1">
        <v>40975</v>
      </c>
      <c r="X493" s="1">
        <v>42082</v>
      </c>
      <c r="Y493" s="2">
        <v>41183</v>
      </c>
      <c r="Z493" t="s">
        <v>3759</v>
      </c>
      <c r="AA493" t="s">
        <v>113</v>
      </c>
      <c r="AB493" t="s">
        <v>113</v>
      </c>
      <c r="AD493" t="s">
        <v>113</v>
      </c>
      <c r="AF493" t="s">
        <v>113</v>
      </c>
      <c r="AG493" t="s">
        <v>111</v>
      </c>
      <c r="AH493" t="s">
        <v>113</v>
      </c>
      <c r="AI493" t="s">
        <v>177</v>
      </c>
      <c r="AK493" t="s">
        <v>115</v>
      </c>
      <c r="AL493" t="s">
        <v>126</v>
      </c>
      <c r="AM493" t="s">
        <v>109</v>
      </c>
      <c r="AN493" t="s">
        <v>113</v>
      </c>
      <c r="AO493" t="s">
        <v>113</v>
      </c>
      <c r="AP493" t="s">
        <v>113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C493" t="s">
        <v>113</v>
      </c>
      <c r="BE493" t="s">
        <v>113</v>
      </c>
      <c r="BF493" t="s">
        <v>113</v>
      </c>
      <c r="BG493" t="s">
        <v>113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111</v>
      </c>
      <c r="BW493" t="s">
        <v>113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</row>
    <row r="494" spans="1:100" x14ac:dyDescent="0.3">
      <c r="A494" t="s">
        <v>226</v>
      </c>
      <c r="B494">
        <v>161628</v>
      </c>
      <c r="C494" t="s">
        <v>3760</v>
      </c>
      <c r="D494" t="s">
        <v>101</v>
      </c>
      <c r="E494" t="s">
        <v>3761</v>
      </c>
      <c r="F494" t="s">
        <v>3761</v>
      </c>
      <c r="G494" t="s">
        <v>3762</v>
      </c>
      <c r="H494" t="s">
        <v>3763</v>
      </c>
      <c r="I494" t="s">
        <v>2943</v>
      </c>
      <c r="K494" t="s">
        <v>958</v>
      </c>
      <c r="L494" t="s">
        <v>3764</v>
      </c>
      <c r="M494" t="s">
        <v>3765</v>
      </c>
      <c r="N494" t="s">
        <v>3766</v>
      </c>
      <c r="U494" t="s">
        <v>110</v>
      </c>
      <c r="V494" s="1">
        <v>40995</v>
      </c>
      <c r="X494" s="1">
        <v>42185</v>
      </c>
      <c r="Y494" s="2">
        <v>41183</v>
      </c>
      <c r="Z494" t="s">
        <v>3767</v>
      </c>
      <c r="AA494" t="s">
        <v>111</v>
      </c>
      <c r="AB494" t="s">
        <v>113</v>
      </c>
      <c r="AD494" t="s">
        <v>113</v>
      </c>
      <c r="AF494" t="s">
        <v>113</v>
      </c>
      <c r="AG494" t="s">
        <v>111</v>
      </c>
      <c r="AH494" t="s">
        <v>113</v>
      </c>
      <c r="AI494" t="s">
        <v>114</v>
      </c>
      <c r="AK494" t="s">
        <v>344</v>
      </c>
      <c r="AM494" t="s">
        <v>958</v>
      </c>
      <c r="AN494" t="s">
        <v>113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C494" t="s">
        <v>113</v>
      </c>
      <c r="BE494" t="s">
        <v>113</v>
      </c>
      <c r="BF494" t="s">
        <v>113</v>
      </c>
      <c r="BG494" t="s">
        <v>111</v>
      </c>
      <c r="BH494" t="s">
        <v>113</v>
      </c>
      <c r="BI494" t="s">
        <v>113</v>
      </c>
      <c r="BJ494" t="s">
        <v>113</v>
      </c>
      <c r="BK494" t="s">
        <v>111</v>
      </c>
      <c r="BL494" t="s">
        <v>113</v>
      </c>
      <c r="BM494" t="s">
        <v>113</v>
      </c>
      <c r="BN494" t="s">
        <v>111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111</v>
      </c>
      <c r="BV494" t="s">
        <v>111</v>
      </c>
      <c r="BW494" t="s">
        <v>113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</row>
    <row r="495" spans="1:100" x14ac:dyDescent="0.3">
      <c r="A495" t="s">
        <v>226</v>
      </c>
      <c r="B495">
        <v>161631</v>
      </c>
      <c r="C495" t="s">
        <v>3768</v>
      </c>
      <c r="D495" t="s">
        <v>101</v>
      </c>
      <c r="E495" t="s">
        <v>3769</v>
      </c>
      <c r="F495" t="s">
        <v>3770</v>
      </c>
      <c r="G495" t="s">
        <v>3771</v>
      </c>
      <c r="I495" t="s">
        <v>337</v>
      </c>
      <c r="K495" t="s">
        <v>338</v>
      </c>
      <c r="L495" t="s">
        <v>3772</v>
      </c>
      <c r="M495" t="s">
        <v>3773</v>
      </c>
      <c r="N495" t="s">
        <v>3774</v>
      </c>
      <c r="U495" t="s">
        <v>110</v>
      </c>
      <c r="V495" s="1">
        <v>40997</v>
      </c>
      <c r="X495" s="1">
        <v>42093</v>
      </c>
      <c r="Y495" s="2">
        <v>41183</v>
      </c>
      <c r="Z495" t="s">
        <v>3775</v>
      </c>
      <c r="AA495" t="s">
        <v>111</v>
      </c>
      <c r="AB495" t="s">
        <v>113</v>
      </c>
      <c r="AD495" t="s">
        <v>113</v>
      </c>
      <c r="AF495" t="s">
        <v>113</v>
      </c>
      <c r="AG495" t="s">
        <v>111</v>
      </c>
      <c r="AH495" t="s">
        <v>113</v>
      </c>
      <c r="AI495" t="s">
        <v>376</v>
      </c>
      <c r="AK495" t="s">
        <v>115</v>
      </c>
      <c r="AM495" t="s">
        <v>338</v>
      </c>
      <c r="AN495" t="s">
        <v>113</v>
      </c>
      <c r="AO495" t="s">
        <v>113</v>
      </c>
      <c r="AP495" t="s">
        <v>111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C495" t="s">
        <v>113</v>
      </c>
      <c r="BE495" t="s">
        <v>113</v>
      </c>
      <c r="BF495" t="s">
        <v>111</v>
      </c>
      <c r="BG495" t="s">
        <v>111</v>
      </c>
      <c r="BH495" t="s">
        <v>113</v>
      </c>
      <c r="BI495" t="s">
        <v>113</v>
      </c>
      <c r="BJ495" t="s">
        <v>113</v>
      </c>
      <c r="BK495" t="s">
        <v>111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111</v>
      </c>
      <c r="BU495" t="s">
        <v>111</v>
      </c>
      <c r="BV495" t="s">
        <v>111</v>
      </c>
      <c r="BW495" t="s">
        <v>113</v>
      </c>
      <c r="BX495" t="s">
        <v>113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</row>
    <row r="496" spans="1:100" x14ac:dyDescent="0.3">
      <c r="A496" t="s">
        <v>226</v>
      </c>
      <c r="B496">
        <v>161633</v>
      </c>
      <c r="C496" t="s">
        <v>3776</v>
      </c>
      <c r="D496" t="s">
        <v>101</v>
      </c>
      <c r="E496" t="s">
        <v>3777</v>
      </c>
      <c r="F496" t="s">
        <v>3777</v>
      </c>
      <c r="G496" t="s">
        <v>3778</v>
      </c>
      <c r="I496" t="s">
        <v>3779</v>
      </c>
      <c r="K496" t="s">
        <v>2079</v>
      </c>
      <c r="L496">
        <v>1417</v>
      </c>
      <c r="M496" t="s">
        <v>3780</v>
      </c>
      <c r="N496" t="s">
        <v>3781</v>
      </c>
      <c r="U496" t="s">
        <v>110</v>
      </c>
      <c r="V496" s="1">
        <v>40998</v>
      </c>
      <c r="X496" s="1">
        <v>42093</v>
      </c>
      <c r="Y496" s="2">
        <v>41183</v>
      </c>
      <c r="Z496" t="s">
        <v>3782</v>
      </c>
      <c r="AA496" t="s">
        <v>113</v>
      </c>
      <c r="AB496" t="s">
        <v>113</v>
      </c>
      <c r="AD496" t="s">
        <v>113</v>
      </c>
      <c r="AF496" t="s">
        <v>113</v>
      </c>
      <c r="AG496" t="s">
        <v>111</v>
      </c>
      <c r="AH496" t="s">
        <v>113</v>
      </c>
      <c r="AI496" t="s">
        <v>114</v>
      </c>
      <c r="AK496" t="s">
        <v>115</v>
      </c>
      <c r="AM496" t="s">
        <v>2079</v>
      </c>
      <c r="AN496" t="s">
        <v>113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C496" t="s">
        <v>113</v>
      </c>
      <c r="BE496" t="s">
        <v>113</v>
      </c>
      <c r="BF496" t="s">
        <v>113</v>
      </c>
      <c r="BG496" t="s">
        <v>111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111</v>
      </c>
      <c r="BW496" t="s">
        <v>113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</row>
    <row r="497" spans="1:100" x14ac:dyDescent="0.3">
      <c r="A497" t="s">
        <v>116</v>
      </c>
      <c r="B497">
        <v>161634</v>
      </c>
      <c r="C497" t="s">
        <v>3783</v>
      </c>
      <c r="D497" t="s">
        <v>101</v>
      </c>
      <c r="E497" t="s">
        <v>3784</v>
      </c>
      <c r="F497" t="s">
        <v>3784</v>
      </c>
      <c r="G497" t="s">
        <v>3785</v>
      </c>
      <c r="I497" t="s">
        <v>121</v>
      </c>
      <c r="J497" t="s">
        <v>122</v>
      </c>
      <c r="K497" t="s">
        <v>109</v>
      </c>
      <c r="L497" t="s">
        <v>3786</v>
      </c>
      <c r="M497" t="s">
        <v>3787</v>
      </c>
      <c r="N497" t="s">
        <v>3788</v>
      </c>
      <c r="U497" t="s">
        <v>110</v>
      </c>
      <c r="V497" s="1">
        <v>42291</v>
      </c>
      <c r="X497" s="1">
        <v>42291</v>
      </c>
      <c r="Y497" s="2">
        <v>41183</v>
      </c>
      <c r="Z497" t="s">
        <v>3789</v>
      </c>
      <c r="AA497" t="s">
        <v>113</v>
      </c>
      <c r="AB497" t="s">
        <v>113</v>
      </c>
      <c r="AD497" t="s">
        <v>113</v>
      </c>
      <c r="AF497" t="s">
        <v>113</v>
      </c>
      <c r="AG497" t="s">
        <v>111</v>
      </c>
      <c r="AH497" t="s">
        <v>113</v>
      </c>
      <c r="AI497" t="s">
        <v>114</v>
      </c>
      <c r="AK497" t="s">
        <v>115</v>
      </c>
      <c r="AL497" t="s">
        <v>122</v>
      </c>
      <c r="AM497" t="s">
        <v>109</v>
      </c>
      <c r="AN497" t="s">
        <v>113</v>
      </c>
      <c r="AO497" t="s">
        <v>113</v>
      </c>
      <c r="AP497" t="s">
        <v>113</v>
      </c>
      <c r="AQ497" t="s">
        <v>113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C497" t="s">
        <v>113</v>
      </c>
      <c r="BE497" t="s">
        <v>113</v>
      </c>
      <c r="BF497" t="s">
        <v>113</v>
      </c>
      <c r="BG497" t="s">
        <v>113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111</v>
      </c>
      <c r="BV497" t="s">
        <v>111</v>
      </c>
      <c r="BW497" t="s">
        <v>113</v>
      </c>
      <c r="BX497" t="s">
        <v>111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111</v>
      </c>
      <c r="CJ497" t="s">
        <v>113</v>
      </c>
      <c r="CK497" t="s">
        <v>111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</row>
    <row r="498" spans="1:100" x14ac:dyDescent="0.3">
      <c r="A498" t="s">
        <v>226</v>
      </c>
      <c r="B498">
        <v>161638</v>
      </c>
      <c r="C498" t="s">
        <v>3790</v>
      </c>
      <c r="D498" t="s">
        <v>101</v>
      </c>
      <c r="E498" t="s">
        <v>3791</v>
      </c>
      <c r="F498" t="s">
        <v>3792</v>
      </c>
      <c r="G498" t="s">
        <v>3793</v>
      </c>
      <c r="H498" t="s">
        <v>3794</v>
      </c>
      <c r="I498" t="s">
        <v>3795</v>
      </c>
      <c r="K498" t="s">
        <v>2294</v>
      </c>
      <c r="M498" t="s">
        <v>3796</v>
      </c>
      <c r="N498" t="s">
        <v>3797</v>
      </c>
      <c r="U498" t="s">
        <v>110</v>
      </c>
      <c r="V498" s="1">
        <v>40998</v>
      </c>
      <c r="X498" s="1">
        <v>42089</v>
      </c>
      <c r="Y498" s="2">
        <v>41183</v>
      </c>
      <c r="Z498" t="s">
        <v>3798</v>
      </c>
      <c r="AA498" t="s">
        <v>111</v>
      </c>
      <c r="AB498" t="s">
        <v>113</v>
      </c>
      <c r="AD498" t="s">
        <v>113</v>
      </c>
      <c r="AF498" t="s">
        <v>111</v>
      </c>
      <c r="AG498" t="s">
        <v>113</v>
      </c>
      <c r="AH498" t="s">
        <v>113</v>
      </c>
      <c r="AI498" t="s">
        <v>177</v>
      </c>
      <c r="AK498" t="s">
        <v>115</v>
      </c>
      <c r="AM498" t="s">
        <v>2294</v>
      </c>
      <c r="AN498" t="s">
        <v>113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C498" t="s">
        <v>113</v>
      </c>
      <c r="BE498" t="s">
        <v>113</v>
      </c>
      <c r="BF498" t="s">
        <v>113</v>
      </c>
      <c r="BG498" t="s">
        <v>111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111</v>
      </c>
      <c r="BV498" t="s">
        <v>111</v>
      </c>
      <c r="BW498" t="s">
        <v>113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</row>
    <row r="499" spans="1:100" x14ac:dyDescent="0.3">
      <c r="A499" t="s">
        <v>116</v>
      </c>
      <c r="B499">
        <v>161640</v>
      </c>
      <c r="C499" t="s">
        <v>3799</v>
      </c>
      <c r="D499" t="s">
        <v>101</v>
      </c>
      <c r="E499" t="s">
        <v>3800</v>
      </c>
      <c r="F499" t="s">
        <v>3800</v>
      </c>
      <c r="G499" t="s">
        <v>3801</v>
      </c>
      <c r="I499" t="s">
        <v>121</v>
      </c>
      <c r="J499" t="s">
        <v>122</v>
      </c>
      <c r="K499" t="s">
        <v>109</v>
      </c>
      <c r="L499">
        <v>10022</v>
      </c>
      <c r="M499" t="s">
        <v>3802</v>
      </c>
      <c r="N499" t="s">
        <v>3803</v>
      </c>
      <c r="U499" t="s">
        <v>110</v>
      </c>
      <c r="V499" s="1">
        <v>40981</v>
      </c>
      <c r="X499" s="1">
        <v>42423</v>
      </c>
      <c r="Y499" s="2">
        <v>41183</v>
      </c>
      <c r="Z499" t="s">
        <v>3804</v>
      </c>
      <c r="AA499" t="s">
        <v>113</v>
      </c>
      <c r="AB499" t="s">
        <v>113</v>
      </c>
      <c r="AD499" t="s">
        <v>113</v>
      </c>
      <c r="AE499" t="s">
        <v>3805</v>
      </c>
      <c r="AF499" t="s">
        <v>111</v>
      </c>
      <c r="AG499" t="s">
        <v>111</v>
      </c>
      <c r="AH499" t="s">
        <v>113</v>
      </c>
      <c r="AI499" t="s">
        <v>177</v>
      </c>
      <c r="AK499" t="s">
        <v>115</v>
      </c>
      <c r="AL499" t="s">
        <v>126</v>
      </c>
      <c r="AM499" t="s">
        <v>109</v>
      </c>
      <c r="AN499" t="s">
        <v>113</v>
      </c>
      <c r="AO499" t="s">
        <v>113</v>
      </c>
      <c r="AP499" t="s">
        <v>113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C499" t="s">
        <v>113</v>
      </c>
      <c r="BE499" t="s">
        <v>113</v>
      </c>
      <c r="BF499" t="s">
        <v>113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113</v>
      </c>
      <c r="BU499" t="s">
        <v>111</v>
      </c>
      <c r="BV499" t="s">
        <v>111</v>
      </c>
      <c r="BW499" t="s">
        <v>113</v>
      </c>
      <c r="BX499" t="s">
        <v>113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</row>
    <row r="500" spans="1:100" x14ac:dyDescent="0.3">
      <c r="A500" t="s">
        <v>226</v>
      </c>
      <c r="B500">
        <v>161641</v>
      </c>
      <c r="C500" t="s">
        <v>3806</v>
      </c>
      <c r="D500" t="s">
        <v>101</v>
      </c>
      <c r="E500" t="s">
        <v>3807</v>
      </c>
      <c r="F500" t="s">
        <v>3807</v>
      </c>
      <c r="G500" t="s">
        <v>3808</v>
      </c>
      <c r="I500" t="s">
        <v>3809</v>
      </c>
      <c r="K500" t="s">
        <v>488</v>
      </c>
      <c r="L500" t="s">
        <v>3810</v>
      </c>
      <c r="M500" t="s">
        <v>3811</v>
      </c>
      <c r="N500" t="s">
        <v>3812</v>
      </c>
      <c r="U500" t="s">
        <v>110</v>
      </c>
      <c r="V500" s="1">
        <v>40998</v>
      </c>
      <c r="X500" s="1">
        <v>42199</v>
      </c>
      <c r="Y500" s="2">
        <v>41183</v>
      </c>
      <c r="Z500" t="s">
        <v>3813</v>
      </c>
      <c r="AA500" t="s">
        <v>111</v>
      </c>
      <c r="AB500" t="s">
        <v>113</v>
      </c>
      <c r="AD500" t="s">
        <v>113</v>
      </c>
      <c r="AF500" t="s">
        <v>113</v>
      </c>
      <c r="AG500" t="s">
        <v>111</v>
      </c>
      <c r="AH500" t="s">
        <v>113</v>
      </c>
      <c r="AI500" t="s">
        <v>114</v>
      </c>
      <c r="AK500" t="s">
        <v>115</v>
      </c>
      <c r="AM500" t="s">
        <v>488</v>
      </c>
      <c r="AN500" t="s">
        <v>113</v>
      </c>
      <c r="AO500" t="s">
        <v>113</v>
      </c>
      <c r="AP500" t="s">
        <v>111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111</v>
      </c>
      <c r="BB500" t="s">
        <v>3814</v>
      </c>
      <c r="BC500" t="s">
        <v>113</v>
      </c>
      <c r="BE500" t="s">
        <v>113</v>
      </c>
      <c r="BF500" t="s">
        <v>111</v>
      </c>
      <c r="BG500" t="s">
        <v>111</v>
      </c>
      <c r="BH500" t="s">
        <v>113</v>
      </c>
      <c r="BI500" t="s">
        <v>113</v>
      </c>
      <c r="BJ500" t="s">
        <v>113</v>
      </c>
      <c r="BK500" t="s">
        <v>111</v>
      </c>
      <c r="BL500" t="s">
        <v>111</v>
      </c>
      <c r="BM500" t="s">
        <v>111</v>
      </c>
      <c r="BN500" t="s">
        <v>111</v>
      </c>
      <c r="BO500" t="s">
        <v>113</v>
      </c>
      <c r="BP500" t="s">
        <v>113</v>
      </c>
      <c r="BQ500" t="s">
        <v>111</v>
      </c>
      <c r="BR500" t="s">
        <v>113</v>
      </c>
      <c r="BS500" t="s">
        <v>111</v>
      </c>
      <c r="BT500" t="s">
        <v>111</v>
      </c>
      <c r="BU500" t="s">
        <v>113</v>
      </c>
      <c r="BV500" t="s">
        <v>111</v>
      </c>
      <c r="BW500" t="s">
        <v>113</v>
      </c>
      <c r="BX500" t="s">
        <v>111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111</v>
      </c>
      <c r="CJ500" t="s">
        <v>113</v>
      </c>
      <c r="CK500" t="s">
        <v>111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</row>
    <row r="501" spans="1:100" x14ac:dyDescent="0.3">
      <c r="A501" t="s">
        <v>148</v>
      </c>
      <c r="B501">
        <v>161652</v>
      </c>
      <c r="C501" t="s">
        <v>3815</v>
      </c>
      <c r="D501" t="s">
        <v>101</v>
      </c>
      <c r="E501" t="s">
        <v>3816</v>
      </c>
      <c r="F501" t="s">
        <v>3817</v>
      </c>
      <c r="G501" t="s">
        <v>3818</v>
      </c>
      <c r="H501" t="s">
        <v>3819</v>
      </c>
      <c r="I501" t="s">
        <v>153</v>
      </c>
      <c r="J501" t="s">
        <v>154</v>
      </c>
      <c r="K501" t="s">
        <v>109</v>
      </c>
      <c r="L501">
        <v>94111</v>
      </c>
      <c r="M501" t="s">
        <v>3820</v>
      </c>
      <c r="N501" t="s">
        <v>3821</v>
      </c>
      <c r="U501" t="s">
        <v>110</v>
      </c>
      <c r="V501" s="1">
        <v>40997</v>
      </c>
      <c r="X501" s="1">
        <v>42361</v>
      </c>
      <c r="Y501" s="2">
        <v>41183</v>
      </c>
      <c r="Z501" t="s">
        <v>3822</v>
      </c>
      <c r="AA501" t="s">
        <v>113</v>
      </c>
      <c r="AB501" t="s">
        <v>113</v>
      </c>
      <c r="AD501" t="s">
        <v>113</v>
      </c>
      <c r="AF501" t="s">
        <v>111</v>
      </c>
      <c r="AG501" t="s">
        <v>113</v>
      </c>
      <c r="AH501" t="s">
        <v>113</v>
      </c>
      <c r="AI501" t="s">
        <v>177</v>
      </c>
      <c r="AK501" t="s">
        <v>115</v>
      </c>
      <c r="AL501" t="s">
        <v>126</v>
      </c>
      <c r="AM501" t="s">
        <v>109</v>
      </c>
      <c r="AN501" t="s">
        <v>113</v>
      </c>
      <c r="AO501" t="s">
        <v>113</v>
      </c>
      <c r="AP501" t="s">
        <v>113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C501" t="s">
        <v>113</v>
      </c>
      <c r="BE501" t="s">
        <v>113</v>
      </c>
      <c r="BF501" t="s">
        <v>113</v>
      </c>
      <c r="BG501" t="s">
        <v>113</v>
      </c>
      <c r="BH501" t="s">
        <v>113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111</v>
      </c>
      <c r="BV501" t="s">
        <v>111</v>
      </c>
      <c r="BW501" t="s">
        <v>113</v>
      </c>
      <c r="BX501" t="s">
        <v>111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111</v>
      </c>
    </row>
    <row r="502" spans="1:100" x14ac:dyDescent="0.3">
      <c r="A502" t="s">
        <v>99</v>
      </c>
      <c r="B502">
        <v>161661</v>
      </c>
      <c r="C502" t="s">
        <v>3823</v>
      </c>
      <c r="D502" t="s">
        <v>101</v>
      </c>
      <c r="E502" t="s">
        <v>3824</v>
      </c>
      <c r="F502" t="s">
        <v>3824</v>
      </c>
      <c r="G502" t="s">
        <v>3825</v>
      </c>
      <c r="H502" t="s">
        <v>805</v>
      </c>
      <c r="I502" t="s">
        <v>805</v>
      </c>
      <c r="J502" t="s">
        <v>134</v>
      </c>
      <c r="K502" t="s">
        <v>109</v>
      </c>
      <c r="L502">
        <v>6830</v>
      </c>
      <c r="M502" t="s">
        <v>3826</v>
      </c>
      <c r="U502" t="s">
        <v>110</v>
      </c>
      <c r="V502" s="1">
        <v>40990</v>
      </c>
      <c r="X502" s="1">
        <v>42425</v>
      </c>
      <c r="Y502" s="2">
        <v>41183</v>
      </c>
      <c r="Z502" t="s">
        <v>3827</v>
      </c>
      <c r="AA502" t="s">
        <v>113</v>
      </c>
      <c r="AB502" t="s">
        <v>113</v>
      </c>
      <c r="AD502" t="s">
        <v>113</v>
      </c>
      <c r="AF502" t="s">
        <v>113</v>
      </c>
      <c r="AG502" t="s">
        <v>111</v>
      </c>
      <c r="AH502" t="s">
        <v>113</v>
      </c>
      <c r="AI502" t="s">
        <v>177</v>
      </c>
      <c r="AK502" t="s">
        <v>115</v>
      </c>
      <c r="AL502" t="s">
        <v>126</v>
      </c>
      <c r="AM502" t="s">
        <v>109</v>
      </c>
      <c r="AN502" t="s">
        <v>113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C502" t="s">
        <v>113</v>
      </c>
      <c r="BE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111</v>
      </c>
      <c r="BV502" t="s">
        <v>111</v>
      </c>
      <c r="BW502" t="s">
        <v>113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</row>
    <row r="503" spans="1:100" x14ac:dyDescent="0.3">
      <c r="A503" t="s">
        <v>148</v>
      </c>
      <c r="B503">
        <v>161665</v>
      </c>
      <c r="C503" t="s">
        <v>3828</v>
      </c>
      <c r="D503" t="s">
        <v>101</v>
      </c>
      <c r="E503" t="s">
        <v>3829</v>
      </c>
      <c r="F503" t="s">
        <v>3829</v>
      </c>
      <c r="G503" t="s">
        <v>3830</v>
      </c>
      <c r="I503" t="s">
        <v>153</v>
      </c>
      <c r="J503" t="s">
        <v>154</v>
      </c>
      <c r="K503" t="s">
        <v>109</v>
      </c>
      <c r="L503">
        <v>94111</v>
      </c>
      <c r="M503" t="s">
        <v>3831</v>
      </c>
      <c r="N503" t="s">
        <v>3832</v>
      </c>
      <c r="U503" t="s">
        <v>110</v>
      </c>
      <c r="V503" s="1">
        <v>40996</v>
      </c>
      <c r="X503" s="1">
        <v>42090</v>
      </c>
      <c r="Y503" s="2">
        <v>41183</v>
      </c>
      <c r="Z503" t="s">
        <v>3833</v>
      </c>
      <c r="AA503" t="s">
        <v>113</v>
      </c>
      <c r="AB503" t="s">
        <v>113</v>
      </c>
      <c r="AD503" t="s">
        <v>113</v>
      </c>
      <c r="AF503" t="s">
        <v>111</v>
      </c>
      <c r="AG503" t="s">
        <v>113</v>
      </c>
      <c r="AH503" t="s">
        <v>113</v>
      </c>
      <c r="AI503" t="s">
        <v>114</v>
      </c>
      <c r="AK503" t="s">
        <v>115</v>
      </c>
      <c r="AL503" t="s">
        <v>154</v>
      </c>
      <c r="AM503" t="s">
        <v>109</v>
      </c>
      <c r="AN503" t="s">
        <v>113</v>
      </c>
      <c r="AO503" t="s">
        <v>113</v>
      </c>
      <c r="AP503" t="s">
        <v>113</v>
      </c>
      <c r="AQ503" t="s">
        <v>113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C503" t="s">
        <v>113</v>
      </c>
      <c r="BE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113</v>
      </c>
      <c r="BV503" t="s">
        <v>111</v>
      </c>
      <c r="BW503" t="s">
        <v>113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</row>
    <row r="504" spans="1:100" x14ac:dyDescent="0.3">
      <c r="A504" t="s">
        <v>226</v>
      </c>
      <c r="B504">
        <v>161666</v>
      </c>
      <c r="C504" t="s">
        <v>3834</v>
      </c>
      <c r="D504" t="s">
        <v>101</v>
      </c>
      <c r="E504" t="s">
        <v>3835</v>
      </c>
      <c r="F504" t="s">
        <v>3835</v>
      </c>
      <c r="G504" t="s">
        <v>3836</v>
      </c>
      <c r="H504" t="s">
        <v>3837</v>
      </c>
      <c r="I504" t="s">
        <v>3838</v>
      </c>
      <c r="K504" t="s">
        <v>3839</v>
      </c>
      <c r="L504">
        <v>106</v>
      </c>
      <c r="M504" t="s">
        <v>3831</v>
      </c>
      <c r="N504" t="s">
        <v>3832</v>
      </c>
      <c r="U504" t="s">
        <v>110</v>
      </c>
      <c r="V504" s="1">
        <v>40981</v>
      </c>
      <c r="X504" s="1">
        <v>42090</v>
      </c>
      <c r="Y504" s="2">
        <v>41183</v>
      </c>
      <c r="Z504" t="s">
        <v>3833</v>
      </c>
      <c r="AA504" t="s">
        <v>113</v>
      </c>
      <c r="AB504" t="s">
        <v>113</v>
      </c>
      <c r="AD504" t="s">
        <v>113</v>
      </c>
      <c r="AF504" t="s">
        <v>111</v>
      </c>
      <c r="AG504" t="s">
        <v>111</v>
      </c>
      <c r="AH504" t="s">
        <v>113</v>
      </c>
      <c r="AI504" t="s">
        <v>114</v>
      </c>
      <c r="AK504" t="s">
        <v>115</v>
      </c>
      <c r="AM504" t="s">
        <v>455</v>
      </c>
      <c r="AN504" t="s">
        <v>113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C504" t="s">
        <v>113</v>
      </c>
      <c r="BE504" t="s">
        <v>113</v>
      </c>
      <c r="BF504" t="s">
        <v>113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111</v>
      </c>
      <c r="BW504" t="s">
        <v>113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</row>
    <row r="505" spans="1:100" x14ac:dyDescent="0.3">
      <c r="A505" t="s">
        <v>226</v>
      </c>
      <c r="B505">
        <v>161673</v>
      </c>
      <c r="C505" t="s">
        <v>3840</v>
      </c>
      <c r="D505" t="s">
        <v>101</v>
      </c>
      <c r="E505" t="s">
        <v>3841</v>
      </c>
      <c r="F505" t="s">
        <v>3841</v>
      </c>
      <c r="G505" t="s">
        <v>3842</v>
      </c>
      <c r="H505" t="s">
        <v>3843</v>
      </c>
      <c r="I505" t="s">
        <v>479</v>
      </c>
      <c r="K505" t="s">
        <v>480</v>
      </c>
      <c r="M505" t="s">
        <v>3844</v>
      </c>
      <c r="N505" t="s">
        <v>3845</v>
      </c>
      <c r="U505" t="s">
        <v>110</v>
      </c>
      <c r="V505" s="1">
        <v>40998</v>
      </c>
      <c r="X505" s="1">
        <v>42345</v>
      </c>
      <c r="Y505" s="2">
        <v>41183</v>
      </c>
      <c r="Z505" t="s">
        <v>3846</v>
      </c>
      <c r="AA505" t="s">
        <v>111</v>
      </c>
      <c r="AB505" t="s">
        <v>113</v>
      </c>
      <c r="AD505" t="s">
        <v>113</v>
      </c>
      <c r="AF505" t="s">
        <v>113</v>
      </c>
      <c r="AG505" t="s">
        <v>111</v>
      </c>
      <c r="AH505" t="s">
        <v>113</v>
      </c>
      <c r="AI505" t="s">
        <v>114</v>
      </c>
      <c r="AK505" t="s">
        <v>115</v>
      </c>
      <c r="AM505" t="s">
        <v>480</v>
      </c>
      <c r="AN505" t="s">
        <v>113</v>
      </c>
      <c r="AO505" t="s">
        <v>113</v>
      </c>
      <c r="AP505" t="s">
        <v>113</v>
      </c>
      <c r="AQ505" t="s">
        <v>113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C505" t="s">
        <v>113</v>
      </c>
      <c r="BE505" t="s">
        <v>113</v>
      </c>
      <c r="BF505" t="s">
        <v>113</v>
      </c>
      <c r="BG505" t="s">
        <v>111</v>
      </c>
      <c r="BH505" t="s">
        <v>113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111</v>
      </c>
      <c r="BV505" t="s">
        <v>111</v>
      </c>
      <c r="BW505" t="s">
        <v>113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</row>
    <row r="506" spans="1:100" x14ac:dyDescent="0.3">
      <c r="A506" t="s">
        <v>226</v>
      </c>
      <c r="B506">
        <v>161676</v>
      </c>
      <c r="C506" t="s">
        <v>3847</v>
      </c>
      <c r="D506" t="s">
        <v>101</v>
      </c>
      <c r="E506" t="s">
        <v>3848</v>
      </c>
      <c r="F506" t="s">
        <v>3848</v>
      </c>
      <c r="G506" t="s">
        <v>2864</v>
      </c>
      <c r="I506" t="s">
        <v>337</v>
      </c>
      <c r="K506" t="s">
        <v>338</v>
      </c>
      <c r="L506" t="s">
        <v>2865</v>
      </c>
      <c r="M506" t="s">
        <v>3849</v>
      </c>
      <c r="N506" t="s">
        <v>3850</v>
      </c>
      <c r="U506" t="s">
        <v>110</v>
      </c>
      <c r="V506" s="1">
        <v>41001</v>
      </c>
      <c r="X506" s="1">
        <v>42179</v>
      </c>
      <c r="Y506" s="2">
        <v>41183</v>
      </c>
      <c r="Z506" t="s">
        <v>2868</v>
      </c>
      <c r="AA506" t="s">
        <v>111</v>
      </c>
      <c r="AB506" t="s">
        <v>113</v>
      </c>
      <c r="AD506" t="s">
        <v>113</v>
      </c>
      <c r="AF506" t="s">
        <v>113</v>
      </c>
      <c r="AG506" t="s">
        <v>111</v>
      </c>
      <c r="AH506" t="s">
        <v>113</v>
      </c>
      <c r="AI506" t="s">
        <v>376</v>
      </c>
      <c r="AK506" t="s">
        <v>344</v>
      </c>
      <c r="AM506" t="s">
        <v>338</v>
      </c>
      <c r="AN506" t="s">
        <v>113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C506" t="s">
        <v>113</v>
      </c>
      <c r="BE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113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</row>
    <row r="507" spans="1:100" x14ac:dyDescent="0.3">
      <c r="A507" t="s">
        <v>99</v>
      </c>
      <c r="B507">
        <v>161678</v>
      </c>
      <c r="C507" t="s">
        <v>3851</v>
      </c>
      <c r="D507" t="s">
        <v>101</v>
      </c>
      <c r="E507" t="s">
        <v>3852</v>
      </c>
      <c r="F507" t="s">
        <v>3852</v>
      </c>
      <c r="G507" t="s">
        <v>3853</v>
      </c>
      <c r="I507" t="s">
        <v>805</v>
      </c>
      <c r="J507" t="s">
        <v>134</v>
      </c>
      <c r="K507" t="s">
        <v>109</v>
      </c>
      <c r="L507" t="s">
        <v>3854</v>
      </c>
      <c r="M507" t="s">
        <v>3855</v>
      </c>
      <c r="N507" t="s">
        <v>3856</v>
      </c>
      <c r="U507" t="s">
        <v>110</v>
      </c>
      <c r="V507" s="1">
        <v>40998</v>
      </c>
      <c r="X507" s="1">
        <v>42093</v>
      </c>
      <c r="Y507" s="2">
        <v>41183</v>
      </c>
      <c r="Z507" t="s">
        <v>3857</v>
      </c>
      <c r="AA507" t="s">
        <v>113</v>
      </c>
      <c r="AB507" t="s">
        <v>113</v>
      </c>
      <c r="AD507" t="s">
        <v>113</v>
      </c>
      <c r="AF507" t="s">
        <v>113</v>
      </c>
      <c r="AG507" t="s">
        <v>111</v>
      </c>
      <c r="AH507" t="s">
        <v>113</v>
      </c>
      <c r="AI507" t="s">
        <v>177</v>
      </c>
      <c r="AK507" t="s">
        <v>115</v>
      </c>
      <c r="AL507" t="s">
        <v>126</v>
      </c>
      <c r="AM507" t="s">
        <v>109</v>
      </c>
      <c r="AN507" t="s">
        <v>113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C507" t="s">
        <v>113</v>
      </c>
      <c r="BE507" t="s">
        <v>113</v>
      </c>
      <c r="BF507" t="s">
        <v>113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113</v>
      </c>
      <c r="BV507" t="s">
        <v>111</v>
      </c>
      <c r="BW507" t="s">
        <v>113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</row>
    <row r="508" spans="1:100" x14ac:dyDescent="0.3">
      <c r="A508" t="s">
        <v>148</v>
      </c>
      <c r="B508">
        <v>161680</v>
      </c>
      <c r="C508" t="s">
        <v>3858</v>
      </c>
      <c r="D508" t="s">
        <v>101</v>
      </c>
      <c r="E508" t="s">
        <v>3859</v>
      </c>
      <c r="F508" t="s">
        <v>3860</v>
      </c>
      <c r="G508" t="s">
        <v>3861</v>
      </c>
      <c r="I508" t="s">
        <v>603</v>
      </c>
      <c r="J508" t="s">
        <v>154</v>
      </c>
      <c r="K508" t="s">
        <v>109</v>
      </c>
      <c r="L508">
        <v>94025</v>
      </c>
      <c r="M508" t="s">
        <v>3862</v>
      </c>
      <c r="N508" t="s">
        <v>3863</v>
      </c>
      <c r="U508" t="s">
        <v>110</v>
      </c>
      <c r="V508" s="1">
        <v>40997</v>
      </c>
      <c r="X508" s="1">
        <v>42080</v>
      </c>
      <c r="Y508" s="2">
        <v>41183</v>
      </c>
      <c r="Z508" t="s">
        <v>3864</v>
      </c>
      <c r="AA508" t="s">
        <v>113</v>
      </c>
      <c r="AB508" t="s">
        <v>113</v>
      </c>
      <c r="AD508" t="s">
        <v>113</v>
      </c>
      <c r="AF508" t="s">
        <v>111</v>
      </c>
      <c r="AG508" t="s">
        <v>113</v>
      </c>
      <c r="AH508" t="s">
        <v>113</v>
      </c>
      <c r="AI508" t="s">
        <v>177</v>
      </c>
      <c r="AK508" t="s">
        <v>115</v>
      </c>
      <c r="AL508" t="s">
        <v>126</v>
      </c>
      <c r="AM508" t="s">
        <v>109</v>
      </c>
      <c r="AN508" t="s">
        <v>113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C508" t="s">
        <v>113</v>
      </c>
      <c r="BE508" t="s">
        <v>113</v>
      </c>
      <c r="BF508" t="s">
        <v>113</v>
      </c>
      <c r="BG508" t="s">
        <v>113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111</v>
      </c>
      <c r="BV508" t="s">
        <v>111</v>
      </c>
      <c r="BW508" t="s">
        <v>113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</row>
    <row r="509" spans="1:100" x14ac:dyDescent="0.3">
      <c r="A509" t="s">
        <v>148</v>
      </c>
      <c r="B509">
        <v>161685</v>
      </c>
      <c r="C509" t="s">
        <v>3865</v>
      </c>
      <c r="D509" t="s">
        <v>101</v>
      </c>
      <c r="E509" t="s">
        <v>3866</v>
      </c>
      <c r="F509" t="s">
        <v>3866</v>
      </c>
      <c r="G509" t="s">
        <v>3867</v>
      </c>
      <c r="I509" t="s">
        <v>603</v>
      </c>
      <c r="J509" t="s">
        <v>154</v>
      </c>
      <c r="K509" t="s">
        <v>109</v>
      </c>
      <c r="L509">
        <v>94025</v>
      </c>
      <c r="M509" t="s">
        <v>3868</v>
      </c>
      <c r="N509" t="s">
        <v>3869</v>
      </c>
      <c r="U509" t="s">
        <v>110</v>
      </c>
      <c r="V509" s="1">
        <v>40994</v>
      </c>
      <c r="X509" s="1">
        <v>42089</v>
      </c>
      <c r="Y509" s="2">
        <v>41183</v>
      </c>
      <c r="Z509" t="s">
        <v>3870</v>
      </c>
      <c r="AA509" t="s">
        <v>113</v>
      </c>
      <c r="AB509" t="s">
        <v>113</v>
      </c>
      <c r="AD509" t="s">
        <v>113</v>
      </c>
      <c r="AF509" t="s">
        <v>111</v>
      </c>
      <c r="AG509" t="s">
        <v>113</v>
      </c>
      <c r="AH509" t="s">
        <v>113</v>
      </c>
      <c r="AI509" t="s">
        <v>177</v>
      </c>
      <c r="AK509" t="s">
        <v>115</v>
      </c>
      <c r="AL509" t="s">
        <v>126</v>
      </c>
      <c r="AM509" t="s">
        <v>109</v>
      </c>
      <c r="AN509" t="s">
        <v>113</v>
      </c>
      <c r="AO509" t="s">
        <v>113</v>
      </c>
      <c r="AP509" t="s">
        <v>113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C509" t="s">
        <v>113</v>
      </c>
      <c r="BE509" t="s">
        <v>113</v>
      </c>
      <c r="BF509" t="s">
        <v>113</v>
      </c>
      <c r="BG509" t="s">
        <v>111</v>
      </c>
      <c r="BH509" t="s">
        <v>113</v>
      </c>
      <c r="BI509" t="s">
        <v>113</v>
      </c>
      <c r="BJ509" t="s">
        <v>113</v>
      </c>
      <c r="BK509" t="s">
        <v>113</v>
      </c>
      <c r="BL509" t="s">
        <v>113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111</v>
      </c>
      <c r="BV509" t="s">
        <v>111</v>
      </c>
      <c r="BW509" t="s">
        <v>113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</row>
    <row r="510" spans="1:100" x14ac:dyDescent="0.3">
      <c r="A510" t="s">
        <v>226</v>
      </c>
      <c r="B510">
        <v>161701</v>
      </c>
      <c r="C510" t="s">
        <v>3871</v>
      </c>
      <c r="D510" t="s">
        <v>101</v>
      </c>
      <c r="E510" t="s">
        <v>3872</v>
      </c>
      <c r="F510" t="s">
        <v>3872</v>
      </c>
      <c r="G510" t="s">
        <v>3873</v>
      </c>
      <c r="I510" t="s">
        <v>3874</v>
      </c>
      <c r="K510" t="s">
        <v>2917</v>
      </c>
      <c r="M510" t="s">
        <v>3875</v>
      </c>
      <c r="N510" t="s">
        <v>3876</v>
      </c>
      <c r="U510" t="s">
        <v>110</v>
      </c>
      <c r="V510" s="1">
        <v>41001</v>
      </c>
      <c r="X510" s="1">
        <v>42093</v>
      </c>
      <c r="Y510" s="2">
        <v>41183</v>
      </c>
      <c r="Z510" t="s">
        <v>3877</v>
      </c>
      <c r="AA510" t="s">
        <v>111</v>
      </c>
      <c r="AB510" t="s">
        <v>113</v>
      </c>
      <c r="AD510" t="s">
        <v>113</v>
      </c>
      <c r="AF510" t="s">
        <v>113</v>
      </c>
      <c r="AG510" t="s">
        <v>111</v>
      </c>
      <c r="AH510" t="s">
        <v>113</v>
      </c>
      <c r="AI510" t="s">
        <v>467</v>
      </c>
      <c r="AJ510" t="s">
        <v>680</v>
      </c>
      <c r="AK510" t="s">
        <v>115</v>
      </c>
      <c r="AM510" t="s">
        <v>455</v>
      </c>
      <c r="AN510" t="s">
        <v>113</v>
      </c>
      <c r="AO510" t="s">
        <v>113</v>
      </c>
      <c r="AP510" t="s">
        <v>111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C510" t="s">
        <v>113</v>
      </c>
      <c r="BE510" t="s">
        <v>113</v>
      </c>
      <c r="BF510" t="s">
        <v>113</v>
      </c>
      <c r="BG510" t="s">
        <v>111</v>
      </c>
      <c r="BH510" t="s">
        <v>113</v>
      </c>
      <c r="BI510" t="s">
        <v>113</v>
      </c>
      <c r="BJ510" t="s">
        <v>113</v>
      </c>
      <c r="BK510" t="s">
        <v>111</v>
      </c>
      <c r="BL510" t="s">
        <v>113</v>
      </c>
      <c r="BM510" t="s">
        <v>113</v>
      </c>
      <c r="BN510" t="s">
        <v>113</v>
      </c>
      <c r="BO510" t="s">
        <v>113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111</v>
      </c>
      <c r="BV510" t="s">
        <v>111</v>
      </c>
      <c r="BW510" t="s">
        <v>113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</row>
    <row r="511" spans="1:100" x14ac:dyDescent="0.3">
      <c r="A511" t="s">
        <v>148</v>
      </c>
      <c r="B511">
        <v>161702</v>
      </c>
      <c r="C511" t="s">
        <v>3878</v>
      </c>
      <c r="D511" t="s">
        <v>101</v>
      </c>
      <c r="E511" t="s">
        <v>3879</v>
      </c>
      <c r="F511" t="s">
        <v>3880</v>
      </c>
      <c r="G511" t="s">
        <v>3881</v>
      </c>
      <c r="H511" t="s">
        <v>3882</v>
      </c>
      <c r="I511" t="s">
        <v>201</v>
      </c>
      <c r="J511" t="s">
        <v>154</v>
      </c>
      <c r="K511" t="s">
        <v>109</v>
      </c>
      <c r="L511">
        <v>94301</v>
      </c>
      <c r="M511" t="s">
        <v>3883</v>
      </c>
      <c r="N511" t="s">
        <v>3884</v>
      </c>
      <c r="U511" t="s">
        <v>110</v>
      </c>
      <c r="V511" s="1">
        <v>40998</v>
      </c>
      <c r="X511" s="1">
        <v>42094</v>
      </c>
      <c r="Y511" s="2">
        <v>41183</v>
      </c>
      <c r="Z511" t="s">
        <v>3885</v>
      </c>
      <c r="AA511" t="s">
        <v>113</v>
      </c>
      <c r="AB511" t="s">
        <v>113</v>
      </c>
      <c r="AD511" t="s">
        <v>113</v>
      </c>
      <c r="AF511" t="s">
        <v>111</v>
      </c>
      <c r="AG511" t="s">
        <v>113</v>
      </c>
      <c r="AH511" t="s">
        <v>111</v>
      </c>
      <c r="AI511" t="s">
        <v>114</v>
      </c>
      <c r="AK511" t="s">
        <v>115</v>
      </c>
      <c r="AL511" t="s">
        <v>154</v>
      </c>
      <c r="AM511" t="s">
        <v>109</v>
      </c>
      <c r="AN511" t="s">
        <v>113</v>
      </c>
      <c r="AO511" t="s">
        <v>113</v>
      </c>
      <c r="AP511" t="s">
        <v>113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C511" t="s">
        <v>113</v>
      </c>
      <c r="BE511" t="s">
        <v>113</v>
      </c>
      <c r="BF511" t="s">
        <v>113</v>
      </c>
      <c r="BG511" t="s">
        <v>111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111</v>
      </c>
      <c r="BV511" t="s">
        <v>111</v>
      </c>
      <c r="BW511" t="s">
        <v>113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</row>
    <row r="512" spans="1:100" x14ac:dyDescent="0.3">
      <c r="A512" t="s">
        <v>116</v>
      </c>
      <c r="B512">
        <v>161706</v>
      </c>
      <c r="C512" t="s">
        <v>3886</v>
      </c>
      <c r="D512" t="s">
        <v>101</v>
      </c>
      <c r="E512" t="s">
        <v>3887</v>
      </c>
      <c r="F512" t="s">
        <v>3887</v>
      </c>
      <c r="G512" t="s">
        <v>3888</v>
      </c>
      <c r="H512" t="s">
        <v>3889</v>
      </c>
      <c r="I512" t="s">
        <v>3890</v>
      </c>
      <c r="J512" t="s">
        <v>513</v>
      </c>
      <c r="K512" t="s">
        <v>109</v>
      </c>
      <c r="L512">
        <v>7677</v>
      </c>
      <c r="M512" t="s">
        <v>3891</v>
      </c>
      <c r="N512" t="s">
        <v>3892</v>
      </c>
      <c r="U512" t="s">
        <v>110</v>
      </c>
      <c r="V512" s="1">
        <v>41387</v>
      </c>
      <c r="X512" s="1">
        <v>42093</v>
      </c>
      <c r="Y512" s="2">
        <v>41183</v>
      </c>
      <c r="Z512" t="s">
        <v>3893</v>
      </c>
      <c r="AA512" t="s">
        <v>113</v>
      </c>
      <c r="AB512" t="s">
        <v>113</v>
      </c>
      <c r="AD512" t="s">
        <v>113</v>
      </c>
      <c r="AF512" t="s">
        <v>113</v>
      </c>
      <c r="AG512" t="s">
        <v>111</v>
      </c>
      <c r="AH512" t="s">
        <v>113</v>
      </c>
      <c r="AI512" t="s">
        <v>177</v>
      </c>
      <c r="AK512" t="s">
        <v>115</v>
      </c>
      <c r="AL512" t="s">
        <v>126</v>
      </c>
      <c r="AM512" t="s">
        <v>109</v>
      </c>
      <c r="AN512" t="s">
        <v>113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C512" t="s">
        <v>113</v>
      </c>
      <c r="BE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111</v>
      </c>
      <c r="BV512" t="s">
        <v>111</v>
      </c>
      <c r="BW512" t="s">
        <v>113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</row>
    <row r="513" spans="1:100" x14ac:dyDescent="0.3">
      <c r="A513" t="s">
        <v>205</v>
      </c>
      <c r="B513">
        <v>161708</v>
      </c>
      <c r="C513" t="s">
        <v>3894</v>
      </c>
      <c r="D513" t="s">
        <v>101</v>
      </c>
      <c r="E513" t="s">
        <v>3895</v>
      </c>
      <c r="F513" t="s">
        <v>3895</v>
      </c>
      <c r="G513" t="s">
        <v>3896</v>
      </c>
      <c r="H513" t="s">
        <v>3897</v>
      </c>
      <c r="I513" t="s">
        <v>349</v>
      </c>
      <c r="J513" t="s">
        <v>350</v>
      </c>
      <c r="K513" t="s">
        <v>109</v>
      </c>
      <c r="L513">
        <v>60602</v>
      </c>
      <c r="M513" t="s">
        <v>3898</v>
      </c>
      <c r="N513" t="s">
        <v>3899</v>
      </c>
      <c r="U513" t="s">
        <v>110</v>
      </c>
      <c r="V513" s="1">
        <v>40998</v>
      </c>
      <c r="X513" s="1">
        <v>42080</v>
      </c>
      <c r="Y513" s="2">
        <v>41183</v>
      </c>
      <c r="Z513" t="s">
        <v>3900</v>
      </c>
      <c r="AA513" t="s">
        <v>113</v>
      </c>
      <c r="AB513" t="s">
        <v>113</v>
      </c>
      <c r="AD513" t="s">
        <v>113</v>
      </c>
      <c r="AF513" t="s">
        <v>113</v>
      </c>
      <c r="AG513" t="s">
        <v>111</v>
      </c>
      <c r="AH513" t="s">
        <v>113</v>
      </c>
      <c r="AI513" t="s">
        <v>177</v>
      </c>
      <c r="AK513" t="s">
        <v>115</v>
      </c>
      <c r="AL513" t="s">
        <v>126</v>
      </c>
      <c r="AM513" t="s">
        <v>109</v>
      </c>
      <c r="AN513" t="s">
        <v>113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C513" t="s">
        <v>113</v>
      </c>
      <c r="BE513" t="s">
        <v>113</v>
      </c>
      <c r="BF513" t="s">
        <v>113</v>
      </c>
      <c r="BG513" t="s">
        <v>113</v>
      </c>
      <c r="BH513" t="s">
        <v>113</v>
      </c>
      <c r="BI513" t="s">
        <v>113</v>
      </c>
      <c r="BJ513" t="s">
        <v>113</v>
      </c>
      <c r="BK513" t="s">
        <v>113</v>
      </c>
      <c r="BL513" t="s">
        <v>113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113</v>
      </c>
      <c r="BV513" t="s">
        <v>111</v>
      </c>
      <c r="BW513" t="s">
        <v>113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</row>
    <row r="514" spans="1:100" x14ac:dyDescent="0.3">
      <c r="A514" t="s">
        <v>148</v>
      </c>
      <c r="B514">
        <v>161709</v>
      </c>
      <c r="C514" t="s">
        <v>3901</v>
      </c>
      <c r="D514" t="s">
        <v>101</v>
      </c>
      <c r="E514" t="s">
        <v>3902</v>
      </c>
      <c r="F514" t="s">
        <v>3902</v>
      </c>
      <c r="G514" t="s">
        <v>3903</v>
      </c>
      <c r="I514" t="s">
        <v>153</v>
      </c>
      <c r="J514" t="s">
        <v>154</v>
      </c>
      <c r="K514" t="s">
        <v>109</v>
      </c>
      <c r="L514">
        <v>94105</v>
      </c>
      <c r="M514" t="s">
        <v>3904</v>
      </c>
      <c r="N514" t="s">
        <v>3905</v>
      </c>
      <c r="U514" t="s">
        <v>110</v>
      </c>
      <c r="V514" s="1">
        <v>40998</v>
      </c>
      <c r="X514" s="1">
        <v>42094</v>
      </c>
      <c r="Y514" s="2">
        <v>41183</v>
      </c>
      <c r="Z514" t="s">
        <v>3906</v>
      </c>
      <c r="AA514" t="s">
        <v>113</v>
      </c>
      <c r="AB514" t="s">
        <v>113</v>
      </c>
      <c r="AD514" t="s">
        <v>113</v>
      </c>
      <c r="AF514" t="s">
        <v>111</v>
      </c>
      <c r="AG514" t="s">
        <v>113</v>
      </c>
      <c r="AH514" t="s">
        <v>113</v>
      </c>
      <c r="AI514" t="s">
        <v>177</v>
      </c>
      <c r="AK514" t="s">
        <v>115</v>
      </c>
      <c r="AL514" t="s">
        <v>126</v>
      </c>
      <c r="AM514" t="s">
        <v>109</v>
      </c>
      <c r="AN514" t="s">
        <v>113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C514" t="s">
        <v>113</v>
      </c>
      <c r="BE514" t="s">
        <v>113</v>
      </c>
      <c r="BF514" t="s">
        <v>113</v>
      </c>
      <c r="BG514" t="s">
        <v>113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113</v>
      </c>
      <c r="BR514" t="s">
        <v>113</v>
      </c>
      <c r="BS514" t="s">
        <v>113</v>
      </c>
      <c r="BT514" t="s">
        <v>113</v>
      </c>
      <c r="BU514" t="s">
        <v>111</v>
      </c>
      <c r="BV514" t="s">
        <v>111</v>
      </c>
      <c r="BW514" t="s">
        <v>113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</row>
    <row r="515" spans="1:100" x14ac:dyDescent="0.3">
      <c r="A515" t="s">
        <v>226</v>
      </c>
      <c r="B515">
        <v>161712</v>
      </c>
      <c r="C515" t="s">
        <v>3907</v>
      </c>
      <c r="D515" t="s">
        <v>101</v>
      </c>
      <c r="E515" t="s">
        <v>3908</v>
      </c>
      <c r="F515" t="s">
        <v>3908</v>
      </c>
      <c r="G515" t="s">
        <v>3909</v>
      </c>
      <c r="H515" t="s">
        <v>3910</v>
      </c>
      <c r="I515" t="s">
        <v>412</v>
      </c>
      <c r="K515" t="s">
        <v>413</v>
      </c>
      <c r="L515" t="s">
        <v>870</v>
      </c>
      <c r="M515" t="s">
        <v>3911</v>
      </c>
      <c r="N515" t="s">
        <v>3912</v>
      </c>
      <c r="O515" t="s">
        <v>3913</v>
      </c>
      <c r="Q515" t="s">
        <v>412</v>
      </c>
      <c r="S515" t="s">
        <v>413</v>
      </c>
      <c r="T515" t="s">
        <v>3914</v>
      </c>
      <c r="U515" t="s">
        <v>110</v>
      </c>
      <c r="V515" s="1">
        <v>40998</v>
      </c>
      <c r="X515" s="1">
        <v>42044</v>
      </c>
      <c r="Y515" s="2">
        <v>41183</v>
      </c>
      <c r="Z515" t="s">
        <v>3915</v>
      </c>
      <c r="AA515" t="s">
        <v>113</v>
      </c>
      <c r="AB515" t="s">
        <v>113</v>
      </c>
      <c r="AD515" t="s">
        <v>113</v>
      </c>
      <c r="AF515" t="s">
        <v>113</v>
      </c>
      <c r="AG515" t="s">
        <v>111</v>
      </c>
      <c r="AH515" t="s">
        <v>113</v>
      </c>
      <c r="AI515" t="s">
        <v>114</v>
      </c>
      <c r="AK515" t="s">
        <v>115</v>
      </c>
      <c r="AM515" t="s">
        <v>413</v>
      </c>
      <c r="AN515" t="s">
        <v>113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C515" t="s">
        <v>113</v>
      </c>
      <c r="BE515" t="s">
        <v>113</v>
      </c>
      <c r="BF515" t="s">
        <v>113</v>
      </c>
      <c r="BG515" t="s">
        <v>111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111</v>
      </c>
      <c r="BR515" t="s">
        <v>113</v>
      </c>
      <c r="BS515" t="s">
        <v>113</v>
      </c>
      <c r="BT515" t="s">
        <v>113</v>
      </c>
      <c r="BU515" t="s">
        <v>113</v>
      </c>
      <c r="BV515" t="s">
        <v>111</v>
      </c>
      <c r="BW515" t="s">
        <v>113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</row>
    <row r="516" spans="1:100" x14ac:dyDescent="0.3">
      <c r="A516" t="s">
        <v>226</v>
      </c>
      <c r="B516">
        <v>161716</v>
      </c>
      <c r="C516" t="s">
        <v>3916</v>
      </c>
      <c r="D516" t="s">
        <v>101</v>
      </c>
      <c r="E516" t="s">
        <v>3917</v>
      </c>
      <c r="F516" t="s">
        <v>3917</v>
      </c>
      <c r="G516" t="s">
        <v>3918</v>
      </c>
      <c r="H516" t="s">
        <v>3919</v>
      </c>
      <c r="I516" t="s">
        <v>881</v>
      </c>
      <c r="K516" t="s">
        <v>480</v>
      </c>
      <c r="M516" t="s">
        <v>3920</v>
      </c>
      <c r="N516" t="s">
        <v>3921</v>
      </c>
      <c r="U516" t="s">
        <v>110</v>
      </c>
      <c r="V516" s="1">
        <v>40989</v>
      </c>
      <c r="X516" s="1">
        <v>41807</v>
      </c>
      <c r="Y516" s="2">
        <v>41183</v>
      </c>
      <c r="Z516" t="s">
        <v>3922</v>
      </c>
      <c r="AA516" t="s">
        <v>113</v>
      </c>
      <c r="AB516" t="s">
        <v>113</v>
      </c>
      <c r="AD516" t="s">
        <v>113</v>
      </c>
      <c r="AF516" t="s">
        <v>113</v>
      </c>
      <c r="AG516" t="s">
        <v>111</v>
      </c>
      <c r="AH516" t="s">
        <v>113</v>
      </c>
      <c r="AI516" t="s">
        <v>177</v>
      </c>
      <c r="AK516" t="s">
        <v>115</v>
      </c>
      <c r="AM516" t="s">
        <v>480</v>
      </c>
      <c r="AN516" t="s">
        <v>113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C516" t="s">
        <v>113</v>
      </c>
      <c r="BE516" t="s">
        <v>113</v>
      </c>
      <c r="BF516" t="s">
        <v>113</v>
      </c>
      <c r="BG516" t="s">
        <v>111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111</v>
      </c>
      <c r="BV516" t="s">
        <v>111</v>
      </c>
      <c r="BW516" t="s">
        <v>113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</row>
    <row r="517" spans="1:100" x14ac:dyDescent="0.3">
      <c r="A517" t="s">
        <v>148</v>
      </c>
      <c r="B517">
        <v>161720</v>
      </c>
      <c r="C517" t="s">
        <v>3923</v>
      </c>
      <c r="D517" t="s">
        <v>101</v>
      </c>
      <c r="E517" t="s">
        <v>3924</v>
      </c>
      <c r="F517" t="s">
        <v>3925</v>
      </c>
      <c r="G517" t="s">
        <v>3926</v>
      </c>
      <c r="I517" t="s">
        <v>1733</v>
      </c>
      <c r="J517" t="s">
        <v>154</v>
      </c>
      <c r="K517" t="s">
        <v>109</v>
      </c>
      <c r="L517">
        <v>94022</v>
      </c>
      <c r="M517" t="s">
        <v>3927</v>
      </c>
      <c r="N517" t="s">
        <v>3928</v>
      </c>
      <c r="U517" t="s">
        <v>110</v>
      </c>
      <c r="V517" s="1">
        <v>40998</v>
      </c>
      <c r="X517" s="1">
        <v>42080</v>
      </c>
      <c r="Y517" s="2">
        <v>41183</v>
      </c>
      <c r="Z517" t="s">
        <v>3929</v>
      </c>
      <c r="AA517" t="s">
        <v>113</v>
      </c>
      <c r="AB517" t="s">
        <v>113</v>
      </c>
      <c r="AD517" t="s">
        <v>113</v>
      </c>
      <c r="AF517" t="s">
        <v>111</v>
      </c>
      <c r="AG517" t="s">
        <v>113</v>
      </c>
      <c r="AH517" t="s">
        <v>113</v>
      </c>
      <c r="AI517" t="s">
        <v>177</v>
      </c>
      <c r="AK517" t="s">
        <v>115</v>
      </c>
      <c r="AL517" t="s">
        <v>126</v>
      </c>
      <c r="AM517" t="s">
        <v>109</v>
      </c>
      <c r="AN517" t="s">
        <v>113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C517" t="s">
        <v>113</v>
      </c>
      <c r="BE517" t="s">
        <v>113</v>
      </c>
      <c r="BF517" t="s">
        <v>113</v>
      </c>
      <c r="BG517" t="s">
        <v>113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111</v>
      </c>
      <c r="BV517" t="s">
        <v>111</v>
      </c>
      <c r="BW517" t="s">
        <v>113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</row>
    <row r="518" spans="1:100" x14ac:dyDescent="0.3">
      <c r="A518" t="s">
        <v>136</v>
      </c>
      <c r="B518">
        <v>161722</v>
      </c>
      <c r="C518" t="s">
        <v>3930</v>
      </c>
      <c r="D518" t="s">
        <v>101</v>
      </c>
      <c r="E518" t="s">
        <v>3931</v>
      </c>
      <c r="F518" t="s">
        <v>3932</v>
      </c>
      <c r="G518" t="s">
        <v>3933</v>
      </c>
      <c r="H518" t="s">
        <v>3218</v>
      </c>
      <c r="I518" t="s">
        <v>3934</v>
      </c>
      <c r="J518" t="s">
        <v>142</v>
      </c>
      <c r="K518" t="s">
        <v>109</v>
      </c>
      <c r="L518">
        <v>19610</v>
      </c>
      <c r="M518" t="s">
        <v>3935</v>
      </c>
      <c r="N518" t="s">
        <v>3936</v>
      </c>
      <c r="U518" t="s">
        <v>110</v>
      </c>
      <c r="V518" s="1">
        <v>40973</v>
      </c>
      <c r="X518" s="1">
        <v>42089</v>
      </c>
      <c r="Y518" s="2">
        <v>41183</v>
      </c>
      <c r="Z518" t="s">
        <v>3937</v>
      </c>
      <c r="AA518" t="s">
        <v>113</v>
      </c>
      <c r="AB518" t="s">
        <v>113</v>
      </c>
      <c r="AD518" t="s">
        <v>113</v>
      </c>
      <c r="AF518" t="s">
        <v>111</v>
      </c>
      <c r="AG518" t="s">
        <v>113</v>
      </c>
      <c r="AH518" t="s">
        <v>113</v>
      </c>
      <c r="AI518" t="s">
        <v>114</v>
      </c>
      <c r="AK518" t="s">
        <v>115</v>
      </c>
      <c r="AL518" t="s">
        <v>142</v>
      </c>
      <c r="AM518" t="s">
        <v>109</v>
      </c>
      <c r="AN518" t="s">
        <v>113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C518" t="s">
        <v>113</v>
      </c>
      <c r="BE518" t="s">
        <v>113</v>
      </c>
      <c r="BF518" t="s">
        <v>113</v>
      </c>
      <c r="BG518" t="s">
        <v>111</v>
      </c>
      <c r="BH518" t="s">
        <v>113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111</v>
      </c>
      <c r="BV518" t="s">
        <v>111</v>
      </c>
      <c r="BW518" t="s">
        <v>113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</row>
    <row r="519" spans="1:100" x14ac:dyDescent="0.3">
      <c r="A519" t="s">
        <v>226</v>
      </c>
      <c r="B519">
        <v>161726</v>
      </c>
      <c r="C519" t="s">
        <v>3938</v>
      </c>
      <c r="D519" t="s">
        <v>101</v>
      </c>
      <c r="E519" t="s">
        <v>3939</v>
      </c>
      <c r="F519" t="s">
        <v>3939</v>
      </c>
      <c r="G519" t="s">
        <v>3940</v>
      </c>
      <c r="H519" t="s">
        <v>3941</v>
      </c>
      <c r="I519" t="s">
        <v>3942</v>
      </c>
      <c r="K519" t="s">
        <v>2819</v>
      </c>
      <c r="M519" t="s">
        <v>3943</v>
      </c>
      <c r="N519" t="s">
        <v>3944</v>
      </c>
      <c r="O519" t="s">
        <v>3945</v>
      </c>
      <c r="P519" t="s">
        <v>3946</v>
      </c>
      <c r="Q519" t="s">
        <v>3947</v>
      </c>
      <c r="R519" t="s">
        <v>142</v>
      </c>
      <c r="S519" t="s">
        <v>109</v>
      </c>
      <c r="T519" t="s">
        <v>3948</v>
      </c>
      <c r="U519" t="s">
        <v>110</v>
      </c>
      <c r="V519" s="1">
        <v>40997</v>
      </c>
      <c r="X519" s="1">
        <v>42215</v>
      </c>
      <c r="Y519" s="2">
        <v>41183</v>
      </c>
      <c r="Z519" t="s">
        <v>3949</v>
      </c>
      <c r="AA519" t="s">
        <v>111</v>
      </c>
      <c r="AB519" t="s">
        <v>113</v>
      </c>
      <c r="AD519" t="s">
        <v>113</v>
      </c>
      <c r="AF519" t="s">
        <v>113</v>
      </c>
      <c r="AG519" t="s">
        <v>111</v>
      </c>
      <c r="AH519" t="s">
        <v>113</v>
      </c>
      <c r="AI519" t="s">
        <v>467</v>
      </c>
      <c r="AJ519" t="s">
        <v>3950</v>
      </c>
      <c r="AK519" t="s">
        <v>115</v>
      </c>
      <c r="AM519" t="s">
        <v>2819</v>
      </c>
      <c r="AN519" t="s">
        <v>113</v>
      </c>
      <c r="AO519" t="s">
        <v>113</v>
      </c>
      <c r="AP519" t="s">
        <v>111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C519" t="s">
        <v>111</v>
      </c>
      <c r="BD519" t="s">
        <v>111</v>
      </c>
      <c r="BE519" t="s">
        <v>111</v>
      </c>
      <c r="BF519" t="s">
        <v>111</v>
      </c>
      <c r="BG519" t="s">
        <v>111</v>
      </c>
      <c r="BH519" t="s">
        <v>113</v>
      </c>
      <c r="BI519" t="s">
        <v>113</v>
      </c>
      <c r="BJ519" t="s">
        <v>113</v>
      </c>
      <c r="BK519" t="s">
        <v>111</v>
      </c>
      <c r="BL519" t="s">
        <v>113</v>
      </c>
      <c r="BM519" t="s">
        <v>113</v>
      </c>
      <c r="BN519" t="s">
        <v>111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111</v>
      </c>
      <c r="BV519" t="s">
        <v>111</v>
      </c>
      <c r="BW519" t="s">
        <v>113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</row>
    <row r="520" spans="1:100" x14ac:dyDescent="0.3">
      <c r="A520" t="s">
        <v>226</v>
      </c>
      <c r="B520">
        <v>161727</v>
      </c>
      <c r="C520" t="s">
        <v>3951</v>
      </c>
      <c r="D520" t="s">
        <v>101</v>
      </c>
      <c r="E520" t="s">
        <v>3952</v>
      </c>
      <c r="F520" t="s">
        <v>3952</v>
      </c>
      <c r="G520" t="s">
        <v>3953</v>
      </c>
      <c r="H520" t="s">
        <v>3954</v>
      </c>
      <c r="I520" t="s">
        <v>3874</v>
      </c>
      <c r="K520" t="s">
        <v>2917</v>
      </c>
      <c r="M520" t="s">
        <v>3955</v>
      </c>
      <c r="N520" t="s">
        <v>3876</v>
      </c>
      <c r="U520" t="s">
        <v>110</v>
      </c>
      <c r="V520" s="1">
        <v>41001</v>
      </c>
      <c r="X520" s="1">
        <v>42093</v>
      </c>
      <c r="Y520" s="2">
        <v>41183</v>
      </c>
      <c r="Z520" t="s">
        <v>3877</v>
      </c>
      <c r="AA520" t="s">
        <v>111</v>
      </c>
      <c r="AB520" t="s">
        <v>113</v>
      </c>
      <c r="AD520" t="s">
        <v>113</v>
      </c>
      <c r="AF520" t="s">
        <v>113</v>
      </c>
      <c r="AG520" t="s">
        <v>111</v>
      </c>
      <c r="AH520" t="s">
        <v>113</v>
      </c>
      <c r="AI520" t="s">
        <v>467</v>
      </c>
      <c r="AJ520" t="s">
        <v>680</v>
      </c>
      <c r="AK520" t="s">
        <v>115</v>
      </c>
      <c r="AM520" t="s">
        <v>2917</v>
      </c>
      <c r="AN520" t="s">
        <v>111</v>
      </c>
      <c r="AO520" t="s">
        <v>113</v>
      </c>
      <c r="AP520" t="s">
        <v>111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C520" t="s">
        <v>113</v>
      </c>
      <c r="BE520" t="s">
        <v>113</v>
      </c>
      <c r="BF520" t="s">
        <v>113</v>
      </c>
      <c r="BG520" t="s">
        <v>111</v>
      </c>
      <c r="BH520" t="s">
        <v>113</v>
      </c>
      <c r="BI520" t="s">
        <v>113</v>
      </c>
      <c r="BJ520" t="s">
        <v>113</v>
      </c>
      <c r="BK520" t="s">
        <v>111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113</v>
      </c>
      <c r="BV520" t="s">
        <v>111</v>
      </c>
      <c r="BW520" t="s">
        <v>113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113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</row>
    <row r="521" spans="1:100" x14ac:dyDescent="0.3">
      <c r="A521" t="s">
        <v>226</v>
      </c>
      <c r="B521">
        <v>161728</v>
      </c>
      <c r="C521" t="s">
        <v>3956</v>
      </c>
      <c r="D521" t="s">
        <v>101</v>
      </c>
      <c r="E521" t="s">
        <v>3957</v>
      </c>
      <c r="F521" t="s">
        <v>3957</v>
      </c>
      <c r="G521" t="s">
        <v>3958</v>
      </c>
      <c r="H521" t="s">
        <v>3959</v>
      </c>
      <c r="I521" t="s">
        <v>337</v>
      </c>
      <c r="K521" t="s">
        <v>338</v>
      </c>
      <c r="L521" t="s">
        <v>1632</v>
      </c>
      <c r="M521" t="s">
        <v>3960</v>
      </c>
      <c r="N521" t="s">
        <v>3961</v>
      </c>
      <c r="U521" t="s">
        <v>110</v>
      </c>
      <c r="V521" s="1">
        <v>40998</v>
      </c>
      <c r="X521" s="1">
        <v>42093</v>
      </c>
      <c r="Y521" s="2">
        <v>41183</v>
      </c>
      <c r="Z521" t="s">
        <v>3962</v>
      </c>
      <c r="AA521" t="s">
        <v>111</v>
      </c>
      <c r="AB521" t="s">
        <v>113</v>
      </c>
      <c r="AD521" t="s">
        <v>113</v>
      </c>
      <c r="AF521" t="s">
        <v>113</v>
      </c>
      <c r="AG521" t="s">
        <v>111</v>
      </c>
      <c r="AH521" t="s">
        <v>113</v>
      </c>
      <c r="AI521" t="s">
        <v>376</v>
      </c>
      <c r="AK521" t="s">
        <v>115</v>
      </c>
      <c r="AM521" t="s">
        <v>338</v>
      </c>
      <c r="AN521" t="s">
        <v>113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C521" t="s">
        <v>111</v>
      </c>
      <c r="BD521" t="s">
        <v>113</v>
      </c>
      <c r="BE521" t="s">
        <v>113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111</v>
      </c>
      <c r="BV521" t="s">
        <v>111</v>
      </c>
      <c r="BW521" t="s">
        <v>113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</row>
    <row r="522" spans="1:100" x14ac:dyDescent="0.3">
      <c r="A522" t="s">
        <v>136</v>
      </c>
      <c r="B522">
        <v>161732</v>
      </c>
      <c r="C522" t="s">
        <v>3963</v>
      </c>
      <c r="D522" t="s">
        <v>101</v>
      </c>
      <c r="E522" t="s">
        <v>3964</v>
      </c>
      <c r="F522" t="s">
        <v>3965</v>
      </c>
      <c r="G522" t="s">
        <v>3966</v>
      </c>
      <c r="H522" t="s">
        <v>3967</v>
      </c>
      <c r="I522" t="s">
        <v>3947</v>
      </c>
      <c r="J522" t="s">
        <v>142</v>
      </c>
      <c r="K522" t="s">
        <v>109</v>
      </c>
      <c r="L522">
        <v>15222</v>
      </c>
      <c r="M522" t="s">
        <v>3968</v>
      </c>
      <c r="N522" t="s">
        <v>3969</v>
      </c>
      <c r="O522" t="s">
        <v>3970</v>
      </c>
      <c r="P522" t="s">
        <v>3971</v>
      </c>
      <c r="Q522" t="s">
        <v>3972</v>
      </c>
      <c r="R522" t="s">
        <v>142</v>
      </c>
      <c r="S522" t="s">
        <v>109</v>
      </c>
      <c r="T522">
        <v>15143</v>
      </c>
      <c r="U522" t="s">
        <v>110</v>
      </c>
      <c r="V522" s="1">
        <v>40989</v>
      </c>
      <c r="X522" s="1">
        <v>42080</v>
      </c>
      <c r="Y522" s="2">
        <v>41183</v>
      </c>
      <c r="Z522" t="s">
        <v>3973</v>
      </c>
      <c r="AA522" t="s">
        <v>113</v>
      </c>
      <c r="AB522" t="s">
        <v>113</v>
      </c>
      <c r="AD522" t="s">
        <v>113</v>
      </c>
      <c r="AF522" t="s">
        <v>111</v>
      </c>
      <c r="AG522" t="s">
        <v>111</v>
      </c>
      <c r="AH522" t="s">
        <v>113</v>
      </c>
      <c r="AI522" t="s">
        <v>177</v>
      </c>
      <c r="AK522" t="s">
        <v>115</v>
      </c>
      <c r="AL522" t="s">
        <v>126</v>
      </c>
      <c r="AM522" t="s">
        <v>109</v>
      </c>
      <c r="AN522" t="s">
        <v>113</v>
      </c>
      <c r="AO522" t="s">
        <v>113</v>
      </c>
      <c r="AP522" t="s">
        <v>113</v>
      </c>
      <c r="AQ522" t="s">
        <v>113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C522" t="s">
        <v>113</v>
      </c>
      <c r="BE522" t="s">
        <v>113</v>
      </c>
      <c r="BF522" t="s">
        <v>113</v>
      </c>
      <c r="BG522" t="s">
        <v>113</v>
      </c>
      <c r="BH522" t="s">
        <v>113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113</v>
      </c>
      <c r="BV522" t="s">
        <v>111</v>
      </c>
      <c r="BW522" t="s">
        <v>113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</row>
    <row r="523" spans="1:100" x14ac:dyDescent="0.3">
      <c r="A523" t="s">
        <v>226</v>
      </c>
      <c r="B523">
        <v>161734</v>
      </c>
      <c r="C523" t="s">
        <v>3974</v>
      </c>
      <c r="D523" t="s">
        <v>101</v>
      </c>
      <c r="E523" t="s">
        <v>3975</v>
      </c>
      <c r="F523" t="s">
        <v>3975</v>
      </c>
      <c r="G523" t="s">
        <v>3976</v>
      </c>
      <c r="H523" t="s">
        <v>3977</v>
      </c>
      <c r="I523" t="s">
        <v>3978</v>
      </c>
      <c r="K523" t="s">
        <v>317</v>
      </c>
      <c r="L523">
        <v>48091</v>
      </c>
      <c r="M523" t="s">
        <v>3979</v>
      </c>
      <c r="N523" t="s">
        <v>3980</v>
      </c>
      <c r="U523" t="s">
        <v>110</v>
      </c>
      <c r="V523" s="1">
        <v>40998</v>
      </c>
      <c r="X523" s="1">
        <v>42059</v>
      </c>
      <c r="Y523" s="2">
        <v>41183</v>
      </c>
      <c r="Z523" t="s">
        <v>3981</v>
      </c>
      <c r="AA523" t="s">
        <v>113</v>
      </c>
      <c r="AB523" t="s">
        <v>113</v>
      </c>
      <c r="AD523" t="s">
        <v>113</v>
      </c>
      <c r="AF523" t="s">
        <v>113</v>
      </c>
      <c r="AG523" t="s">
        <v>111</v>
      </c>
      <c r="AH523" t="s">
        <v>113</v>
      </c>
      <c r="AI523" t="s">
        <v>114</v>
      </c>
      <c r="AK523" t="s">
        <v>115</v>
      </c>
      <c r="AM523" t="s">
        <v>317</v>
      </c>
      <c r="AN523" t="s">
        <v>113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C523" t="s">
        <v>113</v>
      </c>
      <c r="BE523" t="s">
        <v>113</v>
      </c>
      <c r="BF523" t="s">
        <v>113</v>
      </c>
      <c r="BG523" t="s">
        <v>111</v>
      </c>
      <c r="BH523" t="s">
        <v>113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111</v>
      </c>
      <c r="BV523" t="s">
        <v>111</v>
      </c>
      <c r="BW523" t="s">
        <v>113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</row>
    <row r="524" spans="1:100" x14ac:dyDescent="0.3">
      <c r="A524" t="s">
        <v>99</v>
      </c>
      <c r="B524">
        <v>161737</v>
      </c>
      <c r="C524" t="s">
        <v>3982</v>
      </c>
      <c r="D524" t="s">
        <v>101</v>
      </c>
      <c r="E524" t="s">
        <v>3983</v>
      </c>
      <c r="F524" t="s">
        <v>3984</v>
      </c>
      <c r="G524" t="s">
        <v>3985</v>
      </c>
      <c r="H524" t="s">
        <v>2443</v>
      </c>
      <c r="I524" t="s">
        <v>367</v>
      </c>
      <c r="J524" t="s">
        <v>134</v>
      </c>
      <c r="K524" t="s">
        <v>109</v>
      </c>
      <c r="L524">
        <v>6880</v>
      </c>
      <c r="M524" t="s">
        <v>3986</v>
      </c>
      <c r="N524" t="s">
        <v>3987</v>
      </c>
      <c r="U524" t="s">
        <v>110</v>
      </c>
      <c r="V524" s="1">
        <v>40994</v>
      </c>
      <c r="X524" s="1">
        <v>42066</v>
      </c>
      <c r="Y524" s="2">
        <v>41183</v>
      </c>
      <c r="Z524" t="s">
        <v>3988</v>
      </c>
      <c r="AA524" t="s">
        <v>113</v>
      </c>
      <c r="AB524" t="s">
        <v>113</v>
      </c>
      <c r="AD524" t="s">
        <v>113</v>
      </c>
      <c r="AF524" t="s">
        <v>113</v>
      </c>
      <c r="AG524" t="s">
        <v>111</v>
      </c>
      <c r="AH524" t="s">
        <v>113</v>
      </c>
      <c r="AI524" t="s">
        <v>177</v>
      </c>
      <c r="AK524" t="s">
        <v>115</v>
      </c>
      <c r="AL524" t="s">
        <v>126</v>
      </c>
      <c r="AM524" t="s">
        <v>109</v>
      </c>
      <c r="AN524" t="s">
        <v>113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C524" t="s">
        <v>113</v>
      </c>
      <c r="BE524" t="s">
        <v>113</v>
      </c>
      <c r="BF524" t="s">
        <v>113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113</v>
      </c>
      <c r="BV524" t="s">
        <v>111</v>
      </c>
      <c r="BW524" t="s">
        <v>113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</row>
    <row r="525" spans="1:100" x14ac:dyDescent="0.3">
      <c r="A525" t="s">
        <v>254</v>
      </c>
      <c r="B525">
        <v>161739</v>
      </c>
      <c r="C525" t="s">
        <v>3989</v>
      </c>
      <c r="D525" t="s">
        <v>101</v>
      </c>
      <c r="E525" t="s">
        <v>3990</v>
      </c>
      <c r="F525" t="s">
        <v>3990</v>
      </c>
      <c r="G525" t="s">
        <v>3991</v>
      </c>
      <c r="H525" t="s">
        <v>3992</v>
      </c>
      <c r="I525" t="s">
        <v>559</v>
      </c>
      <c r="J525" t="s">
        <v>154</v>
      </c>
      <c r="K525" t="s">
        <v>109</v>
      </c>
      <c r="L525">
        <v>90025</v>
      </c>
      <c r="M525" t="s">
        <v>3993</v>
      </c>
      <c r="N525" t="s">
        <v>3994</v>
      </c>
      <c r="U525" t="s">
        <v>110</v>
      </c>
      <c r="V525" s="1">
        <v>40994</v>
      </c>
      <c r="X525" s="1">
        <v>42422</v>
      </c>
      <c r="Y525" s="2">
        <v>41183</v>
      </c>
      <c r="Z525" t="s">
        <v>3995</v>
      </c>
      <c r="AA525" t="s">
        <v>113</v>
      </c>
      <c r="AB525" t="s">
        <v>113</v>
      </c>
      <c r="AD525" t="s">
        <v>113</v>
      </c>
      <c r="AF525" t="s">
        <v>113</v>
      </c>
      <c r="AG525" t="s">
        <v>111</v>
      </c>
      <c r="AH525" t="s">
        <v>113</v>
      </c>
      <c r="AI525" t="s">
        <v>177</v>
      </c>
      <c r="AK525" t="s">
        <v>115</v>
      </c>
      <c r="AL525" t="s">
        <v>126</v>
      </c>
      <c r="AM525" t="s">
        <v>109</v>
      </c>
      <c r="AN525" t="s">
        <v>113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C525" t="s">
        <v>113</v>
      </c>
      <c r="BE525" t="s">
        <v>113</v>
      </c>
      <c r="BF525" t="s">
        <v>113</v>
      </c>
      <c r="BG525" t="s">
        <v>111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111</v>
      </c>
      <c r="BV525" t="s">
        <v>111</v>
      </c>
      <c r="BW525" t="s">
        <v>113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</row>
    <row r="526" spans="1:100" x14ac:dyDescent="0.3">
      <c r="A526" t="s">
        <v>226</v>
      </c>
      <c r="B526">
        <v>161741</v>
      </c>
      <c r="C526" t="s">
        <v>3996</v>
      </c>
      <c r="D526" t="s">
        <v>101</v>
      </c>
      <c r="E526" t="s">
        <v>3997</v>
      </c>
      <c r="F526" t="s">
        <v>3997</v>
      </c>
      <c r="G526" t="s">
        <v>3998</v>
      </c>
      <c r="I526" t="s">
        <v>337</v>
      </c>
      <c r="K526" t="s">
        <v>338</v>
      </c>
      <c r="L526" t="s">
        <v>3999</v>
      </c>
      <c r="M526" t="s">
        <v>4000</v>
      </c>
      <c r="N526" t="s">
        <v>4001</v>
      </c>
      <c r="U526" t="s">
        <v>110</v>
      </c>
      <c r="V526" s="1">
        <v>41001</v>
      </c>
      <c r="X526" s="1">
        <v>42290</v>
      </c>
      <c r="Y526" s="2">
        <v>41183</v>
      </c>
      <c r="Z526" t="s">
        <v>3846</v>
      </c>
      <c r="AA526" t="s">
        <v>111</v>
      </c>
      <c r="AB526" t="s">
        <v>113</v>
      </c>
      <c r="AD526" t="s">
        <v>113</v>
      </c>
      <c r="AF526" t="s">
        <v>113</v>
      </c>
      <c r="AG526" t="s">
        <v>111</v>
      </c>
      <c r="AH526" t="s">
        <v>113</v>
      </c>
      <c r="AI526" t="s">
        <v>376</v>
      </c>
      <c r="AK526" t="s">
        <v>115</v>
      </c>
      <c r="AM526" t="s">
        <v>338</v>
      </c>
      <c r="AN526" t="s">
        <v>113</v>
      </c>
      <c r="AO526" t="s">
        <v>113</v>
      </c>
      <c r="AP526" t="s">
        <v>113</v>
      </c>
      <c r="AQ526" t="s">
        <v>113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C526" t="s">
        <v>113</v>
      </c>
      <c r="BE526" t="s">
        <v>113</v>
      </c>
      <c r="BF526" t="s">
        <v>113</v>
      </c>
      <c r="BG526" t="s">
        <v>111</v>
      </c>
      <c r="BH526" t="s">
        <v>113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111</v>
      </c>
      <c r="BV526" t="s">
        <v>111</v>
      </c>
      <c r="BW526" t="s">
        <v>113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</row>
    <row r="527" spans="1:100" x14ac:dyDescent="0.3">
      <c r="A527" t="s">
        <v>226</v>
      </c>
      <c r="B527">
        <v>161742</v>
      </c>
      <c r="C527" t="s">
        <v>4002</v>
      </c>
      <c r="D527" t="s">
        <v>101</v>
      </c>
      <c r="E527" t="s">
        <v>4003</v>
      </c>
      <c r="F527" t="s">
        <v>4003</v>
      </c>
      <c r="G527" t="s">
        <v>4004</v>
      </c>
      <c r="I527" t="s">
        <v>337</v>
      </c>
      <c r="K527" t="s">
        <v>338</v>
      </c>
      <c r="L527" t="s">
        <v>4005</v>
      </c>
      <c r="M527" t="s">
        <v>4006</v>
      </c>
      <c r="N527" t="s">
        <v>4007</v>
      </c>
      <c r="U527" t="s">
        <v>110</v>
      </c>
      <c r="V527" s="1">
        <v>40994</v>
      </c>
      <c r="X527" s="1">
        <v>42184</v>
      </c>
      <c r="Y527" s="2">
        <v>41183</v>
      </c>
      <c r="Z527" t="s">
        <v>4008</v>
      </c>
      <c r="AA527" t="s">
        <v>111</v>
      </c>
      <c r="AB527" t="s">
        <v>113</v>
      </c>
      <c r="AD527" t="s">
        <v>111</v>
      </c>
      <c r="AE527" t="s">
        <v>4009</v>
      </c>
      <c r="AF527" t="s">
        <v>113</v>
      </c>
      <c r="AG527" t="s">
        <v>111</v>
      </c>
      <c r="AH527" t="s">
        <v>113</v>
      </c>
      <c r="AI527" t="s">
        <v>376</v>
      </c>
      <c r="AK527" t="s">
        <v>344</v>
      </c>
      <c r="AM527" t="s">
        <v>338</v>
      </c>
      <c r="AN527" t="s">
        <v>113</v>
      </c>
      <c r="AO527" t="s">
        <v>113</v>
      </c>
      <c r="AP527" t="s">
        <v>111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C527" t="s">
        <v>113</v>
      </c>
      <c r="BE527" t="s">
        <v>113</v>
      </c>
      <c r="BF527" t="s">
        <v>113</v>
      </c>
      <c r="BG527" t="s">
        <v>113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113</v>
      </c>
      <c r="BV527" t="s">
        <v>111</v>
      </c>
      <c r="BW527" t="s">
        <v>113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</row>
    <row r="528" spans="1:100" x14ac:dyDescent="0.3">
      <c r="A528" t="s">
        <v>226</v>
      </c>
      <c r="B528">
        <v>161745</v>
      </c>
      <c r="C528" t="s">
        <v>4010</v>
      </c>
      <c r="D528" t="s">
        <v>101</v>
      </c>
      <c r="E528" t="s">
        <v>4011</v>
      </c>
      <c r="F528" t="s">
        <v>4011</v>
      </c>
      <c r="G528" t="s">
        <v>4012</v>
      </c>
      <c r="I528" t="s">
        <v>460</v>
      </c>
      <c r="K528" t="s">
        <v>455</v>
      </c>
      <c r="L528" t="s">
        <v>4013</v>
      </c>
      <c r="M528" t="s">
        <v>4014</v>
      </c>
      <c r="N528" t="s">
        <v>4015</v>
      </c>
      <c r="O528" t="s">
        <v>4016</v>
      </c>
      <c r="P528" t="s">
        <v>4017</v>
      </c>
      <c r="Q528" t="s">
        <v>479</v>
      </c>
      <c r="S528" t="s">
        <v>480</v>
      </c>
      <c r="U528" t="s">
        <v>110</v>
      </c>
      <c r="V528" s="1">
        <v>40996</v>
      </c>
      <c r="X528" s="1">
        <v>42093</v>
      </c>
      <c r="Y528" s="2">
        <v>41183</v>
      </c>
      <c r="Z528" t="s">
        <v>4018</v>
      </c>
      <c r="AA528" t="s">
        <v>113</v>
      </c>
      <c r="AB528" t="s">
        <v>113</v>
      </c>
      <c r="AD528" t="s">
        <v>113</v>
      </c>
      <c r="AF528" t="s">
        <v>113</v>
      </c>
      <c r="AG528" t="s">
        <v>111</v>
      </c>
      <c r="AH528" t="s">
        <v>113</v>
      </c>
      <c r="AI528" t="s">
        <v>114</v>
      </c>
      <c r="AK528" t="s">
        <v>115</v>
      </c>
      <c r="AM528" t="s">
        <v>455</v>
      </c>
      <c r="AN528" t="s">
        <v>113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C528" t="s">
        <v>113</v>
      </c>
      <c r="BE528" t="s">
        <v>113</v>
      </c>
      <c r="BF528" t="s">
        <v>113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111</v>
      </c>
      <c r="BV528" t="s">
        <v>111</v>
      </c>
      <c r="BW528" t="s">
        <v>113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</row>
    <row r="529" spans="1:100" x14ac:dyDescent="0.3">
      <c r="A529" t="s">
        <v>226</v>
      </c>
      <c r="B529">
        <v>161747</v>
      </c>
      <c r="C529" t="s">
        <v>4019</v>
      </c>
      <c r="D529" t="s">
        <v>101</v>
      </c>
      <c r="E529" t="s">
        <v>4020</v>
      </c>
      <c r="F529" t="s">
        <v>4021</v>
      </c>
      <c r="G529" t="s">
        <v>4022</v>
      </c>
      <c r="H529" t="s">
        <v>4023</v>
      </c>
      <c r="I529" t="s">
        <v>4024</v>
      </c>
      <c r="K529" t="s">
        <v>958</v>
      </c>
      <c r="L529" t="s">
        <v>4025</v>
      </c>
      <c r="M529" t="s">
        <v>4026</v>
      </c>
      <c r="N529" t="s">
        <v>4027</v>
      </c>
      <c r="U529" t="s">
        <v>110</v>
      </c>
      <c r="V529" s="1">
        <v>40997</v>
      </c>
      <c r="X529" s="1">
        <v>42102</v>
      </c>
      <c r="Y529" s="2">
        <v>41183</v>
      </c>
      <c r="Z529" t="s">
        <v>4028</v>
      </c>
      <c r="AA529" t="s">
        <v>111</v>
      </c>
      <c r="AB529" t="s">
        <v>113</v>
      </c>
      <c r="AD529" t="s">
        <v>113</v>
      </c>
      <c r="AF529" t="s">
        <v>113</v>
      </c>
      <c r="AG529" t="s">
        <v>111</v>
      </c>
      <c r="AH529" t="s">
        <v>113</v>
      </c>
      <c r="AI529" t="s">
        <v>114</v>
      </c>
      <c r="AK529" t="s">
        <v>115</v>
      </c>
      <c r="AM529" t="s">
        <v>958</v>
      </c>
      <c r="AN529" t="s">
        <v>113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C529" t="s">
        <v>113</v>
      </c>
      <c r="BE529" t="s">
        <v>113</v>
      </c>
      <c r="BF529" t="s">
        <v>113</v>
      </c>
      <c r="BG529" t="s">
        <v>111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111</v>
      </c>
      <c r="BV529" t="s">
        <v>111</v>
      </c>
      <c r="BW529" t="s">
        <v>113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</row>
    <row r="530" spans="1:100" x14ac:dyDescent="0.3">
      <c r="A530" t="s">
        <v>148</v>
      </c>
      <c r="B530">
        <v>161750</v>
      </c>
      <c r="C530" t="s">
        <v>4029</v>
      </c>
      <c r="D530" t="s">
        <v>101</v>
      </c>
      <c r="E530" t="s">
        <v>4030</v>
      </c>
      <c r="F530" t="s">
        <v>4030</v>
      </c>
      <c r="G530" t="s">
        <v>4031</v>
      </c>
      <c r="H530" t="s">
        <v>1906</v>
      </c>
      <c r="I530" t="s">
        <v>153</v>
      </c>
      <c r="J530" t="s">
        <v>154</v>
      </c>
      <c r="K530" t="s">
        <v>109</v>
      </c>
      <c r="L530">
        <v>94105</v>
      </c>
      <c r="M530" t="s">
        <v>4032</v>
      </c>
      <c r="N530" t="s">
        <v>4033</v>
      </c>
      <c r="U530" t="s">
        <v>110</v>
      </c>
      <c r="V530" s="1">
        <v>40996</v>
      </c>
      <c r="X530" s="1">
        <v>42082</v>
      </c>
      <c r="Y530" s="2">
        <v>41183</v>
      </c>
      <c r="Z530" t="s">
        <v>4034</v>
      </c>
      <c r="AA530" t="s">
        <v>113</v>
      </c>
      <c r="AB530" t="s">
        <v>113</v>
      </c>
      <c r="AD530" t="s">
        <v>113</v>
      </c>
      <c r="AF530" t="s">
        <v>111</v>
      </c>
      <c r="AG530" t="s">
        <v>113</v>
      </c>
      <c r="AH530" t="s">
        <v>113</v>
      </c>
      <c r="AI530" t="s">
        <v>177</v>
      </c>
      <c r="AK530" t="s">
        <v>115</v>
      </c>
      <c r="AL530" t="s">
        <v>126</v>
      </c>
      <c r="AM530" t="s">
        <v>109</v>
      </c>
      <c r="AN530" t="s">
        <v>113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C530" t="s">
        <v>113</v>
      </c>
      <c r="BE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113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</row>
    <row r="531" spans="1:100" x14ac:dyDescent="0.3">
      <c r="A531" t="s">
        <v>205</v>
      </c>
      <c r="B531">
        <v>161753</v>
      </c>
      <c r="C531" t="s">
        <v>4035</v>
      </c>
      <c r="D531" t="s">
        <v>101</v>
      </c>
      <c r="E531" t="s">
        <v>4036</v>
      </c>
      <c r="F531" t="s">
        <v>4036</v>
      </c>
      <c r="G531" t="s">
        <v>4037</v>
      </c>
      <c r="I531" t="s">
        <v>1795</v>
      </c>
      <c r="J531" t="s">
        <v>625</v>
      </c>
      <c r="K531" t="s">
        <v>109</v>
      </c>
      <c r="L531">
        <v>55391</v>
      </c>
      <c r="M531" t="s">
        <v>4038</v>
      </c>
      <c r="N531" t="s">
        <v>4039</v>
      </c>
      <c r="U531" t="s">
        <v>110</v>
      </c>
      <c r="V531" s="1">
        <v>40988</v>
      </c>
      <c r="X531" s="1">
        <v>42396</v>
      </c>
      <c r="Y531" s="2">
        <v>41183</v>
      </c>
      <c r="Z531" t="s">
        <v>4040</v>
      </c>
      <c r="AA531" t="s">
        <v>113</v>
      </c>
      <c r="AB531" t="s">
        <v>113</v>
      </c>
      <c r="AD531" t="s">
        <v>113</v>
      </c>
      <c r="AF531" t="s">
        <v>111</v>
      </c>
      <c r="AG531" t="s">
        <v>113</v>
      </c>
      <c r="AH531" t="s">
        <v>113</v>
      </c>
      <c r="AI531" t="s">
        <v>114</v>
      </c>
      <c r="AK531" t="s">
        <v>115</v>
      </c>
      <c r="AL531" t="s">
        <v>625</v>
      </c>
      <c r="AM531" t="s">
        <v>109</v>
      </c>
      <c r="AN531" t="s">
        <v>113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C531" t="s">
        <v>113</v>
      </c>
      <c r="BE531" t="s">
        <v>113</v>
      </c>
      <c r="BF531" t="s">
        <v>113</v>
      </c>
      <c r="BG531" t="s">
        <v>113</v>
      </c>
      <c r="BH531" t="s">
        <v>113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111</v>
      </c>
      <c r="BW531" t="s">
        <v>113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</row>
    <row r="532" spans="1:100" x14ac:dyDescent="0.3">
      <c r="A532" t="s">
        <v>99</v>
      </c>
      <c r="B532">
        <v>161756</v>
      </c>
      <c r="C532" t="s">
        <v>4041</v>
      </c>
      <c r="D532" t="s">
        <v>101</v>
      </c>
      <c r="E532" t="s">
        <v>4042</v>
      </c>
      <c r="F532" t="s">
        <v>4043</v>
      </c>
      <c r="G532" t="s">
        <v>4044</v>
      </c>
      <c r="I532" t="s">
        <v>420</v>
      </c>
      <c r="J532" t="s">
        <v>108</v>
      </c>
      <c r="K532" t="s">
        <v>109</v>
      </c>
      <c r="L532">
        <v>2199</v>
      </c>
      <c r="M532" t="s">
        <v>4045</v>
      </c>
      <c r="N532" t="s">
        <v>4046</v>
      </c>
      <c r="U532" t="s">
        <v>110</v>
      </c>
      <c r="V532" s="1">
        <v>40997</v>
      </c>
      <c r="X532" s="1">
        <v>42124</v>
      </c>
      <c r="Y532" s="2">
        <v>41183</v>
      </c>
      <c r="Z532" t="s">
        <v>4047</v>
      </c>
      <c r="AA532" t="s">
        <v>113</v>
      </c>
      <c r="AB532" t="s">
        <v>113</v>
      </c>
      <c r="AD532" t="s">
        <v>113</v>
      </c>
      <c r="AF532" t="s">
        <v>111</v>
      </c>
      <c r="AG532" t="s">
        <v>113</v>
      </c>
      <c r="AH532" t="s">
        <v>113</v>
      </c>
      <c r="AI532" t="s">
        <v>177</v>
      </c>
      <c r="AK532" t="s">
        <v>115</v>
      </c>
      <c r="AL532" t="s">
        <v>126</v>
      </c>
      <c r="AM532" t="s">
        <v>109</v>
      </c>
      <c r="AN532" t="s">
        <v>113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C532" t="s">
        <v>113</v>
      </c>
      <c r="BE532" t="s">
        <v>113</v>
      </c>
      <c r="BF532" t="s">
        <v>113</v>
      </c>
      <c r="BG532" t="s">
        <v>111</v>
      </c>
      <c r="BH532" t="s">
        <v>113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111</v>
      </c>
      <c r="BV532" t="s">
        <v>111</v>
      </c>
      <c r="BW532" t="s">
        <v>113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</row>
    <row r="533" spans="1:100" x14ac:dyDescent="0.3">
      <c r="A533" t="s">
        <v>178</v>
      </c>
      <c r="B533">
        <v>161757</v>
      </c>
      <c r="C533" t="s">
        <v>4048</v>
      </c>
      <c r="D533" t="s">
        <v>101</v>
      </c>
      <c r="E533" t="s">
        <v>4049</v>
      </c>
      <c r="F533" t="s">
        <v>4049</v>
      </c>
      <c r="G533" t="s">
        <v>4050</v>
      </c>
      <c r="I533" t="s">
        <v>706</v>
      </c>
      <c r="J533" t="s">
        <v>184</v>
      </c>
      <c r="K533" t="s">
        <v>109</v>
      </c>
      <c r="L533">
        <v>77002</v>
      </c>
      <c r="M533" t="s">
        <v>4051</v>
      </c>
      <c r="N533" t="s">
        <v>4052</v>
      </c>
      <c r="U533" t="s">
        <v>110</v>
      </c>
      <c r="V533" s="1">
        <v>40998</v>
      </c>
      <c r="X533" s="1">
        <v>42093</v>
      </c>
      <c r="Y533" s="2">
        <v>41183</v>
      </c>
      <c r="Z533" t="s">
        <v>4053</v>
      </c>
      <c r="AA533" t="s">
        <v>113</v>
      </c>
      <c r="AB533" t="s">
        <v>113</v>
      </c>
      <c r="AD533" t="s">
        <v>113</v>
      </c>
      <c r="AF533" t="s">
        <v>113</v>
      </c>
      <c r="AG533" t="s">
        <v>113</v>
      </c>
      <c r="AH533" t="s">
        <v>111</v>
      </c>
      <c r="AI533" t="s">
        <v>177</v>
      </c>
      <c r="AK533" t="s">
        <v>115</v>
      </c>
      <c r="AL533" t="s">
        <v>184</v>
      </c>
      <c r="AM533" t="s">
        <v>109</v>
      </c>
      <c r="AN533" t="s">
        <v>113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C533" t="s">
        <v>113</v>
      </c>
      <c r="BE533" t="s">
        <v>113</v>
      </c>
      <c r="BF533" t="s">
        <v>113</v>
      </c>
      <c r="BG533" t="s">
        <v>111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111</v>
      </c>
      <c r="BV533" t="s">
        <v>111</v>
      </c>
      <c r="BW533" t="s">
        <v>113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</row>
    <row r="534" spans="1:100" x14ac:dyDescent="0.3">
      <c r="A534" t="s">
        <v>116</v>
      </c>
      <c r="B534">
        <v>161761</v>
      </c>
      <c r="C534" t="s">
        <v>4054</v>
      </c>
      <c r="D534" t="s">
        <v>101</v>
      </c>
      <c r="E534" t="s">
        <v>4055</v>
      </c>
      <c r="F534" t="s">
        <v>4055</v>
      </c>
      <c r="G534" t="s">
        <v>4056</v>
      </c>
      <c r="I534" t="s">
        <v>121</v>
      </c>
      <c r="J534" t="s">
        <v>122</v>
      </c>
      <c r="K534" t="s">
        <v>109</v>
      </c>
      <c r="L534" t="s">
        <v>2190</v>
      </c>
      <c r="M534" t="s">
        <v>2191</v>
      </c>
      <c r="N534" t="s">
        <v>2192</v>
      </c>
      <c r="U534" t="s">
        <v>110</v>
      </c>
      <c r="V534" s="1">
        <v>40998</v>
      </c>
      <c r="X534" s="1">
        <v>42093</v>
      </c>
      <c r="Y534" s="2">
        <v>41183</v>
      </c>
      <c r="Z534" t="s">
        <v>2193</v>
      </c>
      <c r="AA534" t="s">
        <v>113</v>
      </c>
      <c r="AB534" t="s">
        <v>113</v>
      </c>
      <c r="AD534" t="s">
        <v>113</v>
      </c>
      <c r="AF534" t="s">
        <v>113</v>
      </c>
      <c r="AG534" t="s">
        <v>111</v>
      </c>
      <c r="AH534" t="s">
        <v>113</v>
      </c>
      <c r="AI534" t="s">
        <v>114</v>
      </c>
      <c r="AK534" t="s">
        <v>115</v>
      </c>
      <c r="AL534" t="s">
        <v>184</v>
      </c>
      <c r="AM534" t="s">
        <v>109</v>
      </c>
      <c r="AN534" t="s">
        <v>113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C534" t="s">
        <v>113</v>
      </c>
      <c r="BE534" t="s">
        <v>113</v>
      </c>
      <c r="BF534" t="s">
        <v>113</v>
      </c>
      <c r="BG534" t="s">
        <v>111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111</v>
      </c>
      <c r="BV534" t="s">
        <v>111</v>
      </c>
      <c r="BW534" t="s">
        <v>113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</row>
    <row r="535" spans="1:100" x14ac:dyDescent="0.3">
      <c r="A535" t="s">
        <v>226</v>
      </c>
      <c r="B535">
        <v>161762</v>
      </c>
      <c r="C535" t="s">
        <v>4057</v>
      </c>
      <c r="D535" t="s">
        <v>101</v>
      </c>
      <c r="E535" t="s">
        <v>4058</v>
      </c>
      <c r="F535" t="s">
        <v>4058</v>
      </c>
      <c r="G535" t="s">
        <v>768</v>
      </c>
      <c r="I535" t="s">
        <v>337</v>
      </c>
      <c r="K535" t="s">
        <v>338</v>
      </c>
      <c r="L535" t="s">
        <v>770</v>
      </c>
      <c r="M535" t="s">
        <v>4059</v>
      </c>
      <c r="N535" t="s">
        <v>4060</v>
      </c>
      <c r="U535" t="s">
        <v>110</v>
      </c>
      <c r="V535" s="1">
        <v>40997</v>
      </c>
      <c r="X535" s="1">
        <v>42181</v>
      </c>
      <c r="Y535" s="2">
        <v>41183</v>
      </c>
      <c r="Z535" t="s">
        <v>4061</v>
      </c>
      <c r="AA535" t="s">
        <v>111</v>
      </c>
      <c r="AB535" t="s">
        <v>113</v>
      </c>
      <c r="AD535" t="s">
        <v>113</v>
      </c>
      <c r="AF535" t="s">
        <v>113</v>
      </c>
      <c r="AG535" t="s">
        <v>111</v>
      </c>
      <c r="AH535" t="s">
        <v>113</v>
      </c>
      <c r="AI535" t="s">
        <v>376</v>
      </c>
      <c r="AK535" t="s">
        <v>344</v>
      </c>
      <c r="AM535" t="s">
        <v>338</v>
      </c>
      <c r="AN535" t="s">
        <v>113</v>
      </c>
      <c r="AO535" t="s">
        <v>113</v>
      </c>
      <c r="AP535" t="s">
        <v>111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C535" t="s">
        <v>113</v>
      </c>
      <c r="BE535" t="s">
        <v>113</v>
      </c>
      <c r="BF535" t="s">
        <v>113</v>
      </c>
      <c r="BG535" t="s">
        <v>111</v>
      </c>
      <c r="BH535" t="s">
        <v>113</v>
      </c>
      <c r="BI535" t="s">
        <v>113</v>
      </c>
      <c r="BJ535" t="s">
        <v>113</v>
      </c>
      <c r="BK535" t="s">
        <v>111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111</v>
      </c>
      <c r="BV535" t="s">
        <v>111</v>
      </c>
      <c r="BW535" t="s">
        <v>113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</row>
    <row r="536" spans="1:100" x14ac:dyDescent="0.3">
      <c r="A536" t="s">
        <v>205</v>
      </c>
      <c r="B536">
        <v>161766</v>
      </c>
      <c r="C536" t="s">
        <v>4062</v>
      </c>
      <c r="D536" t="s">
        <v>101</v>
      </c>
      <c r="E536" t="s">
        <v>4063</v>
      </c>
      <c r="F536" t="s">
        <v>4063</v>
      </c>
      <c r="G536" t="s">
        <v>4064</v>
      </c>
      <c r="I536" t="s">
        <v>4065</v>
      </c>
      <c r="J536" t="s">
        <v>625</v>
      </c>
      <c r="K536" t="s">
        <v>109</v>
      </c>
      <c r="L536">
        <v>55344</v>
      </c>
      <c r="M536" t="s">
        <v>4066</v>
      </c>
      <c r="N536" t="s">
        <v>4067</v>
      </c>
      <c r="U536" t="s">
        <v>110</v>
      </c>
      <c r="V536" s="1">
        <v>40984</v>
      </c>
      <c r="X536" s="1">
        <v>42061</v>
      </c>
      <c r="Y536" s="2">
        <v>41183</v>
      </c>
      <c r="Z536" t="s">
        <v>4068</v>
      </c>
      <c r="AA536" t="s">
        <v>113</v>
      </c>
      <c r="AB536" t="s">
        <v>113</v>
      </c>
      <c r="AD536" t="s">
        <v>113</v>
      </c>
      <c r="AF536" t="s">
        <v>111</v>
      </c>
      <c r="AG536" t="s">
        <v>113</v>
      </c>
      <c r="AH536" t="s">
        <v>113</v>
      </c>
      <c r="AI536" t="s">
        <v>177</v>
      </c>
      <c r="AK536" t="s">
        <v>115</v>
      </c>
      <c r="AL536" t="s">
        <v>126</v>
      </c>
      <c r="AM536" t="s">
        <v>109</v>
      </c>
      <c r="AN536" t="s">
        <v>113</v>
      </c>
      <c r="AO536" t="s">
        <v>113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C536" t="s">
        <v>113</v>
      </c>
      <c r="BE536" t="s">
        <v>113</v>
      </c>
      <c r="BF536" t="s">
        <v>113</v>
      </c>
      <c r="BG536" t="s">
        <v>113</v>
      </c>
      <c r="BH536" t="s">
        <v>113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111</v>
      </c>
      <c r="BV536" t="s">
        <v>111</v>
      </c>
      <c r="BW536" t="s">
        <v>113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</row>
    <row r="537" spans="1:100" x14ac:dyDescent="0.3">
      <c r="A537" t="s">
        <v>148</v>
      </c>
      <c r="B537">
        <v>161768</v>
      </c>
      <c r="C537" t="s">
        <v>4069</v>
      </c>
      <c r="D537" t="s">
        <v>101</v>
      </c>
      <c r="E537" t="s">
        <v>4070</v>
      </c>
      <c r="F537" t="s">
        <v>4070</v>
      </c>
      <c r="G537" t="s">
        <v>4071</v>
      </c>
      <c r="I537" t="s">
        <v>603</v>
      </c>
      <c r="J537" t="s">
        <v>154</v>
      </c>
      <c r="K537" t="s">
        <v>109</v>
      </c>
      <c r="L537">
        <v>94025</v>
      </c>
      <c r="M537" t="s">
        <v>4072</v>
      </c>
      <c r="N537" t="s">
        <v>4073</v>
      </c>
      <c r="U537" t="s">
        <v>110</v>
      </c>
      <c r="V537" s="1">
        <v>40995</v>
      </c>
      <c r="X537" s="1">
        <v>42419</v>
      </c>
      <c r="Y537" s="2">
        <v>41183</v>
      </c>
      <c r="Z537" t="s">
        <v>4074</v>
      </c>
      <c r="AA537" t="s">
        <v>113</v>
      </c>
      <c r="AB537" t="s">
        <v>113</v>
      </c>
      <c r="AD537" t="s">
        <v>113</v>
      </c>
      <c r="AF537" t="s">
        <v>113</v>
      </c>
      <c r="AG537" t="s">
        <v>111</v>
      </c>
      <c r="AH537" t="s">
        <v>113</v>
      </c>
      <c r="AI537" t="s">
        <v>177</v>
      </c>
      <c r="AK537" t="s">
        <v>115</v>
      </c>
      <c r="AL537" t="s">
        <v>126</v>
      </c>
      <c r="AM537" t="s">
        <v>109</v>
      </c>
      <c r="AN537" t="s">
        <v>113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C537" t="s">
        <v>113</v>
      </c>
      <c r="BE537" t="s">
        <v>113</v>
      </c>
      <c r="BF537" t="s">
        <v>113</v>
      </c>
      <c r="BG537" t="s">
        <v>111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111</v>
      </c>
      <c r="BV537" t="s">
        <v>111</v>
      </c>
      <c r="BW537" t="s">
        <v>113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</row>
    <row r="538" spans="1:100" x14ac:dyDescent="0.3">
      <c r="A538" t="s">
        <v>226</v>
      </c>
      <c r="B538">
        <v>161770</v>
      </c>
      <c r="C538" t="s">
        <v>4075</v>
      </c>
      <c r="D538" t="s">
        <v>101</v>
      </c>
      <c r="E538" t="s">
        <v>4076</v>
      </c>
      <c r="F538" t="s">
        <v>4076</v>
      </c>
      <c r="G538" t="s">
        <v>4077</v>
      </c>
      <c r="H538" t="s">
        <v>4078</v>
      </c>
      <c r="I538" t="s">
        <v>3795</v>
      </c>
      <c r="K538" t="s">
        <v>2294</v>
      </c>
      <c r="M538" t="s">
        <v>4079</v>
      </c>
      <c r="N538" t="s">
        <v>4080</v>
      </c>
      <c r="U538" t="s">
        <v>110</v>
      </c>
      <c r="V538" s="1">
        <v>40997</v>
      </c>
      <c r="X538" s="1">
        <v>42170</v>
      </c>
      <c r="Y538" s="2">
        <v>41183</v>
      </c>
      <c r="Z538" t="s">
        <v>4081</v>
      </c>
      <c r="AA538" t="s">
        <v>111</v>
      </c>
      <c r="AB538" t="s">
        <v>113</v>
      </c>
      <c r="AD538" t="s">
        <v>113</v>
      </c>
      <c r="AF538" t="s">
        <v>113</v>
      </c>
      <c r="AG538" t="s">
        <v>111</v>
      </c>
      <c r="AH538" t="s">
        <v>113</v>
      </c>
      <c r="AI538" t="s">
        <v>114</v>
      </c>
      <c r="AK538" t="s">
        <v>344</v>
      </c>
      <c r="AM538" t="s">
        <v>2294</v>
      </c>
      <c r="AN538" t="s">
        <v>113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C538" t="s">
        <v>113</v>
      </c>
      <c r="BE538" t="s">
        <v>113</v>
      </c>
      <c r="BF538" t="s">
        <v>113</v>
      </c>
      <c r="BG538" t="s">
        <v>111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111</v>
      </c>
      <c r="BV538" t="s">
        <v>111</v>
      </c>
      <c r="BW538" t="s">
        <v>113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</row>
    <row r="539" spans="1:100" x14ac:dyDescent="0.3">
      <c r="A539" t="s">
        <v>116</v>
      </c>
      <c r="B539">
        <v>161772</v>
      </c>
      <c r="C539" t="s">
        <v>4082</v>
      </c>
      <c r="D539" t="s">
        <v>101</v>
      </c>
      <c r="E539" t="s">
        <v>4083</v>
      </c>
      <c r="F539" t="s">
        <v>4083</v>
      </c>
      <c r="G539" t="s">
        <v>4084</v>
      </c>
      <c r="I539" t="s">
        <v>121</v>
      </c>
      <c r="J539" t="s">
        <v>122</v>
      </c>
      <c r="K539" t="s">
        <v>109</v>
      </c>
      <c r="L539">
        <v>10010</v>
      </c>
      <c r="M539" t="s">
        <v>4085</v>
      </c>
      <c r="N539" t="s">
        <v>4086</v>
      </c>
      <c r="U539" t="s">
        <v>110</v>
      </c>
      <c r="V539" s="1">
        <v>40998</v>
      </c>
      <c r="X539" s="1">
        <v>42425</v>
      </c>
      <c r="Y539" s="2">
        <v>41183</v>
      </c>
      <c r="Z539" t="s">
        <v>4087</v>
      </c>
      <c r="AA539" t="s">
        <v>113</v>
      </c>
      <c r="AB539" t="s">
        <v>113</v>
      </c>
      <c r="AD539" t="s">
        <v>113</v>
      </c>
      <c r="AF539" t="s">
        <v>111</v>
      </c>
      <c r="AG539" t="s">
        <v>113</v>
      </c>
      <c r="AH539" t="s">
        <v>113</v>
      </c>
      <c r="AI539" t="s">
        <v>177</v>
      </c>
      <c r="AK539" t="s">
        <v>115</v>
      </c>
      <c r="AL539" t="s">
        <v>122</v>
      </c>
      <c r="AM539" t="s">
        <v>109</v>
      </c>
      <c r="AN539" t="s">
        <v>113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C539" t="s">
        <v>113</v>
      </c>
      <c r="BE539" t="s">
        <v>113</v>
      </c>
      <c r="BF539" t="s">
        <v>113</v>
      </c>
      <c r="BG539" t="s">
        <v>111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111</v>
      </c>
      <c r="BV539" t="s">
        <v>111</v>
      </c>
      <c r="BW539" t="s">
        <v>113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</row>
    <row r="540" spans="1:100" x14ac:dyDescent="0.3">
      <c r="A540" t="s">
        <v>205</v>
      </c>
      <c r="B540">
        <v>161776</v>
      </c>
      <c r="C540" t="s">
        <v>4088</v>
      </c>
      <c r="D540" t="s">
        <v>101</v>
      </c>
      <c r="E540" t="s">
        <v>4089</v>
      </c>
      <c r="F540" t="s">
        <v>4089</v>
      </c>
      <c r="M540" t="s">
        <v>4090</v>
      </c>
      <c r="N540" t="s">
        <v>4091</v>
      </c>
      <c r="U540" t="s">
        <v>110</v>
      </c>
      <c r="V540" s="1">
        <v>40980</v>
      </c>
      <c r="X540" s="1">
        <v>42361</v>
      </c>
      <c r="Y540" s="2">
        <v>41183</v>
      </c>
      <c r="Z540" t="s">
        <v>4092</v>
      </c>
      <c r="AA540" t="s">
        <v>113</v>
      </c>
      <c r="AB540" t="s">
        <v>113</v>
      </c>
      <c r="AD540" t="s">
        <v>113</v>
      </c>
      <c r="AF540" t="s">
        <v>113</v>
      </c>
      <c r="AG540" t="s">
        <v>111</v>
      </c>
      <c r="AH540" t="s">
        <v>113</v>
      </c>
      <c r="AI540" t="s">
        <v>114</v>
      </c>
      <c r="AK540" t="s">
        <v>115</v>
      </c>
      <c r="AL540" t="s">
        <v>126</v>
      </c>
      <c r="AM540" t="s">
        <v>109</v>
      </c>
      <c r="AN540" t="s">
        <v>113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C540" t="s">
        <v>113</v>
      </c>
      <c r="BE540" t="s">
        <v>113</v>
      </c>
      <c r="BF540" t="s">
        <v>113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111</v>
      </c>
      <c r="BV540" t="s">
        <v>111</v>
      </c>
      <c r="BW540" t="s">
        <v>113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</row>
    <row r="541" spans="1:100" x14ac:dyDescent="0.3">
      <c r="A541" t="s">
        <v>226</v>
      </c>
      <c r="B541">
        <v>161780</v>
      </c>
      <c r="C541" t="s">
        <v>4093</v>
      </c>
      <c r="D541" t="s">
        <v>101</v>
      </c>
      <c r="E541" t="s">
        <v>4094</v>
      </c>
      <c r="F541" t="s">
        <v>4094</v>
      </c>
      <c r="G541" t="s">
        <v>4095</v>
      </c>
      <c r="I541" t="s">
        <v>337</v>
      </c>
      <c r="K541" t="s">
        <v>338</v>
      </c>
      <c r="L541" t="s">
        <v>4096</v>
      </c>
      <c r="M541">
        <v>442031428330</v>
      </c>
      <c r="N541">
        <v>442031428331</v>
      </c>
      <c r="U541" t="s">
        <v>110</v>
      </c>
      <c r="V541" s="1">
        <v>40981</v>
      </c>
      <c r="X541" s="1">
        <v>42094</v>
      </c>
      <c r="Y541" s="2">
        <v>41183</v>
      </c>
      <c r="Z541" t="s">
        <v>4097</v>
      </c>
      <c r="AA541" t="s">
        <v>111</v>
      </c>
      <c r="AB541" t="s">
        <v>113</v>
      </c>
      <c r="AD541" t="s">
        <v>113</v>
      </c>
      <c r="AF541" t="s">
        <v>113</v>
      </c>
      <c r="AG541" t="s">
        <v>111</v>
      </c>
      <c r="AH541" t="s">
        <v>113</v>
      </c>
      <c r="AI541" t="s">
        <v>376</v>
      </c>
      <c r="AK541" t="s">
        <v>115</v>
      </c>
      <c r="AM541" t="s">
        <v>338</v>
      </c>
      <c r="AN541" t="s">
        <v>113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C541" t="s">
        <v>113</v>
      </c>
      <c r="BE541" t="s">
        <v>113</v>
      </c>
      <c r="BF541" t="s">
        <v>113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111</v>
      </c>
      <c r="BV541" t="s">
        <v>111</v>
      </c>
      <c r="BW541" t="s">
        <v>113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</row>
    <row r="542" spans="1:100" x14ac:dyDescent="0.3">
      <c r="A542" t="s">
        <v>205</v>
      </c>
      <c r="B542">
        <v>161781</v>
      </c>
      <c r="C542" t="s">
        <v>4098</v>
      </c>
      <c r="D542" t="s">
        <v>101</v>
      </c>
      <c r="E542" t="s">
        <v>4099</v>
      </c>
      <c r="F542" t="s">
        <v>4099</v>
      </c>
      <c r="G542" t="s">
        <v>4100</v>
      </c>
      <c r="H542" t="s">
        <v>4101</v>
      </c>
      <c r="I542" t="s">
        <v>4102</v>
      </c>
      <c r="J542" t="s">
        <v>625</v>
      </c>
      <c r="K542" t="s">
        <v>109</v>
      </c>
      <c r="L542">
        <v>55305</v>
      </c>
      <c r="M542" t="s">
        <v>4103</v>
      </c>
      <c r="N542" t="s">
        <v>4104</v>
      </c>
      <c r="U542" t="s">
        <v>110</v>
      </c>
      <c r="V542" s="1">
        <v>40982</v>
      </c>
      <c r="X542" s="1">
        <v>42423</v>
      </c>
      <c r="Y542" s="2">
        <v>41183</v>
      </c>
      <c r="Z542" t="s">
        <v>4105</v>
      </c>
      <c r="AA542" t="s">
        <v>113</v>
      </c>
      <c r="AB542" t="s">
        <v>113</v>
      </c>
      <c r="AD542" t="s">
        <v>113</v>
      </c>
      <c r="AF542" t="s">
        <v>113</v>
      </c>
      <c r="AG542" t="s">
        <v>111</v>
      </c>
      <c r="AH542" t="s">
        <v>113</v>
      </c>
      <c r="AI542" t="s">
        <v>114</v>
      </c>
      <c r="AK542" t="s">
        <v>115</v>
      </c>
      <c r="AL542" t="s">
        <v>625</v>
      </c>
      <c r="AM542" t="s">
        <v>109</v>
      </c>
      <c r="AN542" t="s">
        <v>113</v>
      </c>
      <c r="AO542" t="s">
        <v>113</v>
      </c>
      <c r="AP542" t="s">
        <v>113</v>
      </c>
      <c r="AQ542" t="s">
        <v>113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111</v>
      </c>
      <c r="BB542" t="s">
        <v>4106</v>
      </c>
      <c r="BC542" t="s">
        <v>113</v>
      </c>
      <c r="BE542" t="s">
        <v>113</v>
      </c>
      <c r="BF542" t="s">
        <v>113</v>
      </c>
      <c r="BG542" t="s">
        <v>113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111</v>
      </c>
      <c r="BV542" t="s">
        <v>111</v>
      </c>
      <c r="BW542" t="s">
        <v>113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</row>
    <row r="543" spans="1:100" x14ac:dyDescent="0.3">
      <c r="A543" t="s">
        <v>99</v>
      </c>
      <c r="B543">
        <v>161792</v>
      </c>
      <c r="C543" t="s">
        <v>4107</v>
      </c>
      <c r="D543" t="s">
        <v>101</v>
      </c>
      <c r="E543" t="s">
        <v>4108</v>
      </c>
      <c r="F543" t="s">
        <v>4109</v>
      </c>
      <c r="G543" t="s">
        <v>4110</v>
      </c>
      <c r="I543" t="s">
        <v>2024</v>
      </c>
      <c r="J543" t="s">
        <v>108</v>
      </c>
      <c r="K543" t="s">
        <v>109</v>
      </c>
      <c r="L543">
        <v>2142</v>
      </c>
      <c r="M543" t="s">
        <v>4111</v>
      </c>
      <c r="N543" t="s">
        <v>4112</v>
      </c>
      <c r="U543" t="s">
        <v>110</v>
      </c>
      <c r="V543" s="1">
        <v>40998</v>
      </c>
      <c r="X543" s="1">
        <v>42089</v>
      </c>
      <c r="Y543" s="2">
        <v>41183</v>
      </c>
      <c r="Z543" t="s">
        <v>4113</v>
      </c>
      <c r="AA543" t="s">
        <v>113</v>
      </c>
      <c r="AB543" t="s">
        <v>113</v>
      </c>
      <c r="AD543" t="s">
        <v>113</v>
      </c>
      <c r="AF543" t="s">
        <v>111</v>
      </c>
      <c r="AG543" t="s">
        <v>113</v>
      </c>
      <c r="AH543" t="s">
        <v>113</v>
      </c>
      <c r="AI543" t="s">
        <v>147</v>
      </c>
      <c r="AK543" t="s">
        <v>115</v>
      </c>
      <c r="AL543" t="s">
        <v>126</v>
      </c>
      <c r="AM543" t="s">
        <v>109</v>
      </c>
      <c r="AN543" t="s">
        <v>113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C543" t="s">
        <v>113</v>
      </c>
      <c r="BE543" t="s">
        <v>113</v>
      </c>
      <c r="BF543" t="s">
        <v>113</v>
      </c>
      <c r="BG543" t="s">
        <v>111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111</v>
      </c>
      <c r="BV543" t="s">
        <v>111</v>
      </c>
      <c r="BW543" t="s">
        <v>113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</row>
    <row r="544" spans="1:100" x14ac:dyDescent="0.3">
      <c r="A544" t="s">
        <v>254</v>
      </c>
      <c r="B544">
        <v>161794</v>
      </c>
      <c r="C544" t="s">
        <v>4114</v>
      </c>
      <c r="D544" t="s">
        <v>101</v>
      </c>
      <c r="E544" t="s">
        <v>4115</v>
      </c>
      <c r="F544" t="s">
        <v>4115</v>
      </c>
      <c r="G544" t="s">
        <v>4116</v>
      </c>
      <c r="H544" t="s">
        <v>4117</v>
      </c>
      <c r="I544" t="s">
        <v>4118</v>
      </c>
      <c r="J544" t="s">
        <v>154</v>
      </c>
      <c r="K544" t="s">
        <v>109</v>
      </c>
      <c r="L544">
        <v>93108</v>
      </c>
      <c r="M544" t="s">
        <v>4119</v>
      </c>
      <c r="N544" t="s">
        <v>4120</v>
      </c>
      <c r="U544" t="s">
        <v>110</v>
      </c>
      <c r="V544" s="1">
        <v>40981</v>
      </c>
      <c r="X544" s="1">
        <v>41753</v>
      </c>
      <c r="Y544" s="2">
        <v>41183</v>
      </c>
      <c r="Z544" t="s">
        <v>4121</v>
      </c>
      <c r="AA544" t="s">
        <v>113</v>
      </c>
      <c r="AB544" t="s">
        <v>113</v>
      </c>
      <c r="AD544" t="s">
        <v>113</v>
      </c>
      <c r="AF544" t="s">
        <v>111</v>
      </c>
      <c r="AG544" t="s">
        <v>113</v>
      </c>
      <c r="AH544" t="s">
        <v>113</v>
      </c>
      <c r="AI544" t="s">
        <v>177</v>
      </c>
      <c r="AK544" t="s">
        <v>115</v>
      </c>
      <c r="AL544" t="s">
        <v>126</v>
      </c>
      <c r="AM544" t="s">
        <v>109</v>
      </c>
      <c r="AN544" t="s">
        <v>113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C544" t="s">
        <v>113</v>
      </c>
      <c r="BE544" t="s">
        <v>113</v>
      </c>
      <c r="BF544" t="s">
        <v>113</v>
      </c>
      <c r="BG544" t="s">
        <v>113</v>
      </c>
      <c r="BH544" t="s">
        <v>113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113</v>
      </c>
      <c r="BV544" t="s">
        <v>111</v>
      </c>
      <c r="BW544" t="s">
        <v>111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</row>
    <row r="545" spans="1:100" x14ac:dyDescent="0.3">
      <c r="A545" t="s">
        <v>148</v>
      </c>
      <c r="B545">
        <v>161796</v>
      </c>
      <c r="C545" t="s">
        <v>4122</v>
      </c>
      <c r="D545" t="s">
        <v>101</v>
      </c>
      <c r="E545" t="s">
        <v>4123</v>
      </c>
      <c r="F545" t="s">
        <v>4124</v>
      </c>
      <c r="G545" t="s">
        <v>4125</v>
      </c>
      <c r="H545" t="s">
        <v>769</v>
      </c>
      <c r="I545" t="s">
        <v>153</v>
      </c>
      <c r="J545" t="s">
        <v>154</v>
      </c>
      <c r="K545" t="s">
        <v>109</v>
      </c>
      <c r="L545">
        <v>94104</v>
      </c>
      <c r="M545" t="s">
        <v>4126</v>
      </c>
      <c r="N545" t="s">
        <v>4127</v>
      </c>
      <c r="U545" t="s">
        <v>110</v>
      </c>
      <c r="V545" s="1">
        <v>40963</v>
      </c>
      <c r="X545" s="1">
        <v>42185</v>
      </c>
      <c r="Y545" s="2">
        <v>41183</v>
      </c>
      <c r="Z545" t="s">
        <v>4128</v>
      </c>
      <c r="AA545" t="s">
        <v>113</v>
      </c>
      <c r="AB545" t="s">
        <v>113</v>
      </c>
      <c r="AD545" t="s">
        <v>113</v>
      </c>
      <c r="AF545" t="s">
        <v>111</v>
      </c>
      <c r="AG545" t="s">
        <v>113</v>
      </c>
      <c r="AH545" t="s">
        <v>113</v>
      </c>
      <c r="AI545" t="s">
        <v>177</v>
      </c>
      <c r="AK545" t="s">
        <v>115</v>
      </c>
      <c r="AL545" t="s">
        <v>154</v>
      </c>
      <c r="AM545" t="s">
        <v>109</v>
      </c>
      <c r="AN545" t="s">
        <v>113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C545" t="s">
        <v>113</v>
      </c>
      <c r="BE545" t="s">
        <v>113</v>
      </c>
      <c r="BF545" t="s">
        <v>113</v>
      </c>
      <c r="BG545" t="s">
        <v>113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113</v>
      </c>
      <c r="BV545" t="s">
        <v>111</v>
      </c>
      <c r="BW545" t="s">
        <v>113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</row>
    <row r="546" spans="1:100" x14ac:dyDescent="0.3">
      <c r="A546" t="s">
        <v>99</v>
      </c>
      <c r="B546">
        <v>161797</v>
      </c>
      <c r="C546" t="s">
        <v>4129</v>
      </c>
      <c r="D546" t="s">
        <v>101</v>
      </c>
      <c r="E546" t="s">
        <v>4130</v>
      </c>
      <c r="F546" t="s">
        <v>4130</v>
      </c>
      <c r="G546" t="s">
        <v>4131</v>
      </c>
      <c r="H546" t="s">
        <v>3256</v>
      </c>
      <c r="I546" t="s">
        <v>420</v>
      </c>
      <c r="J546" t="s">
        <v>108</v>
      </c>
      <c r="K546" t="s">
        <v>109</v>
      </c>
      <c r="L546">
        <v>2116</v>
      </c>
      <c r="M546" t="s">
        <v>4132</v>
      </c>
      <c r="N546" t="s">
        <v>4133</v>
      </c>
      <c r="O546" t="s">
        <v>4134</v>
      </c>
      <c r="P546" t="s">
        <v>4135</v>
      </c>
      <c r="Q546" t="s">
        <v>4136</v>
      </c>
      <c r="R546" t="s">
        <v>108</v>
      </c>
      <c r="S546" t="s">
        <v>109</v>
      </c>
      <c r="T546">
        <v>2048</v>
      </c>
      <c r="U546" t="s">
        <v>110</v>
      </c>
      <c r="V546" s="1">
        <v>40998</v>
      </c>
      <c r="X546" s="1">
        <v>42087</v>
      </c>
      <c r="Y546" s="2">
        <v>41183</v>
      </c>
      <c r="Z546" t="s">
        <v>4137</v>
      </c>
      <c r="AA546" t="s">
        <v>113</v>
      </c>
      <c r="AB546" t="s">
        <v>113</v>
      </c>
      <c r="AD546" t="s">
        <v>113</v>
      </c>
      <c r="AF546" t="s">
        <v>111</v>
      </c>
      <c r="AG546" t="s">
        <v>113</v>
      </c>
      <c r="AH546" t="s">
        <v>113</v>
      </c>
      <c r="AI546" t="s">
        <v>114</v>
      </c>
      <c r="AK546" t="s">
        <v>115</v>
      </c>
      <c r="AL546" t="s">
        <v>126</v>
      </c>
      <c r="AM546" t="s">
        <v>109</v>
      </c>
      <c r="AN546" t="s">
        <v>113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C546" t="s">
        <v>113</v>
      </c>
      <c r="BE546" t="s">
        <v>113</v>
      </c>
      <c r="BF546" t="s">
        <v>113</v>
      </c>
      <c r="BG546" t="s">
        <v>111</v>
      </c>
      <c r="BH546" t="s">
        <v>113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111</v>
      </c>
      <c r="BV546" t="s">
        <v>111</v>
      </c>
      <c r="BW546" t="s">
        <v>113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</row>
    <row r="547" spans="1:100" x14ac:dyDescent="0.3">
      <c r="A547" t="s">
        <v>167</v>
      </c>
      <c r="B547">
        <v>161798</v>
      </c>
      <c r="C547" t="s">
        <v>4138</v>
      </c>
      <c r="D547" t="s">
        <v>101</v>
      </c>
      <c r="E547" t="s">
        <v>4139</v>
      </c>
      <c r="F547" t="s">
        <v>4139</v>
      </c>
      <c r="G547" t="s">
        <v>4140</v>
      </c>
      <c r="I547" t="s">
        <v>4141</v>
      </c>
      <c r="J547" t="s">
        <v>4142</v>
      </c>
      <c r="K547" t="s">
        <v>109</v>
      </c>
      <c r="L547">
        <v>87501</v>
      </c>
      <c r="M547" t="s">
        <v>4143</v>
      </c>
      <c r="N547" t="s">
        <v>4144</v>
      </c>
      <c r="U547" t="s">
        <v>110</v>
      </c>
      <c r="V547" s="1">
        <v>41617</v>
      </c>
      <c r="X547" s="1">
        <v>42068</v>
      </c>
      <c r="Y547" s="2">
        <v>41183</v>
      </c>
      <c r="Z547" t="s">
        <v>4145</v>
      </c>
      <c r="AA547" t="s">
        <v>113</v>
      </c>
      <c r="AB547" t="s">
        <v>113</v>
      </c>
      <c r="AD547" t="s">
        <v>113</v>
      </c>
      <c r="AF547" t="s">
        <v>111</v>
      </c>
      <c r="AG547" t="s">
        <v>113</v>
      </c>
      <c r="AH547" t="s">
        <v>113</v>
      </c>
      <c r="AI547" t="s">
        <v>376</v>
      </c>
      <c r="AK547" t="s">
        <v>115</v>
      </c>
      <c r="AL547" t="s">
        <v>126</v>
      </c>
      <c r="AM547" t="s">
        <v>109</v>
      </c>
      <c r="AN547" t="s">
        <v>113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C547" t="s">
        <v>113</v>
      </c>
      <c r="BE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111</v>
      </c>
      <c r="BV547" t="s">
        <v>111</v>
      </c>
      <c r="BW547" t="s">
        <v>113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</row>
    <row r="548" spans="1:100" x14ac:dyDescent="0.3">
      <c r="A548" t="s">
        <v>148</v>
      </c>
      <c r="B548">
        <v>161799</v>
      </c>
      <c r="C548" t="s">
        <v>4146</v>
      </c>
      <c r="D548" t="s">
        <v>101</v>
      </c>
      <c r="E548" t="s">
        <v>4147</v>
      </c>
      <c r="F548" t="s">
        <v>4148</v>
      </c>
      <c r="G548" t="s">
        <v>4149</v>
      </c>
      <c r="H548" t="s">
        <v>1023</v>
      </c>
      <c r="I548" t="s">
        <v>4150</v>
      </c>
      <c r="J548" t="s">
        <v>154</v>
      </c>
      <c r="K548" t="s">
        <v>109</v>
      </c>
      <c r="L548">
        <v>94560</v>
      </c>
      <c r="M548" t="s">
        <v>4151</v>
      </c>
      <c r="N548" t="s">
        <v>4152</v>
      </c>
      <c r="U548" t="s">
        <v>110</v>
      </c>
      <c r="V548" s="1">
        <v>40996</v>
      </c>
      <c r="X548" s="1">
        <v>42094</v>
      </c>
      <c r="Y548" s="2">
        <v>41183</v>
      </c>
      <c r="Z548" t="s">
        <v>4153</v>
      </c>
      <c r="AA548" t="s">
        <v>113</v>
      </c>
      <c r="AB548" t="s">
        <v>113</v>
      </c>
      <c r="AD548" t="s">
        <v>113</v>
      </c>
      <c r="AF548" t="s">
        <v>111</v>
      </c>
      <c r="AG548" t="s">
        <v>111</v>
      </c>
      <c r="AH548" t="s">
        <v>113</v>
      </c>
      <c r="AI548" t="s">
        <v>177</v>
      </c>
      <c r="AK548" t="s">
        <v>115</v>
      </c>
      <c r="AL548" t="s">
        <v>126</v>
      </c>
      <c r="AM548" t="s">
        <v>109</v>
      </c>
      <c r="AN548" t="s">
        <v>113</v>
      </c>
      <c r="AO548" t="s">
        <v>113</v>
      </c>
      <c r="AP548" t="s">
        <v>113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111</v>
      </c>
      <c r="BB548" t="s">
        <v>4154</v>
      </c>
      <c r="BC548" t="s">
        <v>113</v>
      </c>
      <c r="BE548" t="s">
        <v>113</v>
      </c>
      <c r="BF548" t="s">
        <v>113</v>
      </c>
      <c r="BG548" t="s">
        <v>113</v>
      </c>
      <c r="BH548" t="s">
        <v>113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113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</row>
    <row r="549" spans="1:100" x14ac:dyDescent="0.3">
      <c r="A549" t="s">
        <v>226</v>
      </c>
      <c r="B549">
        <v>161802</v>
      </c>
      <c r="C549" t="s">
        <v>4155</v>
      </c>
      <c r="D549" t="s">
        <v>101</v>
      </c>
      <c r="E549" t="s">
        <v>4156</v>
      </c>
      <c r="F549" t="s">
        <v>4156</v>
      </c>
      <c r="G549" t="s">
        <v>4157</v>
      </c>
      <c r="H549" t="s">
        <v>4158</v>
      </c>
      <c r="I549" t="s">
        <v>448</v>
      </c>
      <c r="K549" t="s">
        <v>449</v>
      </c>
      <c r="L549">
        <v>38989</v>
      </c>
      <c r="M549" t="s">
        <v>4159</v>
      </c>
      <c r="N549" t="s">
        <v>4160</v>
      </c>
      <c r="U549" t="s">
        <v>110</v>
      </c>
      <c r="V549" s="1">
        <v>40995</v>
      </c>
      <c r="X549" s="1">
        <v>42094</v>
      </c>
      <c r="Y549" s="2">
        <v>41183</v>
      </c>
      <c r="Z549" t="s">
        <v>4161</v>
      </c>
      <c r="AA549" t="s">
        <v>111</v>
      </c>
      <c r="AB549" t="s">
        <v>113</v>
      </c>
      <c r="AD549" t="s">
        <v>113</v>
      </c>
      <c r="AF549" t="s">
        <v>113</v>
      </c>
      <c r="AG549" t="s">
        <v>111</v>
      </c>
      <c r="AH549" t="s">
        <v>113</v>
      </c>
      <c r="AI549" t="s">
        <v>114</v>
      </c>
      <c r="AK549" t="s">
        <v>115</v>
      </c>
      <c r="AM549" t="s">
        <v>449</v>
      </c>
      <c r="AN549" t="s">
        <v>113</v>
      </c>
      <c r="AO549" t="s">
        <v>113</v>
      </c>
      <c r="AP549" t="s">
        <v>111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C549" t="s">
        <v>113</v>
      </c>
      <c r="BE549" t="s">
        <v>113</v>
      </c>
      <c r="BF549" t="s">
        <v>113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113</v>
      </c>
      <c r="BV549" t="s">
        <v>111</v>
      </c>
      <c r="BW549" t="s">
        <v>113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</row>
    <row r="550" spans="1:100" x14ac:dyDescent="0.3">
      <c r="A550" t="s">
        <v>99</v>
      </c>
      <c r="B550">
        <v>161805</v>
      </c>
      <c r="C550" t="s">
        <v>4162</v>
      </c>
      <c r="D550" t="s">
        <v>101</v>
      </c>
      <c r="E550" t="s">
        <v>4163</v>
      </c>
      <c r="F550" t="s">
        <v>4164</v>
      </c>
      <c r="G550" t="s">
        <v>4165</v>
      </c>
      <c r="I550" t="s">
        <v>4166</v>
      </c>
      <c r="J550" t="s">
        <v>134</v>
      </c>
      <c r="K550" t="s">
        <v>109</v>
      </c>
      <c r="L550">
        <v>6853</v>
      </c>
      <c r="M550" t="s">
        <v>4167</v>
      </c>
      <c r="N550" t="s">
        <v>4168</v>
      </c>
      <c r="U550" t="s">
        <v>110</v>
      </c>
      <c r="V550" s="1">
        <v>40998</v>
      </c>
      <c r="X550" s="1">
        <v>42093</v>
      </c>
      <c r="Y550" s="2">
        <v>41183</v>
      </c>
      <c r="Z550" t="s">
        <v>4169</v>
      </c>
      <c r="AA550" t="s">
        <v>113</v>
      </c>
      <c r="AB550" t="s">
        <v>113</v>
      </c>
      <c r="AD550" t="s">
        <v>113</v>
      </c>
      <c r="AF550" t="s">
        <v>111</v>
      </c>
      <c r="AG550" t="s">
        <v>113</v>
      </c>
      <c r="AH550" t="s">
        <v>113</v>
      </c>
      <c r="AI550" t="s">
        <v>177</v>
      </c>
      <c r="AK550" t="s">
        <v>115</v>
      </c>
      <c r="AL550" t="s">
        <v>126</v>
      </c>
      <c r="AM550" t="s">
        <v>109</v>
      </c>
      <c r="AN550" t="s">
        <v>113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C550" t="s">
        <v>113</v>
      </c>
      <c r="BE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111</v>
      </c>
      <c r="BV550" t="s">
        <v>111</v>
      </c>
      <c r="BW550" t="s">
        <v>113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</row>
    <row r="551" spans="1:100" x14ac:dyDescent="0.3">
      <c r="A551" t="s">
        <v>136</v>
      </c>
      <c r="B551">
        <v>161807</v>
      </c>
      <c r="C551" t="s">
        <v>4170</v>
      </c>
      <c r="D551" t="s">
        <v>101</v>
      </c>
      <c r="E551" t="s">
        <v>4171</v>
      </c>
      <c r="F551" t="s">
        <v>4172</v>
      </c>
      <c r="G551" t="s">
        <v>4173</v>
      </c>
      <c r="H551" t="s">
        <v>2828</v>
      </c>
      <c r="I551" t="s">
        <v>4174</v>
      </c>
      <c r="J551" t="s">
        <v>142</v>
      </c>
      <c r="K551" t="s">
        <v>109</v>
      </c>
      <c r="L551">
        <v>19428</v>
      </c>
      <c r="M551" t="s">
        <v>4175</v>
      </c>
      <c r="N551" t="s">
        <v>4176</v>
      </c>
      <c r="U551" t="s">
        <v>110</v>
      </c>
      <c r="V551" s="1">
        <v>40996</v>
      </c>
      <c r="X551" s="1">
        <v>42088</v>
      </c>
      <c r="Y551" s="2">
        <v>41183</v>
      </c>
      <c r="Z551" t="s">
        <v>4177</v>
      </c>
      <c r="AA551" t="s">
        <v>113</v>
      </c>
      <c r="AB551" t="s">
        <v>113</v>
      </c>
      <c r="AD551" t="s">
        <v>113</v>
      </c>
      <c r="AF551" t="s">
        <v>111</v>
      </c>
      <c r="AG551" t="s">
        <v>113</v>
      </c>
      <c r="AH551" t="s">
        <v>113</v>
      </c>
      <c r="AI551" t="s">
        <v>147</v>
      </c>
      <c r="AK551" t="s">
        <v>115</v>
      </c>
      <c r="AL551" t="s">
        <v>126</v>
      </c>
      <c r="AM551" t="s">
        <v>109</v>
      </c>
      <c r="AN551" t="s">
        <v>113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C551" t="s">
        <v>113</v>
      </c>
      <c r="BE551" t="s">
        <v>113</v>
      </c>
      <c r="BF551" t="s">
        <v>113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111</v>
      </c>
      <c r="BV551" t="s">
        <v>111</v>
      </c>
      <c r="BW551" t="s">
        <v>113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</row>
    <row r="552" spans="1:100" x14ac:dyDescent="0.3">
      <c r="A552" t="s">
        <v>136</v>
      </c>
      <c r="B552">
        <v>161809</v>
      </c>
      <c r="C552" t="s">
        <v>4178</v>
      </c>
      <c r="D552" t="s">
        <v>101</v>
      </c>
      <c r="E552" t="s">
        <v>4179</v>
      </c>
      <c r="F552" t="s">
        <v>4179</v>
      </c>
      <c r="G552" t="s">
        <v>4180</v>
      </c>
      <c r="I552" t="s">
        <v>4181</v>
      </c>
      <c r="J552" t="s">
        <v>746</v>
      </c>
      <c r="K552" t="s">
        <v>109</v>
      </c>
      <c r="L552">
        <v>21093</v>
      </c>
      <c r="M552" t="s">
        <v>4182</v>
      </c>
      <c r="N552" t="s">
        <v>4183</v>
      </c>
      <c r="U552" t="s">
        <v>110</v>
      </c>
      <c r="V552" s="1">
        <v>40998</v>
      </c>
      <c r="X552" s="1">
        <v>42081</v>
      </c>
      <c r="Y552" s="2">
        <v>41183</v>
      </c>
      <c r="Z552" t="s">
        <v>4184</v>
      </c>
      <c r="AA552" t="s">
        <v>113</v>
      </c>
      <c r="AB552" t="s">
        <v>113</v>
      </c>
      <c r="AD552" t="s">
        <v>113</v>
      </c>
      <c r="AF552" t="s">
        <v>111</v>
      </c>
      <c r="AG552" t="s">
        <v>111</v>
      </c>
      <c r="AH552" t="s">
        <v>113</v>
      </c>
      <c r="AI552" t="s">
        <v>177</v>
      </c>
      <c r="AK552" t="s">
        <v>115</v>
      </c>
      <c r="AL552" t="s">
        <v>126</v>
      </c>
      <c r="AM552" t="s">
        <v>109</v>
      </c>
      <c r="AN552" t="s">
        <v>113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C552" t="s">
        <v>113</v>
      </c>
      <c r="BE552" t="s">
        <v>113</v>
      </c>
      <c r="BF552" t="s">
        <v>113</v>
      </c>
      <c r="BG552" t="s">
        <v>111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111</v>
      </c>
      <c r="BV552" t="s">
        <v>111</v>
      </c>
      <c r="BW552" t="s">
        <v>113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</row>
    <row r="553" spans="1:100" x14ac:dyDescent="0.3">
      <c r="A553" t="s">
        <v>226</v>
      </c>
      <c r="B553">
        <v>161812</v>
      </c>
      <c r="C553" t="s">
        <v>4185</v>
      </c>
      <c r="D553" t="s">
        <v>101</v>
      </c>
      <c r="E553" t="s">
        <v>4186</v>
      </c>
      <c r="F553" t="s">
        <v>4186</v>
      </c>
      <c r="G553" t="s">
        <v>4187</v>
      </c>
      <c r="H553" t="s">
        <v>4188</v>
      </c>
      <c r="I553" t="s">
        <v>479</v>
      </c>
      <c r="K553" t="s">
        <v>1699</v>
      </c>
      <c r="L553" t="s">
        <v>145</v>
      </c>
      <c r="M553" t="s">
        <v>4189</v>
      </c>
      <c r="N553" t="s">
        <v>4190</v>
      </c>
      <c r="U553" t="s">
        <v>110</v>
      </c>
      <c r="V553" s="1">
        <v>40996</v>
      </c>
      <c r="X553" s="1">
        <v>42094</v>
      </c>
      <c r="Y553" s="2">
        <v>41183</v>
      </c>
      <c r="Z553" t="s">
        <v>4191</v>
      </c>
      <c r="AA553" t="s">
        <v>113</v>
      </c>
      <c r="AB553" t="s">
        <v>113</v>
      </c>
      <c r="AD553" t="s">
        <v>113</v>
      </c>
      <c r="AF553" t="s">
        <v>113</v>
      </c>
      <c r="AG553" t="s">
        <v>111</v>
      </c>
      <c r="AH553" t="s">
        <v>113</v>
      </c>
      <c r="AI553" t="s">
        <v>114</v>
      </c>
      <c r="AK553" t="s">
        <v>115</v>
      </c>
      <c r="AM553" t="s">
        <v>480</v>
      </c>
      <c r="AN553" t="s">
        <v>113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C553" t="s">
        <v>113</v>
      </c>
      <c r="BE553" t="s">
        <v>113</v>
      </c>
      <c r="BF553" t="s">
        <v>113</v>
      </c>
      <c r="BG553" t="s">
        <v>111</v>
      </c>
      <c r="BH553" t="s">
        <v>113</v>
      </c>
      <c r="BI553" t="s">
        <v>113</v>
      </c>
      <c r="BJ553" t="s">
        <v>113</v>
      </c>
      <c r="BK553" t="s">
        <v>113</v>
      </c>
      <c r="BL553" t="s">
        <v>113</v>
      </c>
      <c r="BM553" t="s">
        <v>111</v>
      </c>
      <c r="BN553" t="s">
        <v>111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111</v>
      </c>
      <c r="BV553" t="s">
        <v>111</v>
      </c>
      <c r="BW553" t="s">
        <v>113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</row>
    <row r="554" spans="1:100" x14ac:dyDescent="0.3">
      <c r="A554" t="s">
        <v>226</v>
      </c>
      <c r="B554">
        <v>161813</v>
      </c>
      <c r="C554" t="s">
        <v>4192</v>
      </c>
      <c r="D554" t="s">
        <v>101</v>
      </c>
      <c r="E554" t="s">
        <v>4193</v>
      </c>
      <c r="F554" t="s">
        <v>4194</v>
      </c>
      <c r="G554" t="s">
        <v>4195</v>
      </c>
      <c r="I554" t="s">
        <v>4196</v>
      </c>
      <c r="K554" t="s">
        <v>3711</v>
      </c>
      <c r="L554">
        <v>4020</v>
      </c>
      <c r="M554" t="s">
        <v>4197</v>
      </c>
      <c r="N554" t="s">
        <v>4198</v>
      </c>
      <c r="O554" t="s">
        <v>4199</v>
      </c>
      <c r="Q554" t="s">
        <v>4196</v>
      </c>
      <c r="S554" t="s">
        <v>3711</v>
      </c>
      <c r="T554">
        <v>4068</v>
      </c>
      <c r="U554" t="s">
        <v>110</v>
      </c>
      <c r="V554" s="1">
        <v>40997</v>
      </c>
      <c r="X554" s="1">
        <v>42090</v>
      </c>
      <c r="Y554" s="2">
        <v>41183</v>
      </c>
      <c r="Z554" t="s">
        <v>4200</v>
      </c>
      <c r="AA554" t="s">
        <v>113</v>
      </c>
      <c r="AB554" t="s">
        <v>113</v>
      </c>
      <c r="AD554" t="s">
        <v>113</v>
      </c>
      <c r="AF554" t="s">
        <v>113</v>
      </c>
      <c r="AG554" t="s">
        <v>111</v>
      </c>
      <c r="AH554" t="s">
        <v>113</v>
      </c>
      <c r="AI554" t="s">
        <v>114</v>
      </c>
      <c r="AK554" t="s">
        <v>115</v>
      </c>
      <c r="AM554" t="s">
        <v>3711</v>
      </c>
      <c r="AN554" t="s">
        <v>113</v>
      </c>
      <c r="AO554" t="s">
        <v>113</v>
      </c>
      <c r="AP554" t="s">
        <v>113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C554" t="s">
        <v>113</v>
      </c>
      <c r="BE554" t="s">
        <v>113</v>
      </c>
      <c r="BF554" t="s">
        <v>113</v>
      </c>
      <c r="BG554" t="s">
        <v>111</v>
      </c>
      <c r="BH554" t="s">
        <v>113</v>
      </c>
      <c r="BI554" t="s">
        <v>113</v>
      </c>
      <c r="BJ554" t="s">
        <v>113</v>
      </c>
      <c r="BK554" t="s">
        <v>113</v>
      </c>
      <c r="BL554" t="s">
        <v>113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111</v>
      </c>
      <c r="BV554" t="s">
        <v>111</v>
      </c>
      <c r="BW554" t="s">
        <v>113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</row>
    <row r="555" spans="1:100" x14ac:dyDescent="0.3">
      <c r="A555" t="s">
        <v>226</v>
      </c>
      <c r="B555">
        <v>161814</v>
      </c>
      <c r="C555" t="s">
        <v>4201</v>
      </c>
      <c r="D555" t="s">
        <v>101</v>
      </c>
      <c r="E555" t="s">
        <v>4202</v>
      </c>
      <c r="F555" t="s">
        <v>4203</v>
      </c>
      <c r="G555" t="s">
        <v>4204</v>
      </c>
      <c r="I555" t="s">
        <v>460</v>
      </c>
      <c r="K555" t="s">
        <v>455</v>
      </c>
      <c r="L555" t="s">
        <v>4205</v>
      </c>
      <c r="M555" t="s">
        <v>4206</v>
      </c>
      <c r="N555" t="s">
        <v>4207</v>
      </c>
      <c r="O555" t="s">
        <v>4208</v>
      </c>
      <c r="Q555" t="s">
        <v>460</v>
      </c>
      <c r="S555" t="s">
        <v>455</v>
      </c>
      <c r="T555" t="s">
        <v>4205</v>
      </c>
      <c r="U555" t="s">
        <v>110</v>
      </c>
      <c r="V555" s="1">
        <v>40997</v>
      </c>
      <c r="X555" s="1">
        <v>42283</v>
      </c>
      <c r="Y555" s="2">
        <v>41183</v>
      </c>
      <c r="Z555" t="s">
        <v>4209</v>
      </c>
      <c r="AA555" t="s">
        <v>111</v>
      </c>
      <c r="AB555" t="s">
        <v>113</v>
      </c>
      <c r="AD555" t="s">
        <v>113</v>
      </c>
      <c r="AF555" t="s">
        <v>113</v>
      </c>
      <c r="AG555" t="s">
        <v>111</v>
      </c>
      <c r="AH555" t="s">
        <v>113</v>
      </c>
      <c r="AI555" t="s">
        <v>114</v>
      </c>
      <c r="AK555" t="s">
        <v>115</v>
      </c>
      <c r="AM555" t="s">
        <v>455</v>
      </c>
      <c r="AN555" t="s">
        <v>113</v>
      </c>
      <c r="AO555" t="s">
        <v>113</v>
      </c>
      <c r="AP555" t="s">
        <v>111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C555" t="s">
        <v>111</v>
      </c>
      <c r="BD555" t="s">
        <v>113</v>
      </c>
      <c r="BE555" t="s">
        <v>111</v>
      </c>
      <c r="BF555" t="s">
        <v>113</v>
      </c>
      <c r="BG555" t="s">
        <v>111</v>
      </c>
      <c r="BH555" t="s">
        <v>113</v>
      </c>
      <c r="BI555" t="s">
        <v>113</v>
      </c>
      <c r="BJ555" t="s">
        <v>113</v>
      </c>
      <c r="BK555" t="s">
        <v>111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113</v>
      </c>
      <c r="BV555" t="s">
        <v>111</v>
      </c>
      <c r="BW555" t="s">
        <v>113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</row>
    <row r="556" spans="1:100" x14ac:dyDescent="0.3">
      <c r="A556" t="s">
        <v>226</v>
      </c>
      <c r="B556">
        <v>161817</v>
      </c>
      <c r="C556" t="s">
        <v>4210</v>
      </c>
      <c r="D556" t="s">
        <v>101</v>
      </c>
      <c r="E556" t="s">
        <v>4211</v>
      </c>
      <c r="F556" t="s">
        <v>4211</v>
      </c>
      <c r="G556" t="s">
        <v>4212</v>
      </c>
      <c r="H556" t="s">
        <v>4213</v>
      </c>
      <c r="I556" t="s">
        <v>1667</v>
      </c>
      <c r="K556" t="s">
        <v>1095</v>
      </c>
      <c r="L556" t="s">
        <v>4214</v>
      </c>
      <c r="M556">
        <v>551130740340</v>
      </c>
      <c r="N556">
        <v>551130740349</v>
      </c>
      <c r="U556" t="s">
        <v>110</v>
      </c>
      <c r="V556" s="1">
        <v>40997</v>
      </c>
      <c r="X556" s="1">
        <v>42088</v>
      </c>
      <c r="Y556" s="2">
        <v>41183</v>
      </c>
      <c r="Z556" t="s">
        <v>4215</v>
      </c>
      <c r="AA556" t="s">
        <v>113</v>
      </c>
      <c r="AB556" t="s">
        <v>113</v>
      </c>
      <c r="AD556" t="s">
        <v>113</v>
      </c>
      <c r="AF556" t="s">
        <v>113</v>
      </c>
      <c r="AG556" t="s">
        <v>111</v>
      </c>
      <c r="AH556" t="s">
        <v>113</v>
      </c>
      <c r="AI556" t="s">
        <v>177</v>
      </c>
      <c r="AK556" t="s">
        <v>115</v>
      </c>
      <c r="AL556" t="s">
        <v>126</v>
      </c>
      <c r="AM556" t="s">
        <v>109</v>
      </c>
      <c r="AN556" t="s">
        <v>113</v>
      </c>
      <c r="AO556" t="s">
        <v>113</v>
      </c>
      <c r="AP556" t="s">
        <v>113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C556" t="s">
        <v>113</v>
      </c>
      <c r="BE556" t="s">
        <v>113</v>
      </c>
      <c r="BF556" t="s">
        <v>113</v>
      </c>
      <c r="BG556" t="s">
        <v>113</v>
      </c>
      <c r="BH556" t="s">
        <v>113</v>
      </c>
      <c r="BI556" t="s">
        <v>113</v>
      </c>
      <c r="BJ556" t="s">
        <v>113</v>
      </c>
      <c r="BK556" t="s">
        <v>113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111</v>
      </c>
      <c r="BV556" t="s">
        <v>111</v>
      </c>
      <c r="BW556" t="s">
        <v>113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</row>
    <row r="557" spans="1:100" x14ac:dyDescent="0.3">
      <c r="A557" t="s">
        <v>226</v>
      </c>
      <c r="B557">
        <v>161818</v>
      </c>
      <c r="C557" t="s">
        <v>4216</v>
      </c>
      <c r="D557" t="s">
        <v>101</v>
      </c>
      <c r="E557" t="s">
        <v>4217</v>
      </c>
      <c r="F557" t="s">
        <v>4217</v>
      </c>
      <c r="G557" t="s">
        <v>4218</v>
      </c>
      <c r="I557" t="s">
        <v>4219</v>
      </c>
      <c r="K557" t="s">
        <v>455</v>
      </c>
      <c r="M557">
        <v>6565933700</v>
      </c>
      <c r="O557" t="s">
        <v>4220</v>
      </c>
      <c r="P557" t="s">
        <v>4221</v>
      </c>
      <c r="Q557" t="s">
        <v>448</v>
      </c>
      <c r="S557" t="s">
        <v>449</v>
      </c>
      <c r="T557">
        <v>48616</v>
      </c>
      <c r="U557" t="s">
        <v>110</v>
      </c>
      <c r="V557" s="1">
        <v>40998</v>
      </c>
      <c r="X557" s="1">
        <v>42094</v>
      </c>
      <c r="Y557" s="2">
        <v>41183</v>
      </c>
      <c r="Z557" t="s">
        <v>4222</v>
      </c>
      <c r="AA557" t="s">
        <v>113</v>
      </c>
      <c r="AB557" t="s">
        <v>113</v>
      </c>
      <c r="AD557" t="s">
        <v>113</v>
      </c>
      <c r="AF557" t="s">
        <v>113</v>
      </c>
      <c r="AG557" t="s">
        <v>111</v>
      </c>
      <c r="AH557" t="s">
        <v>113</v>
      </c>
      <c r="AI557" t="s">
        <v>114</v>
      </c>
      <c r="AK557" t="s">
        <v>115</v>
      </c>
      <c r="AM557" t="s">
        <v>455</v>
      </c>
      <c r="AN557" t="s">
        <v>113</v>
      </c>
      <c r="AO557" t="s">
        <v>113</v>
      </c>
      <c r="AP557" t="s">
        <v>111</v>
      </c>
      <c r="AQ557" t="s">
        <v>113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C557" t="s">
        <v>113</v>
      </c>
      <c r="BE557" t="s">
        <v>113</v>
      </c>
      <c r="BF557" t="s">
        <v>113</v>
      </c>
      <c r="BG557" t="s">
        <v>111</v>
      </c>
      <c r="BH557" t="s">
        <v>113</v>
      </c>
      <c r="BI557" t="s">
        <v>113</v>
      </c>
      <c r="BJ557" t="s">
        <v>113</v>
      </c>
      <c r="BK557" t="s">
        <v>111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111</v>
      </c>
      <c r="BV557" t="s">
        <v>111</v>
      </c>
      <c r="BW557" t="s">
        <v>113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</row>
    <row r="558" spans="1:100" x14ac:dyDescent="0.3">
      <c r="A558" t="s">
        <v>932</v>
      </c>
      <c r="B558">
        <v>161820</v>
      </c>
      <c r="C558" t="s">
        <v>4223</v>
      </c>
      <c r="D558" t="s">
        <v>101</v>
      </c>
      <c r="E558" t="s">
        <v>4224</v>
      </c>
      <c r="F558" t="s">
        <v>4225</v>
      </c>
      <c r="G558" t="s">
        <v>4226</v>
      </c>
      <c r="H558" t="s">
        <v>4227</v>
      </c>
      <c r="I558" t="s">
        <v>4228</v>
      </c>
      <c r="J558" t="s">
        <v>4229</v>
      </c>
      <c r="K558" t="s">
        <v>109</v>
      </c>
      <c r="L558">
        <v>70005</v>
      </c>
      <c r="M558" t="s">
        <v>4230</v>
      </c>
      <c r="N558" t="s">
        <v>4231</v>
      </c>
      <c r="U558" t="s">
        <v>110</v>
      </c>
      <c r="V558" s="1">
        <v>40996</v>
      </c>
      <c r="X558" s="1">
        <v>42240</v>
      </c>
      <c r="Y558" s="2">
        <v>41183</v>
      </c>
      <c r="Z558" t="s">
        <v>4232</v>
      </c>
      <c r="AA558" t="s">
        <v>113</v>
      </c>
      <c r="AB558" t="s">
        <v>113</v>
      </c>
      <c r="AD558" t="s">
        <v>113</v>
      </c>
      <c r="AF558" t="s">
        <v>113</v>
      </c>
      <c r="AG558" t="s">
        <v>111</v>
      </c>
      <c r="AH558" t="s">
        <v>113</v>
      </c>
      <c r="AI558" t="s">
        <v>177</v>
      </c>
      <c r="AK558" t="s">
        <v>115</v>
      </c>
      <c r="AL558" t="s">
        <v>126</v>
      </c>
      <c r="AM558" t="s">
        <v>109</v>
      </c>
      <c r="AN558" t="s">
        <v>113</v>
      </c>
      <c r="AO558" t="s">
        <v>113</v>
      </c>
      <c r="AP558" t="s">
        <v>113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C558" t="s">
        <v>113</v>
      </c>
      <c r="BE558" t="s">
        <v>113</v>
      </c>
      <c r="BF558" t="s">
        <v>113</v>
      </c>
      <c r="BG558" t="s">
        <v>113</v>
      </c>
      <c r="BH558" t="s">
        <v>113</v>
      </c>
      <c r="BI558" t="s">
        <v>113</v>
      </c>
      <c r="BJ558" t="s">
        <v>113</v>
      </c>
      <c r="BK558" t="s">
        <v>113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111</v>
      </c>
      <c r="BV558" t="s">
        <v>111</v>
      </c>
      <c r="BW558" t="s">
        <v>113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</row>
    <row r="559" spans="1:100" x14ac:dyDescent="0.3">
      <c r="A559" t="s">
        <v>226</v>
      </c>
      <c r="B559">
        <v>161821</v>
      </c>
      <c r="C559" t="s">
        <v>4233</v>
      </c>
      <c r="D559" t="s">
        <v>101</v>
      </c>
      <c r="E559" t="s">
        <v>4234</v>
      </c>
      <c r="F559" t="s">
        <v>4234</v>
      </c>
      <c r="G559" t="s">
        <v>4235</v>
      </c>
      <c r="I559" t="s">
        <v>4236</v>
      </c>
      <c r="K559" t="s">
        <v>4237</v>
      </c>
      <c r="L559" t="s">
        <v>4238</v>
      </c>
      <c r="M559" t="s">
        <v>4239</v>
      </c>
      <c r="N559" t="s">
        <v>4240</v>
      </c>
      <c r="O559" t="s">
        <v>4241</v>
      </c>
      <c r="P559" t="s">
        <v>4242</v>
      </c>
      <c r="Q559" t="s">
        <v>1958</v>
      </c>
      <c r="S559" t="s">
        <v>455</v>
      </c>
      <c r="U559" t="s">
        <v>110</v>
      </c>
      <c r="V559" s="1">
        <v>40997</v>
      </c>
      <c r="X559" s="1">
        <v>42230</v>
      </c>
      <c r="Y559" s="2">
        <v>41183</v>
      </c>
      <c r="Z559" t="s">
        <v>4243</v>
      </c>
      <c r="AA559" t="s">
        <v>111</v>
      </c>
      <c r="AB559" t="s">
        <v>113</v>
      </c>
      <c r="AD559" t="s">
        <v>113</v>
      </c>
      <c r="AF559" t="s">
        <v>113</v>
      </c>
      <c r="AG559" t="s">
        <v>111</v>
      </c>
      <c r="AH559" t="s">
        <v>113</v>
      </c>
      <c r="AI559" t="s">
        <v>114</v>
      </c>
      <c r="AK559" t="s">
        <v>670</v>
      </c>
      <c r="AM559" t="s">
        <v>455</v>
      </c>
      <c r="AN559" t="s">
        <v>113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C559" t="s">
        <v>113</v>
      </c>
      <c r="BE559" t="s">
        <v>113</v>
      </c>
      <c r="BF559" t="s">
        <v>113</v>
      </c>
      <c r="BG559" t="s">
        <v>113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111</v>
      </c>
      <c r="BV559" t="s">
        <v>111</v>
      </c>
      <c r="BW559" t="s">
        <v>113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</row>
    <row r="560" spans="1:100" x14ac:dyDescent="0.3">
      <c r="A560" t="s">
        <v>226</v>
      </c>
      <c r="B560">
        <v>161825</v>
      </c>
      <c r="C560" t="s">
        <v>4244</v>
      </c>
      <c r="D560" t="s">
        <v>101</v>
      </c>
      <c r="E560" t="s">
        <v>4245</v>
      </c>
      <c r="F560" t="s">
        <v>4246</v>
      </c>
      <c r="G560" t="s">
        <v>4247</v>
      </c>
      <c r="H560" t="s">
        <v>4248</v>
      </c>
      <c r="I560" t="s">
        <v>4249</v>
      </c>
      <c r="K560" t="s">
        <v>1113</v>
      </c>
      <c r="L560">
        <v>2000</v>
      </c>
      <c r="M560" t="s">
        <v>4250</v>
      </c>
      <c r="N560" t="s">
        <v>4251</v>
      </c>
      <c r="U560" t="s">
        <v>110</v>
      </c>
      <c r="V560" s="1">
        <v>40995</v>
      </c>
      <c r="X560" s="1">
        <v>42276</v>
      </c>
      <c r="Y560" s="2">
        <v>41183</v>
      </c>
      <c r="Z560" t="s">
        <v>4252</v>
      </c>
      <c r="AA560" t="s">
        <v>111</v>
      </c>
      <c r="AB560" t="s">
        <v>113</v>
      </c>
      <c r="AD560" t="s">
        <v>113</v>
      </c>
      <c r="AF560" t="s">
        <v>113</v>
      </c>
      <c r="AG560" t="s">
        <v>111</v>
      </c>
      <c r="AH560" t="s">
        <v>113</v>
      </c>
      <c r="AI560" t="s">
        <v>114</v>
      </c>
      <c r="AK560" t="s">
        <v>670</v>
      </c>
      <c r="AM560" t="s">
        <v>1113</v>
      </c>
      <c r="AN560" t="s">
        <v>113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C560" t="s">
        <v>113</v>
      </c>
      <c r="BE560" t="s">
        <v>113</v>
      </c>
      <c r="BF560" t="s">
        <v>113</v>
      </c>
      <c r="BG560" t="s">
        <v>111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111</v>
      </c>
      <c r="BV560" t="s">
        <v>111</v>
      </c>
      <c r="BW560" t="s">
        <v>113</v>
      </c>
      <c r="BX560" t="s">
        <v>111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</row>
    <row r="561" spans="1:100" x14ac:dyDescent="0.3">
      <c r="A561" t="s">
        <v>205</v>
      </c>
      <c r="B561">
        <v>161827</v>
      </c>
      <c r="C561" t="s">
        <v>4253</v>
      </c>
      <c r="D561" t="s">
        <v>101</v>
      </c>
      <c r="E561" t="s">
        <v>4254</v>
      </c>
      <c r="F561" t="s">
        <v>4255</v>
      </c>
      <c r="G561" t="s">
        <v>4256</v>
      </c>
      <c r="H561" t="s">
        <v>4257</v>
      </c>
      <c r="I561" t="s">
        <v>4258</v>
      </c>
      <c r="J561" t="s">
        <v>4259</v>
      </c>
      <c r="K561" t="s">
        <v>109</v>
      </c>
      <c r="L561">
        <v>40202</v>
      </c>
      <c r="M561" t="s">
        <v>4260</v>
      </c>
      <c r="N561" t="s">
        <v>4261</v>
      </c>
      <c r="U561" t="s">
        <v>110</v>
      </c>
      <c r="V561" s="1">
        <v>40998</v>
      </c>
      <c r="X561" s="1">
        <v>42089</v>
      </c>
      <c r="Y561" s="2">
        <v>41183</v>
      </c>
      <c r="Z561" t="s">
        <v>4262</v>
      </c>
      <c r="AA561" t="s">
        <v>113</v>
      </c>
      <c r="AB561" t="s">
        <v>113</v>
      </c>
      <c r="AD561" t="s">
        <v>113</v>
      </c>
      <c r="AF561" t="s">
        <v>111</v>
      </c>
      <c r="AG561" t="s">
        <v>113</v>
      </c>
      <c r="AH561" t="s">
        <v>113</v>
      </c>
      <c r="AI561" t="s">
        <v>177</v>
      </c>
      <c r="AK561" t="s">
        <v>115</v>
      </c>
      <c r="AL561" t="s">
        <v>126</v>
      </c>
      <c r="AM561" t="s">
        <v>109</v>
      </c>
      <c r="AN561" t="s">
        <v>113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C561" t="s">
        <v>113</v>
      </c>
      <c r="BE561" t="s">
        <v>113</v>
      </c>
      <c r="BF561" t="s">
        <v>113</v>
      </c>
      <c r="BG561" t="s">
        <v>111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111</v>
      </c>
      <c r="BV561" t="s">
        <v>111</v>
      </c>
      <c r="BW561" t="s">
        <v>113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</row>
    <row r="562" spans="1:100" x14ac:dyDescent="0.3">
      <c r="A562" t="s">
        <v>226</v>
      </c>
      <c r="B562">
        <v>161828</v>
      </c>
      <c r="C562" t="s">
        <v>4263</v>
      </c>
      <c r="D562" t="s">
        <v>101</v>
      </c>
      <c r="E562" t="s">
        <v>4264</v>
      </c>
      <c r="F562" t="s">
        <v>4264</v>
      </c>
      <c r="G562" t="s">
        <v>4265</v>
      </c>
      <c r="H562" t="s">
        <v>4266</v>
      </c>
      <c r="I562" t="s">
        <v>479</v>
      </c>
      <c r="K562" t="s">
        <v>480</v>
      </c>
      <c r="L562" t="s">
        <v>145</v>
      </c>
      <c r="M562" t="s">
        <v>4267</v>
      </c>
      <c r="N562" t="s">
        <v>4268</v>
      </c>
      <c r="U562" t="s">
        <v>110</v>
      </c>
      <c r="V562" s="1">
        <v>40998</v>
      </c>
      <c r="X562" s="1">
        <v>42373</v>
      </c>
      <c r="Y562" s="2">
        <v>41183</v>
      </c>
      <c r="Z562" t="s">
        <v>4269</v>
      </c>
      <c r="AA562" t="s">
        <v>111</v>
      </c>
      <c r="AB562" t="s">
        <v>113</v>
      </c>
      <c r="AD562" t="s">
        <v>113</v>
      </c>
      <c r="AF562" t="s">
        <v>113</v>
      </c>
      <c r="AG562" t="s">
        <v>111</v>
      </c>
      <c r="AH562" t="s">
        <v>113</v>
      </c>
      <c r="AI562" t="s">
        <v>114</v>
      </c>
      <c r="AK562" t="s">
        <v>1540</v>
      </c>
      <c r="AM562" t="s">
        <v>480</v>
      </c>
      <c r="AN562" t="s">
        <v>113</v>
      </c>
      <c r="AO562" t="s">
        <v>113</v>
      </c>
      <c r="AP562" t="s">
        <v>113</v>
      </c>
      <c r="AQ562" t="s">
        <v>113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C562" t="s">
        <v>111</v>
      </c>
      <c r="BD562" t="s">
        <v>113</v>
      </c>
      <c r="BE562" t="s">
        <v>111</v>
      </c>
      <c r="BF562" t="s">
        <v>111</v>
      </c>
      <c r="BG562" t="s">
        <v>111</v>
      </c>
      <c r="BH562" t="s">
        <v>113</v>
      </c>
      <c r="BI562" t="s">
        <v>113</v>
      </c>
      <c r="BJ562" t="s">
        <v>113</v>
      </c>
      <c r="BK562" t="s">
        <v>111</v>
      </c>
      <c r="BL562" t="s">
        <v>113</v>
      </c>
      <c r="BM562" t="s">
        <v>113</v>
      </c>
      <c r="BN562" t="s">
        <v>111</v>
      </c>
      <c r="BO562" t="s">
        <v>111</v>
      </c>
      <c r="BP562" t="s">
        <v>113</v>
      </c>
      <c r="BQ562" t="s">
        <v>111</v>
      </c>
      <c r="BR562" t="s">
        <v>113</v>
      </c>
      <c r="BS562" t="s">
        <v>113</v>
      </c>
      <c r="BT562" t="s">
        <v>111</v>
      </c>
      <c r="BU562" t="s">
        <v>111</v>
      </c>
      <c r="BV562" t="s">
        <v>111</v>
      </c>
      <c r="BW562" t="s">
        <v>113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</row>
    <row r="563" spans="1:100" x14ac:dyDescent="0.3">
      <c r="A563" t="s">
        <v>226</v>
      </c>
      <c r="B563">
        <v>161831</v>
      </c>
      <c r="C563" t="s">
        <v>4270</v>
      </c>
      <c r="D563" t="s">
        <v>101</v>
      </c>
      <c r="E563" t="s">
        <v>4271</v>
      </c>
      <c r="F563" t="s">
        <v>4271</v>
      </c>
      <c r="G563" t="s">
        <v>4272</v>
      </c>
      <c r="I563" t="s">
        <v>2078</v>
      </c>
      <c r="K563" t="s">
        <v>2079</v>
      </c>
      <c r="L563">
        <v>1246</v>
      </c>
      <c r="M563">
        <v>35226433000</v>
      </c>
      <c r="N563">
        <v>35226433097</v>
      </c>
      <c r="U563" t="s">
        <v>110</v>
      </c>
      <c r="V563" s="1">
        <v>40996</v>
      </c>
      <c r="X563" s="1">
        <v>42356</v>
      </c>
      <c r="Y563" s="2">
        <v>41183</v>
      </c>
      <c r="Z563" t="s">
        <v>4269</v>
      </c>
      <c r="AA563" t="s">
        <v>111</v>
      </c>
      <c r="AB563" t="s">
        <v>113</v>
      </c>
      <c r="AD563" t="s">
        <v>113</v>
      </c>
      <c r="AF563" t="s">
        <v>113</v>
      </c>
      <c r="AG563" t="s">
        <v>111</v>
      </c>
      <c r="AH563" t="s">
        <v>113</v>
      </c>
      <c r="AI563" t="s">
        <v>114</v>
      </c>
      <c r="AK563" t="s">
        <v>1540</v>
      </c>
      <c r="AM563" t="s">
        <v>2079</v>
      </c>
      <c r="AN563" t="s">
        <v>113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C563" t="s">
        <v>111</v>
      </c>
      <c r="BD563" t="s">
        <v>111</v>
      </c>
      <c r="BE563" t="s">
        <v>111</v>
      </c>
      <c r="BF563" t="s">
        <v>111</v>
      </c>
      <c r="BG563" t="s">
        <v>111</v>
      </c>
      <c r="BH563" t="s">
        <v>113</v>
      </c>
      <c r="BI563" t="s">
        <v>113</v>
      </c>
      <c r="BJ563" t="s">
        <v>113</v>
      </c>
      <c r="BK563" t="s">
        <v>111</v>
      </c>
      <c r="BL563" t="s">
        <v>113</v>
      </c>
      <c r="BM563" t="s">
        <v>113</v>
      </c>
      <c r="BN563" t="s">
        <v>111</v>
      </c>
      <c r="BO563" t="s">
        <v>111</v>
      </c>
      <c r="BP563" t="s">
        <v>113</v>
      </c>
      <c r="BQ563" t="s">
        <v>111</v>
      </c>
      <c r="BR563" t="s">
        <v>113</v>
      </c>
      <c r="BS563" t="s">
        <v>113</v>
      </c>
      <c r="BT563" t="s">
        <v>111</v>
      </c>
      <c r="BU563" t="s">
        <v>111</v>
      </c>
      <c r="BV563" t="s">
        <v>111</v>
      </c>
      <c r="BW563" t="s">
        <v>113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</row>
    <row r="564" spans="1:100" x14ac:dyDescent="0.3">
      <c r="A564" t="s">
        <v>116</v>
      </c>
      <c r="B564">
        <v>161835</v>
      </c>
      <c r="C564" t="s">
        <v>4273</v>
      </c>
      <c r="D564" t="s">
        <v>101</v>
      </c>
      <c r="E564" t="s">
        <v>4274</v>
      </c>
      <c r="F564" t="s">
        <v>4274</v>
      </c>
      <c r="G564" t="s">
        <v>4275</v>
      </c>
      <c r="I564" t="s">
        <v>121</v>
      </c>
      <c r="J564" t="s">
        <v>122</v>
      </c>
      <c r="K564" t="s">
        <v>109</v>
      </c>
      <c r="L564">
        <v>10005</v>
      </c>
      <c r="M564" t="s">
        <v>4276</v>
      </c>
      <c r="N564" t="s">
        <v>4277</v>
      </c>
      <c r="U564" t="s">
        <v>110</v>
      </c>
      <c r="V564" s="1">
        <v>40998</v>
      </c>
      <c r="X564" s="1">
        <v>42088</v>
      </c>
      <c r="Y564" s="2">
        <v>41183</v>
      </c>
      <c r="Z564" t="s">
        <v>4278</v>
      </c>
      <c r="AA564" t="s">
        <v>113</v>
      </c>
      <c r="AB564" t="s">
        <v>113</v>
      </c>
      <c r="AD564" t="s">
        <v>113</v>
      </c>
      <c r="AF564" t="s">
        <v>111</v>
      </c>
      <c r="AG564" t="s">
        <v>113</v>
      </c>
      <c r="AH564" t="s">
        <v>113</v>
      </c>
      <c r="AI564" t="s">
        <v>177</v>
      </c>
      <c r="AK564" t="s">
        <v>115</v>
      </c>
      <c r="AL564" t="s">
        <v>126</v>
      </c>
      <c r="AM564" t="s">
        <v>109</v>
      </c>
      <c r="AN564" t="s">
        <v>113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C564" t="s">
        <v>113</v>
      </c>
      <c r="BE564" t="s">
        <v>113</v>
      </c>
      <c r="BF564" t="s">
        <v>113</v>
      </c>
      <c r="BG564" t="s">
        <v>113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111</v>
      </c>
      <c r="BV564" t="s">
        <v>111</v>
      </c>
      <c r="BW564" t="s">
        <v>113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111</v>
      </c>
    </row>
    <row r="565" spans="1:100" x14ac:dyDescent="0.3">
      <c r="A565" t="s">
        <v>226</v>
      </c>
      <c r="B565">
        <v>161838</v>
      </c>
      <c r="C565" t="s">
        <v>4279</v>
      </c>
      <c r="D565" t="s">
        <v>101</v>
      </c>
      <c r="E565" t="s">
        <v>4280</v>
      </c>
      <c r="F565" t="s">
        <v>4280</v>
      </c>
      <c r="G565" t="s">
        <v>4281</v>
      </c>
      <c r="H565" t="s">
        <v>4282</v>
      </c>
      <c r="I565" t="s">
        <v>2024</v>
      </c>
      <c r="K565" t="s">
        <v>338</v>
      </c>
      <c r="L565" t="s">
        <v>4283</v>
      </c>
      <c r="M565" t="s">
        <v>4284</v>
      </c>
      <c r="N565" t="s">
        <v>4285</v>
      </c>
      <c r="O565" t="s">
        <v>4286</v>
      </c>
      <c r="Q565" t="s">
        <v>337</v>
      </c>
      <c r="S565" t="s">
        <v>338</v>
      </c>
      <c r="T565" t="s">
        <v>4287</v>
      </c>
      <c r="U565" t="s">
        <v>110</v>
      </c>
      <c r="V565" s="1">
        <v>40997</v>
      </c>
      <c r="X565" s="1">
        <v>42187</v>
      </c>
      <c r="Y565" s="2">
        <v>41183</v>
      </c>
      <c r="Z565" t="s">
        <v>4288</v>
      </c>
      <c r="AA565" t="s">
        <v>111</v>
      </c>
      <c r="AB565" t="s">
        <v>113</v>
      </c>
      <c r="AD565" t="s">
        <v>113</v>
      </c>
      <c r="AF565" t="s">
        <v>113</v>
      </c>
      <c r="AG565" t="s">
        <v>111</v>
      </c>
      <c r="AH565" t="s">
        <v>113</v>
      </c>
      <c r="AI565" t="s">
        <v>467</v>
      </c>
      <c r="AJ565" t="s">
        <v>4289</v>
      </c>
      <c r="AK565" t="s">
        <v>344</v>
      </c>
      <c r="AM565" t="s">
        <v>338</v>
      </c>
      <c r="AN565" t="s">
        <v>113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C565" t="s">
        <v>111</v>
      </c>
      <c r="BD565" t="s">
        <v>111</v>
      </c>
      <c r="BE565" t="s">
        <v>111</v>
      </c>
      <c r="BF565" t="s">
        <v>113</v>
      </c>
      <c r="BG565" t="s">
        <v>111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111</v>
      </c>
      <c r="BV565" t="s">
        <v>111</v>
      </c>
      <c r="BW565" t="s">
        <v>113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</row>
    <row r="566" spans="1:100" x14ac:dyDescent="0.3">
      <c r="A566" t="s">
        <v>226</v>
      </c>
      <c r="B566">
        <v>161848</v>
      </c>
      <c r="C566" t="s">
        <v>4290</v>
      </c>
      <c r="D566" t="s">
        <v>101</v>
      </c>
      <c r="E566" t="s">
        <v>4291</v>
      </c>
      <c r="F566" t="s">
        <v>4292</v>
      </c>
      <c r="G566" t="s">
        <v>4293</v>
      </c>
      <c r="I566" t="s">
        <v>4294</v>
      </c>
      <c r="K566" t="s">
        <v>4295</v>
      </c>
      <c r="L566">
        <v>21021</v>
      </c>
      <c r="M566">
        <v>39028904631</v>
      </c>
      <c r="N566">
        <v>39028904635</v>
      </c>
      <c r="U566" t="s">
        <v>110</v>
      </c>
      <c r="V566" s="1">
        <v>40996</v>
      </c>
      <c r="X566" s="1">
        <v>42081</v>
      </c>
      <c r="Y566" s="2">
        <v>41183</v>
      </c>
      <c r="Z566" t="s">
        <v>4296</v>
      </c>
      <c r="AA566" t="s">
        <v>111</v>
      </c>
      <c r="AB566" t="s">
        <v>113</v>
      </c>
      <c r="AD566" t="s">
        <v>113</v>
      </c>
      <c r="AF566" t="s">
        <v>113</v>
      </c>
      <c r="AG566" t="s">
        <v>111</v>
      </c>
      <c r="AH566" t="s">
        <v>113</v>
      </c>
      <c r="AI566" t="s">
        <v>114</v>
      </c>
      <c r="AK566" t="s">
        <v>115</v>
      </c>
      <c r="AM566" t="s">
        <v>4295</v>
      </c>
      <c r="AN566" t="s">
        <v>113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C566" t="s">
        <v>113</v>
      </c>
      <c r="BE566" t="s">
        <v>113</v>
      </c>
      <c r="BF566" t="s">
        <v>113</v>
      </c>
      <c r="BG566" t="s">
        <v>113</v>
      </c>
      <c r="BH566" t="s">
        <v>113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113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</row>
    <row r="567" spans="1:100" x14ac:dyDescent="0.3">
      <c r="A567" t="s">
        <v>226</v>
      </c>
      <c r="B567">
        <v>161852</v>
      </c>
      <c r="C567" t="s">
        <v>4297</v>
      </c>
      <c r="D567" t="s">
        <v>101</v>
      </c>
      <c r="E567" t="s">
        <v>4298</v>
      </c>
      <c r="F567" t="s">
        <v>4298</v>
      </c>
      <c r="G567" t="s">
        <v>4299</v>
      </c>
      <c r="H567" t="s">
        <v>4242</v>
      </c>
      <c r="I567" t="s">
        <v>1958</v>
      </c>
      <c r="K567" t="s">
        <v>455</v>
      </c>
      <c r="L567" t="s">
        <v>3504</v>
      </c>
      <c r="M567" t="s">
        <v>3505</v>
      </c>
      <c r="N567" t="s">
        <v>3506</v>
      </c>
      <c r="O567" t="s">
        <v>4300</v>
      </c>
      <c r="P567" t="s">
        <v>4301</v>
      </c>
      <c r="Q567" t="s">
        <v>881</v>
      </c>
      <c r="S567" t="s">
        <v>480</v>
      </c>
      <c r="T567" t="s">
        <v>145</v>
      </c>
      <c r="U567" t="s">
        <v>110</v>
      </c>
      <c r="V567" s="1">
        <v>40997</v>
      </c>
      <c r="X567" s="1">
        <v>42128</v>
      </c>
      <c r="Y567" s="2">
        <v>41183</v>
      </c>
      <c r="Z567" t="s">
        <v>4302</v>
      </c>
      <c r="AA567" t="s">
        <v>113</v>
      </c>
      <c r="AB567" t="s">
        <v>113</v>
      </c>
      <c r="AD567" t="s">
        <v>113</v>
      </c>
      <c r="AF567" t="s">
        <v>113</v>
      </c>
      <c r="AG567" t="s">
        <v>111</v>
      </c>
      <c r="AH567" t="s">
        <v>113</v>
      </c>
      <c r="AI567" t="s">
        <v>114</v>
      </c>
      <c r="AK567" t="s">
        <v>115</v>
      </c>
      <c r="AM567" t="s">
        <v>455</v>
      </c>
      <c r="AN567" t="s">
        <v>113</v>
      </c>
      <c r="AO567" t="s">
        <v>113</v>
      </c>
      <c r="AP567" t="s">
        <v>113</v>
      </c>
      <c r="AQ567" t="s">
        <v>113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C567" t="s">
        <v>113</v>
      </c>
      <c r="BE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111</v>
      </c>
      <c r="BW567" t="s">
        <v>113</v>
      </c>
      <c r="BX567" t="s">
        <v>111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</row>
    <row r="568" spans="1:100" x14ac:dyDescent="0.3">
      <c r="A568" t="s">
        <v>148</v>
      </c>
      <c r="B568">
        <v>161856</v>
      </c>
      <c r="C568" t="s">
        <v>4303</v>
      </c>
      <c r="D568" t="s">
        <v>101</v>
      </c>
      <c r="E568" t="s">
        <v>4304</v>
      </c>
      <c r="F568" t="s">
        <v>4305</v>
      </c>
      <c r="M568" t="s">
        <v>4306</v>
      </c>
      <c r="N568" t="s">
        <v>4307</v>
      </c>
      <c r="O568" t="s">
        <v>4308</v>
      </c>
      <c r="P568" t="s">
        <v>4309</v>
      </c>
      <c r="Q568" t="s">
        <v>1967</v>
      </c>
      <c r="R568" t="s">
        <v>154</v>
      </c>
      <c r="S568" t="s">
        <v>109</v>
      </c>
      <c r="T568">
        <v>94401</v>
      </c>
      <c r="U568" t="s">
        <v>110</v>
      </c>
      <c r="V568" s="1">
        <v>40998</v>
      </c>
      <c r="X568" s="1">
        <v>42121</v>
      </c>
      <c r="Y568" s="2">
        <v>41183</v>
      </c>
      <c r="Z568" t="s">
        <v>4310</v>
      </c>
      <c r="AA568" t="s">
        <v>113</v>
      </c>
      <c r="AB568" t="s">
        <v>113</v>
      </c>
      <c r="AD568" t="s">
        <v>113</v>
      </c>
      <c r="AF568" t="s">
        <v>113</v>
      </c>
      <c r="AG568" t="s">
        <v>111</v>
      </c>
      <c r="AH568" t="s">
        <v>113</v>
      </c>
      <c r="AI568" t="s">
        <v>177</v>
      </c>
      <c r="AK568" t="s">
        <v>115</v>
      </c>
      <c r="AL568" t="s">
        <v>126</v>
      </c>
      <c r="AM568" t="s">
        <v>109</v>
      </c>
      <c r="AN568" t="s">
        <v>113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C568" t="s">
        <v>113</v>
      </c>
      <c r="BE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111</v>
      </c>
      <c r="BV568" t="s">
        <v>111</v>
      </c>
      <c r="BW568" t="s">
        <v>113</v>
      </c>
      <c r="BX568" t="s">
        <v>113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</row>
    <row r="569" spans="1:100" x14ac:dyDescent="0.3">
      <c r="A569" t="s">
        <v>226</v>
      </c>
      <c r="B569">
        <v>161857</v>
      </c>
      <c r="C569" t="s">
        <v>4311</v>
      </c>
      <c r="D569" t="s">
        <v>101</v>
      </c>
      <c r="E569" t="s">
        <v>4312</v>
      </c>
      <c r="F569" t="s">
        <v>4313</v>
      </c>
      <c r="G569" t="s">
        <v>1756</v>
      </c>
      <c r="I569" t="s">
        <v>337</v>
      </c>
      <c r="K569" t="s">
        <v>338</v>
      </c>
      <c r="L569" t="s">
        <v>1757</v>
      </c>
      <c r="M569">
        <v>442078088900</v>
      </c>
      <c r="N569">
        <v>442078088901</v>
      </c>
      <c r="U569" t="s">
        <v>110</v>
      </c>
      <c r="V569" s="1">
        <v>40995</v>
      </c>
      <c r="X569" s="1">
        <v>42090</v>
      </c>
      <c r="Y569" s="2">
        <v>41183</v>
      </c>
      <c r="Z569" t="s">
        <v>4314</v>
      </c>
      <c r="AA569" t="s">
        <v>111</v>
      </c>
      <c r="AB569" t="s">
        <v>113</v>
      </c>
      <c r="AD569" t="s">
        <v>113</v>
      </c>
      <c r="AF569" t="s">
        <v>113</v>
      </c>
      <c r="AG569" t="s">
        <v>111</v>
      </c>
      <c r="AH569" t="s">
        <v>113</v>
      </c>
      <c r="AI569" t="s">
        <v>376</v>
      </c>
      <c r="AK569" t="s">
        <v>115</v>
      </c>
      <c r="AM569" t="s">
        <v>338</v>
      </c>
      <c r="AN569" t="s">
        <v>113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C569" t="s">
        <v>113</v>
      </c>
      <c r="BE569" t="s">
        <v>113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111</v>
      </c>
      <c r="BV569" t="s">
        <v>111</v>
      </c>
      <c r="BW569" t="s">
        <v>113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</row>
    <row r="570" spans="1:100" x14ac:dyDescent="0.3">
      <c r="A570" t="s">
        <v>226</v>
      </c>
      <c r="B570">
        <v>161859</v>
      </c>
      <c r="C570" t="s">
        <v>4315</v>
      </c>
      <c r="D570" t="s">
        <v>101</v>
      </c>
      <c r="E570" t="s">
        <v>4316</v>
      </c>
      <c r="F570" t="s">
        <v>4316</v>
      </c>
      <c r="G570" t="s">
        <v>4317</v>
      </c>
      <c r="I570" t="s">
        <v>1485</v>
      </c>
      <c r="K570" t="s">
        <v>1486</v>
      </c>
      <c r="L570" t="s">
        <v>4318</v>
      </c>
      <c r="M570">
        <v>496995787150</v>
      </c>
      <c r="N570">
        <v>4969957875150</v>
      </c>
      <c r="U570" t="s">
        <v>110</v>
      </c>
      <c r="V570" s="1">
        <v>40998</v>
      </c>
      <c r="X570" s="1">
        <v>42366</v>
      </c>
      <c r="Y570" s="2">
        <v>41183</v>
      </c>
      <c r="Z570" t="s">
        <v>4319</v>
      </c>
      <c r="AA570" t="s">
        <v>111</v>
      </c>
      <c r="AB570" t="s">
        <v>113</v>
      </c>
      <c r="AD570" t="s">
        <v>113</v>
      </c>
      <c r="AF570" t="s">
        <v>113</v>
      </c>
      <c r="AG570" t="s">
        <v>111</v>
      </c>
      <c r="AH570" t="s">
        <v>113</v>
      </c>
      <c r="AI570" t="s">
        <v>467</v>
      </c>
      <c r="AJ570" t="s">
        <v>4320</v>
      </c>
      <c r="AK570" t="s">
        <v>493</v>
      </c>
      <c r="AM570" t="s">
        <v>1486</v>
      </c>
      <c r="AN570" t="s">
        <v>113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C570" t="s">
        <v>113</v>
      </c>
      <c r="BE570" t="s">
        <v>113</v>
      </c>
      <c r="BF570" t="s">
        <v>113</v>
      </c>
      <c r="BG570" t="s">
        <v>111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111</v>
      </c>
      <c r="BV570" t="s">
        <v>111</v>
      </c>
      <c r="BW570" t="s">
        <v>113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</row>
    <row r="571" spans="1:100" x14ac:dyDescent="0.3">
      <c r="A571" t="s">
        <v>99</v>
      </c>
      <c r="B571">
        <v>161864</v>
      </c>
      <c r="C571" t="s">
        <v>4321</v>
      </c>
      <c r="D571" t="s">
        <v>101</v>
      </c>
      <c r="E571" t="s">
        <v>4322</v>
      </c>
      <c r="F571" t="s">
        <v>4322</v>
      </c>
      <c r="G571" t="s">
        <v>4323</v>
      </c>
      <c r="H571" t="s">
        <v>3843</v>
      </c>
      <c r="I571" t="s">
        <v>2024</v>
      </c>
      <c r="J571" t="s">
        <v>108</v>
      </c>
      <c r="K571" t="s">
        <v>109</v>
      </c>
      <c r="L571" t="s">
        <v>4324</v>
      </c>
      <c r="M571" t="s">
        <v>4325</v>
      </c>
      <c r="N571" t="s">
        <v>4326</v>
      </c>
      <c r="U571" t="s">
        <v>110</v>
      </c>
      <c r="V571" s="1">
        <v>40998</v>
      </c>
      <c r="X571" s="1">
        <v>42094</v>
      </c>
      <c r="Y571" s="2">
        <v>41183</v>
      </c>
      <c r="Z571" t="s">
        <v>4327</v>
      </c>
      <c r="AA571" t="s">
        <v>113</v>
      </c>
      <c r="AB571" t="s">
        <v>113</v>
      </c>
      <c r="AD571" t="s">
        <v>111</v>
      </c>
      <c r="AF571" t="s">
        <v>111</v>
      </c>
      <c r="AG571" t="s">
        <v>113</v>
      </c>
      <c r="AH571" t="s">
        <v>113</v>
      </c>
      <c r="AI571" t="s">
        <v>114</v>
      </c>
      <c r="AK571" t="s">
        <v>115</v>
      </c>
      <c r="AL571" t="s">
        <v>126</v>
      </c>
      <c r="AM571" t="s">
        <v>109</v>
      </c>
      <c r="AN571" t="s">
        <v>113</v>
      </c>
      <c r="AO571" t="s">
        <v>113</v>
      </c>
      <c r="AP571" t="s">
        <v>113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C571" t="s">
        <v>113</v>
      </c>
      <c r="BE571" t="s">
        <v>113</v>
      </c>
      <c r="BF571" t="s">
        <v>113</v>
      </c>
      <c r="BG571" t="s">
        <v>111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111</v>
      </c>
      <c r="BV571" t="s">
        <v>111</v>
      </c>
      <c r="BW571" t="s">
        <v>111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</row>
    <row r="572" spans="1:100" x14ac:dyDescent="0.3">
      <c r="A572" t="s">
        <v>226</v>
      </c>
      <c r="B572">
        <v>161871</v>
      </c>
      <c r="C572" t="s">
        <v>4328</v>
      </c>
      <c r="D572" t="s">
        <v>101</v>
      </c>
      <c r="E572" t="s">
        <v>4329</v>
      </c>
      <c r="F572" t="s">
        <v>4329</v>
      </c>
      <c r="G572" t="s">
        <v>4330</v>
      </c>
      <c r="I572" t="s">
        <v>1234</v>
      </c>
      <c r="K572" t="s">
        <v>958</v>
      </c>
      <c r="L572" t="s">
        <v>4331</v>
      </c>
      <c r="M572" t="s">
        <v>4332</v>
      </c>
      <c r="N572" t="s">
        <v>4333</v>
      </c>
      <c r="U572" t="s">
        <v>110</v>
      </c>
      <c r="V572" s="1">
        <v>40998</v>
      </c>
      <c r="X572" s="1">
        <v>42094</v>
      </c>
      <c r="Y572" s="2">
        <v>41183</v>
      </c>
      <c r="Z572" t="s">
        <v>4334</v>
      </c>
      <c r="AA572" t="s">
        <v>113</v>
      </c>
      <c r="AB572" t="s">
        <v>113</v>
      </c>
      <c r="AD572" t="s">
        <v>113</v>
      </c>
      <c r="AF572" t="s">
        <v>113</v>
      </c>
      <c r="AG572" t="s">
        <v>111</v>
      </c>
      <c r="AH572" t="s">
        <v>113</v>
      </c>
      <c r="AI572" t="s">
        <v>114</v>
      </c>
      <c r="AK572" t="s">
        <v>115</v>
      </c>
      <c r="AM572" t="s">
        <v>958</v>
      </c>
      <c r="AN572" t="s">
        <v>113</v>
      </c>
      <c r="AO572" t="s">
        <v>113</v>
      </c>
      <c r="AP572" t="s">
        <v>111</v>
      </c>
      <c r="AQ572" t="s">
        <v>113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C572" t="s">
        <v>111</v>
      </c>
      <c r="BD572" t="s">
        <v>113</v>
      </c>
      <c r="BE572" t="s">
        <v>113</v>
      </c>
      <c r="BF572" t="s">
        <v>113</v>
      </c>
      <c r="BG572" t="s">
        <v>111</v>
      </c>
      <c r="BH572" t="s">
        <v>113</v>
      </c>
      <c r="BI572" t="s">
        <v>113</v>
      </c>
      <c r="BJ572" t="s">
        <v>113</v>
      </c>
      <c r="BK572" t="s">
        <v>113</v>
      </c>
      <c r="BL572" t="s">
        <v>113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113</v>
      </c>
      <c r="BV572" t="s">
        <v>111</v>
      </c>
      <c r="BW572" t="s">
        <v>113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</row>
    <row r="573" spans="1:100" x14ac:dyDescent="0.3">
      <c r="A573" t="s">
        <v>136</v>
      </c>
      <c r="B573">
        <v>161873</v>
      </c>
      <c r="C573" t="s">
        <v>4335</v>
      </c>
      <c r="D573" t="s">
        <v>101</v>
      </c>
      <c r="E573" t="s">
        <v>4336</v>
      </c>
      <c r="F573" t="s">
        <v>4336</v>
      </c>
      <c r="G573" t="s">
        <v>4337</v>
      </c>
      <c r="H573" t="s">
        <v>366</v>
      </c>
      <c r="I573" t="s">
        <v>4338</v>
      </c>
      <c r="J573" t="s">
        <v>746</v>
      </c>
      <c r="K573" t="s">
        <v>109</v>
      </c>
      <c r="L573">
        <v>20814</v>
      </c>
      <c r="M573" t="s">
        <v>4339</v>
      </c>
      <c r="N573" t="s">
        <v>4340</v>
      </c>
      <c r="U573" t="s">
        <v>110</v>
      </c>
      <c r="V573" s="1">
        <v>40998</v>
      </c>
      <c r="X573" s="1">
        <v>42096</v>
      </c>
      <c r="Y573" s="2">
        <v>41183</v>
      </c>
      <c r="Z573" t="s">
        <v>4341</v>
      </c>
      <c r="AA573" t="s">
        <v>113</v>
      </c>
      <c r="AB573" t="s">
        <v>113</v>
      </c>
      <c r="AD573" t="s">
        <v>113</v>
      </c>
      <c r="AF573" t="s">
        <v>111</v>
      </c>
      <c r="AG573" t="s">
        <v>113</v>
      </c>
      <c r="AH573" t="s">
        <v>113</v>
      </c>
      <c r="AI573" t="s">
        <v>177</v>
      </c>
      <c r="AK573" t="s">
        <v>115</v>
      </c>
      <c r="AL573" t="s">
        <v>126</v>
      </c>
      <c r="AM573" t="s">
        <v>109</v>
      </c>
      <c r="AN573" t="s">
        <v>113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C573" t="s">
        <v>113</v>
      </c>
      <c r="BE573" t="s">
        <v>113</v>
      </c>
      <c r="BF573" t="s">
        <v>113</v>
      </c>
      <c r="BG573" t="s">
        <v>111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111</v>
      </c>
      <c r="BV573" t="s">
        <v>111</v>
      </c>
      <c r="BW573" t="s">
        <v>113</v>
      </c>
      <c r="BX573" t="s">
        <v>113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</row>
    <row r="574" spans="1:100" x14ac:dyDescent="0.3">
      <c r="A574" t="s">
        <v>226</v>
      </c>
      <c r="B574">
        <v>161877</v>
      </c>
      <c r="C574" t="s">
        <v>4342</v>
      </c>
      <c r="D574" t="s">
        <v>101</v>
      </c>
      <c r="E574" t="s">
        <v>4343</v>
      </c>
      <c r="F574" t="s">
        <v>4344</v>
      </c>
      <c r="G574" t="s">
        <v>4345</v>
      </c>
      <c r="I574" t="s">
        <v>4346</v>
      </c>
      <c r="K574" t="s">
        <v>2009</v>
      </c>
      <c r="L574" t="s">
        <v>4347</v>
      </c>
      <c r="M574" t="s">
        <v>4348</v>
      </c>
      <c r="N574" t="s">
        <v>4349</v>
      </c>
      <c r="U574" t="s">
        <v>110</v>
      </c>
      <c r="V574" s="1">
        <v>41001</v>
      </c>
      <c r="X574" s="1">
        <v>42093</v>
      </c>
      <c r="Y574" s="2">
        <v>41183</v>
      </c>
      <c r="Z574" t="s">
        <v>4350</v>
      </c>
      <c r="AA574" t="s">
        <v>113</v>
      </c>
      <c r="AB574" t="s">
        <v>113</v>
      </c>
      <c r="AD574" t="s">
        <v>113</v>
      </c>
      <c r="AF574" t="s">
        <v>113</v>
      </c>
      <c r="AG574" t="s">
        <v>111</v>
      </c>
      <c r="AH574" t="s">
        <v>113</v>
      </c>
      <c r="AI574" t="s">
        <v>177</v>
      </c>
      <c r="AK574" t="s">
        <v>115</v>
      </c>
      <c r="AM574" t="s">
        <v>2009</v>
      </c>
      <c r="AN574" t="s">
        <v>113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111</v>
      </c>
      <c r="BB574" t="s">
        <v>4351</v>
      </c>
      <c r="BC574" t="s">
        <v>113</v>
      </c>
      <c r="BE574" t="s">
        <v>113</v>
      </c>
      <c r="BF574" t="s">
        <v>113</v>
      </c>
      <c r="BG574" t="s">
        <v>113</v>
      </c>
      <c r="BH574" t="s">
        <v>113</v>
      </c>
      <c r="BI574" t="s">
        <v>113</v>
      </c>
      <c r="BJ574" t="s">
        <v>113</v>
      </c>
      <c r="BK574" t="s">
        <v>113</v>
      </c>
      <c r="BL574" t="s">
        <v>113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111</v>
      </c>
      <c r="BV574" t="s">
        <v>111</v>
      </c>
      <c r="BW574" t="s">
        <v>113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</row>
    <row r="575" spans="1:100" x14ac:dyDescent="0.3">
      <c r="A575" t="s">
        <v>148</v>
      </c>
      <c r="B575">
        <v>161879</v>
      </c>
      <c r="C575" t="s">
        <v>4352</v>
      </c>
      <c r="D575" t="s">
        <v>101</v>
      </c>
      <c r="E575" t="s">
        <v>4353</v>
      </c>
      <c r="F575" t="s">
        <v>4353</v>
      </c>
      <c r="G575" t="s">
        <v>4354</v>
      </c>
      <c r="I575" t="s">
        <v>1922</v>
      </c>
      <c r="J575" t="s">
        <v>1923</v>
      </c>
      <c r="K575" t="s">
        <v>109</v>
      </c>
      <c r="L575">
        <v>98109</v>
      </c>
      <c r="M575" t="s">
        <v>4355</v>
      </c>
      <c r="N575" t="s">
        <v>4356</v>
      </c>
      <c r="U575" t="s">
        <v>110</v>
      </c>
      <c r="V575" s="1">
        <v>41002</v>
      </c>
      <c r="X575" s="1">
        <v>42094</v>
      </c>
      <c r="Y575" s="2">
        <v>41183</v>
      </c>
      <c r="Z575" t="s">
        <v>4357</v>
      </c>
      <c r="AA575" t="s">
        <v>113</v>
      </c>
      <c r="AB575" t="s">
        <v>113</v>
      </c>
      <c r="AD575" t="s">
        <v>113</v>
      </c>
      <c r="AF575" t="s">
        <v>111</v>
      </c>
      <c r="AG575" t="s">
        <v>111</v>
      </c>
      <c r="AH575" t="s">
        <v>113</v>
      </c>
      <c r="AI575" t="s">
        <v>177</v>
      </c>
      <c r="AK575" t="s">
        <v>115</v>
      </c>
      <c r="AL575" t="s">
        <v>1923</v>
      </c>
      <c r="AM575" t="s">
        <v>109</v>
      </c>
      <c r="AN575" t="s">
        <v>113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C575" t="s">
        <v>113</v>
      </c>
      <c r="BE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113</v>
      </c>
      <c r="BV575" t="s">
        <v>111</v>
      </c>
      <c r="BW575" t="s">
        <v>113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</row>
    <row r="576" spans="1:100" x14ac:dyDescent="0.3">
      <c r="A576" t="s">
        <v>148</v>
      </c>
      <c r="B576">
        <v>161880</v>
      </c>
      <c r="C576" t="s">
        <v>4358</v>
      </c>
      <c r="D576" t="s">
        <v>101</v>
      </c>
      <c r="E576" t="s">
        <v>4359</v>
      </c>
      <c r="F576" t="s">
        <v>4359</v>
      </c>
      <c r="G576" t="s">
        <v>4354</v>
      </c>
      <c r="I576" t="s">
        <v>1922</v>
      </c>
      <c r="J576" t="s">
        <v>1923</v>
      </c>
      <c r="K576" t="s">
        <v>109</v>
      </c>
      <c r="L576">
        <v>98109</v>
      </c>
      <c r="M576" t="s">
        <v>4355</v>
      </c>
      <c r="N576" t="s">
        <v>4356</v>
      </c>
      <c r="U576" t="s">
        <v>110</v>
      </c>
      <c r="V576" s="1">
        <v>41002</v>
      </c>
      <c r="X576" s="1">
        <v>42094</v>
      </c>
      <c r="Y576" s="2">
        <v>41183</v>
      </c>
      <c r="Z576" t="s">
        <v>4360</v>
      </c>
      <c r="AA576" t="s">
        <v>113</v>
      </c>
      <c r="AB576" t="s">
        <v>113</v>
      </c>
      <c r="AD576" t="s">
        <v>113</v>
      </c>
      <c r="AF576" t="s">
        <v>111</v>
      </c>
      <c r="AG576" t="s">
        <v>111</v>
      </c>
      <c r="AH576" t="s">
        <v>113</v>
      </c>
      <c r="AI576" t="s">
        <v>177</v>
      </c>
      <c r="AK576" t="s">
        <v>115</v>
      </c>
      <c r="AL576" t="s">
        <v>1923</v>
      </c>
      <c r="AM576" t="s">
        <v>109</v>
      </c>
      <c r="AN576" t="s">
        <v>113</v>
      </c>
      <c r="AO576" t="s">
        <v>113</v>
      </c>
      <c r="AP576" t="s">
        <v>113</v>
      </c>
      <c r="AQ576" t="s">
        <v>113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C576" t="s">
        <v>113</v>
      </c>
      <c r="BE576" t="s">
        <v>113</v>
      </c>
      <c r="BF576" t="s">
        <v>113</v>
      </c>
      <c r="BG576" t="s">
        <v>113</v>
      </c>
      <c r="BH576" t="s">
        <v>113</v>
      </c>
      <c r="BI576" t="s">
        <v>113</v>
      </c>
      <c r="BJ576" t="s">
        <v>113</v>
      </c>
      <c r="BK576" t="s">
        <v>113</v>
      </c>
      <c r="BL576" t="s">
        <v>113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111</v>
      </c>
      <c r="BW576" t="s">
        <v>113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</row>
    <row r="577" spans="1:100" x14ac:dyDescent="0.3">
      <c r="A577" t="s">
        <v>148</v>
      </c>
      <c r="B577">
        <v>161882</v>
      </c>
      <c r="C577" t="s">
        <v>4361</v>
      </c>
      <c r="D577" t="s">
        <v>101</v>
      </c>
      <c r="E577" t="s">
        <v>4362</v>
      </c>
      <c r="F577" t="s">
        <v>4363</v>
      </c>
      <c r="G577" t="s">
        <v>1624</v>
      </c>
      <c r="H577" t="s">
        <v>282</v>
      </c>
      <c r="I577" t="s">
        <v>603</v>
      </c>
      <c r="J577" t="s">
        <v>154</v>
      </c>
      <c r="K577" t="s">
        <v>109</v>
      </c>
      <c r="L577">
        <v>94025</v>
      </c>
      <c r="M577" t="s">
        <v>4364</v>
      </c>
      <c r="N577" t="s">
        <v>4365</v>
      </c>
      <c r="U577" t="s">
        <v>110</v>
      </c>
      <c r="V577" s="1">
        <v>40998</v>
      </c>
      <c r="X577" s="1">
        <v>42405</v>
      </c>
      <c r="Y577" s="2">
        <v>41183</v>
      </c>
      <c r="Z577" t="s">
        <v>4366</v>
      </c>
      <c r="AA577" t="s">
        <v>113</v>
      </c>
      <c r="AB577" t="s">
        <v>113</v>
      </c>
      <c r="AD577" t="s">
        <v>113</v>
      </c>
      <c r="AE577" t="s">
        <v>145</v>
      </c>
      <c r="AF577" t="s">
        <v>111</v>
      </c>
      <c r="AG577" t="s">
        <v>113</v>
      </c>
      <c r="AH577" t="s">
        <v>113</v>
      </c>
      <c r="AI577" t="s">
        <v>177</v>
      </c>
      <c r="AK577" t="s">
        <v>115</v>
      </c>
      <c r="AL577" t="s">
        <v>126</v>
      </c>
      <c r="AM577" t="s">
        <v>109</v>
      </c>
      <c r="AN577" t="s">
        <v>113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C577" t="s">
        <v>113</v>
      </c>
      <c r="BE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111</v>
      </c>
      <c r="BV577" t="s">
        <v>111</v>
      </c>
      <c r="BW577" t="s">
        <v>113</v>
      </c>
      <c r="BX577" t="s">
        <v>113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</row>
    <row r="578" spans="1:100" x14ac:dyDescent="0.3">
      <c r="A578" t="s">
        <v>99</v>
      </c>
      <c r="B578">
        <v>161884</v>
      </c>
      <c r="C578" t="s">
        <v>4367</v>
      </c>
      <c r="D578" t="s">
        <v>101</v>
      </c>
      <c r="E578" t="s">
        <v>4368</v>
      </c>
      <c r="F578" t="s">
        <v>4369</v>
      </c>
      <c r="G578" t="s">
        <v>2695</v>
      </c>
      <c r="H578" t="s">
        <v>4370</v>
      </c>
      <c r="I578" t="s">
        <v>2696</v>
      </c>
      <c r="J578" t="s">
        <v>108</v>
      </c>
      <c r="K578" t="s">
        <v>109</v>
      </c>
      <c r="L578">
        <v>1267</v>
      </c>
      <c r="M578" t="s">
        <v>4371</v>
      </c>
      <c r="N578" t="s">
        <v>4372</v>
      </c>
      <c r="U578" t="s">
        <v>110</v>
      </c>
      <c r="V578" s="1">
        <v>40997</v>
      </c>
      <c r="X578" s="1">
        <v>42083</v>
      </c>
      <c r="Y578" s="2">
        <v>41183</v>
      </c>
      <c r="Z578" t="s">
        <v>4373</v>
      </c>
      <c r="AA578" t="s">
        <v>113</v>
      </c>
      <c r="AB578" t="s">
        <v>113</v>
      </c>
      <c r="AD578" t="s">
        <v>113</v>
      </c>
      <c r="AF578" t="s">
        <v>111</v>
      </c>
      <c r="AG578" t="s">
        <v>111</v>
      </c>
      <c r="AH578" t="s">
        <v>113</v>
      </c>
      <c r="AI578" t="s">
        <v>177</v>
      </c>
      <c r="AK578" t="s">
        <v>115</v>
      </c>
      <c r="AL578" t="s">
        <v>126</v>
      </c>
      <c r="AM578" t="s">
        <v>109</v>
      </c>
      <c r="AN578" t="s">
        <v>113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C578" t="s">
        <v>113</v>
      </c>
      <c r="BE578" t="s">
        <v>113</v>
      </c>
      <c r="BF578" t="s">
        <v>113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113</v>
      </c>
      <c r="BU578" t="s">
        <v>111</v>
      </c>
      <c r="BV578" t="s">
        <v>111</v>
      </c>
      <c r="BW578" t="s">
        <v>113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</row>
    <row r="579" spans="1:100" x14ac:dyDescent="0.3">
      <c r="A579" t="s">
        <v>226</v>
      </c>
      <c r="B579">
        <v>161887</v>
      </c>
      <c r="C579" t="s">
        <v>4374</v>
      </c>
      <c r="D579" t="s">
        <v>101</v>
      </c>
      <c r="E579" t="s">
        <v>4375</v>
      </c>
      <c r="F579" t="s">
        <v>4375</v>
      </c>
      <c r="G579" t="s">
        <v>4376</v>
      </c>
      <c r="I579" t="s">
        <v>2481</v>
      </c>
      <c r="K579" t="s">
        <v>1740</v>
      </c>
      <c r="L579">
        <v>75001</v>
      </c>
      <c r="M579" t="s">
        <v>4377</v>
      </c>
      <c r="N579" t="s">
        <v>4378</v>
      </c>
      <c r="U579" t="s">
        <v>110</v>
      </c>
      <c r="V579" s="1">
        <v>40996</v>
      </c>
      <c r="X579" s="1">
        <v>42093</v>
      </c>
      <c r="Y579" s="2">
        <v>41183</v>
      </c>
      <c r="Z579" t="s">
        <v>3098</v>
      </c>
      <c r="AA579" t="s">
        <v>111</v>
      </c>
      <c r="AB579" t="s">
        <v>113</v>
      </c>
      <c r="AD579" t="s">
        <v>113</v>
      </c>
      <c r="AF579" t="s">
        <v>113</v>
      </c>
      <c r="AG579" t="s">
        <v>111</v>
      </c>
      <c r="AH579" t="s">
        <v>113</v>
      </c>
      <c r="AI579" t="s">
        <v>467</v>
      </c>
      <c r="AJ579" t="s">
        <v>4379</v>
      </c>
      <c r="AK579" t="s">
        <v>115</v>
      </c>
      <c r="AM579" t="s">
        <v>1740</v>
      </c>
      <c r="AN579" t="s">
        <v>113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C579" t="s">
        <v>113</v>
      </c>
      <c r="BE579" t="s">
        <v>113</v>
      </c>
      <c r="BF579" t="s">
        <v>113</v>
      </c>
      <c r="BG579" t="s">
        <v>111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111</v>
      </c>
      <c r="BU579" t="s">
        <v>111</v>
      </c>
      <c r="BV579" t="s">
        <v>111</v>
      </c>
      <c r="BW579" t="s">
        <v>113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</row>
    <row r="580" spans="1:100" x14ac:dyDescent="0.3">
      <c r="A580" t="s">
        <v>226</v>
      </c>
      <c r="B580">
        <v>161890</v>
      </c>
      <c r="C580" t="s">
        <v>4380</v>
      </c>
      <c r="D580" t="s">
        <v>101</v>
      </c>
      <c r="E580" t="s">
        <v>4381</v>
      </c>
      <c r="F580" t="s">
        <v>4381</v>
      </c>
      <c r="G580" t="s">
        <v>1520</v>
      </c>
      <c r="I580" t="s">
        <v>337</v>
      </c>
      <c r="K580" t="s">
        <v>338</v>
      </c>
      <c r="L580" t="s">
        <v>1521</v>
      </c>
      <c r="M580" t="s">
        <v>4382</v>
      </c>
      <c r="N580" t="s">
        <v>4383</v>
      </c>
      <c r="U580" t="s">
        <v>110</v>
      </c>
      <c r="V580" s="1">
        <v>40997</v>
      </c>
      <c r="X580" s="1">
        <v>42095</v>
      </c>
      <c r="Y580" s="2">
        <v>41183</v>
      </c>
      <c r="Z580" t="s">
        <v>4384</v>
      </c>
      <c r="AA580" t="s">
        <v>111</v>
      </c>
      <c r="AB580" t="s">
        <v>113</v>
      </c>
      <c r="AD580" t="s">
        <v>113</v>
      </c>
      <c r="AF580" t="s">
        <v>113</v>
      </c>
      <c r="AG580" t="s">
        <v>111</v>
      </c>
      <c r="AH580" t="s">
        <v>113</v>
      </c>
      <c r="AI580" t="s">
        <v>376</v>
      </c>
      <c r="AK580" t="s">
        <v>115</v>
      </c>
      <c r="AM580" t="s">
        <v>338</v>
      </c>
      <c r="AN580" t="s">
        <v>113</v>
      </c>
      <c r="AO580" t="s">
        <v>113</v>
      </c>
      <c r="AP580" t="s">
        <v>113</v>
      </c>
      <c r="AQ580" t="s">
        <v>113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C580" t="s">
        <v>113</v>
      </c>
      <c r="BE580" t="s">
        <v>113</v>
      </c>
      <c r="BF580" t="s">
        <v>113</v>
      </c>
      <c r="BG580" t="s">
        <v>111</v>
      </c>
      <c r="BH580" t="s">
        <v>113</v>
      </c>
      <c r="BI580" t="s">
        <v>113</v>
      </c>
      <c r="BJ580" t="s">
        <v>113</v>
      </c>
      <c r="BK580" t="s">
        <v>113</v>
      </c>
      <c r="BL580" t="s">
        <v>113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111</v>
      </c>
      <c r="BV580" t="s">
        <v>111</v>
      </c>
      <c r="BW580" t="s">
        <v>113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</row>
    <row r="581" spans="1:100" x14ac:dyDescent="0.3">
      <c r="A581" t="s">
        <v>136</v>
      </c>
      <c r="B581">
        <v>161895</v>
      </c>
      <c r="C581" t="s">
        <v>4385</v>
      </c>
      <c r="D581" t="s">
        <v>101</v>
      </c>
      <c r="E581" t="s">
        <v>4386</v>
      </c>
      <c r="F581" t="s">
        <v>4386</v>
      </c>
      <c r="G581" t="s">
        <v>4387</v>
      </c>
      <c r="H581" t="s">
        <v>4388</v>
      </c>
      <c r="I581" t="s">
        <v>4389</v>
      </c>
      <c r="J581" t="s">
        <v>142</v>
      </c>
      <c r="K581" t="s">
        <v>109</v>
      </c>
      <c r="L581">
        <v>19355</v>
      </c>
      <c r="M581" t="s">
        <v>4390</v>
      </c>
      <c r="N581" t="s">
        <v>4391</v>
      </c>
      <c r="U581" t="s">
        <v>110</v>
      </c>
      <c r="V581" s="1">
        <v>40983</v>
      </c>
      <c r="X581" s="1">
        <v>42388</v>
      </c>
      <c r="Y581" s="2">
        <v>41183</v>
      </c>
      <c r="Z581" t="s">
        <v>4392</v>
      </c>
      <c r="AA581" t="s">
        <v>113</v>
      </c>
      <c r="AB581" t="s">
        <v>113</v>
      </c>
      <c r="AD581" t="s">
        <v>113</v>
      </c>
      <c r="AF581" t="s">
        <v>111</v>
      </c>
      <c r="AG581" t="s">
        <v>113</v>
      </c>
      <c r="AH581" t="s">
        <v>113</v>
      </c>
      <c r="AI581" t="s">
        <v>177</v>
      </c>
      <c r="AK581" t="s">
        <v>115</v>
      </c>
      <c r="AL581" t="s">
        <v>126</v>
      </c>
      <c r="AM581" t="s">
        <v>109</v>
      </c>
      <c r="AN581" t="s">
        <v>113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C581" t="s">
        <v>113</v>
      </c>
      <c r="BE581" t="s">
        <v>113</v>
      </c>
      <c r="BF581" t="s">
        <v>113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111</v>
      </c>
      <c r="BP581" t="s">
        <v>111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111</v>
      </c>
      <c r="BW581" t="s">
        <v>113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</row>
    <row r="582" spans="1:100" x14ac:dyDescent="0.3">
      <c r="A582" t="s">
        <v>226</v>
      </c>
      <c r="B582">
        <v>161898</v>
      </c>
      <c r="C582" t="s">
        <v>4393</v>
      </c>
      <c r="D582" t="s">
        <v>101</v>
      </c>
      <c r="E582" t="s">
        <v>4394</v>
      </c>
      <c r="F582" t="s">
        <v>4394</v>
      </c>
      <c r="G582" t="s">
        <v>4395</v>
      </c>
      <c r="H582" t="s">
        <v>4396</v>
      </c>
      <c r="I582" t="s">
        <v>479</v>
      </c>
      <c r="K582" t="s">
        <v>480</v>
      </c>
      <c r="M582" t="s">
        <v>4397</v>
      </c>
      <c r="N582" t="s">
        <v>4398</v>
      </c>
      <c r="U582" t="s">
        <v>110</v>
      </c>
      <c r="V582" s="1">
        <v>40997</v>
      </c>
      <c r="X582" s="1">
        <v>42081</v>
      </c>
      <c r="Y582" s="2">
        <v>41183</v>
      </c>
      <c r="Z582" t="s">
        <v>4399</v>
      </c>
      <c r="AA582" t="s">
        <v>111</v>
      </c>
      <c r="AB582" t="s">
        <v>113</v>
      </c>
      <c r="AD582" t="s">
        <v>113</v>
      </c>
      <c r="AF582" t="s">
        <v>113</v>
      </c>
      <c r="AG582" t="s">
        <v>111</v>
      </c>
      <c r="AH582" t="s">
        <v>113</v>
      </c>
      <c r="AI582" t="s">
        <v>177</v>
      </c>
      <c r="AK582" t="s">
        <v>115</v>
      </c>
      <c r="AM582" t="s">
        <v>480</v>
      </c>
      <c r="AN582" t="s">
        <v>113</v>
      </c>
      <c r="AO582" t="s">
        <v>113</v>
      </c>
      <c r="AP582" t="s">
        <v>113</v>
      </c>
      <c r="AQ582" t="s">
        <v>113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C582" t="s">
        <v>113</v>
      </c>
      <c r="BE582" t="s">
        <v>113</v>
      </c>
      <c r="BF582" t="s">
        <v>113</v>
      </c>
      <c r="BG582" t="s">
        <v>111</v>
      </c>
      <c r="BH582" t="s">
        <v>113</v>
      </c>
      <c r="BI582" t="s">
        <v>113</v>
      </c>
      <c r="BJ582" t="s">
        <v>113</v>
      </c>
      <c r="BK582" t="s">
        <v>111</v>
      </c>
      <c r="BL582" t="s">
        <v>113</v>
      </c>
      <c r="BM582" t="s">
        <v>113</v>
      </c>
      <c r="BN582" t="s">
        <v>113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111</v>
      </c>
      <c r="BW582" t="s">
        <v>113</v>
      </c>
      <c r="BX582" t="s">
        <v>111</v>
      </c>
      <c r="BY582" t="s">
        <v>113</v>
      </c>
      <c r="BZ582" t="s">
        <v>113</v>
      </c>
      <c r="CA582" t="s">
        <v>111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111</v>
      </c>
      <c r="CI582" t="s">
        <v>111</v>
      </c>
      <c r="CJ582" t="s">
        <v>113</v>
      </c>
      <c r="CK582" t="s">
        <v>111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111</v>
      </c>
      <c r="CU582" t="s">
        <v>113</v>
      </c>
      <c r="CV582" t="s">
        <v>113</v>
      </c>
    </row>
    <row r="583" spans="1:100" x14ac:dyDescent="0.3">
      <c r="A583" t="s">
        <v>226</v>
      </c>
      <c r="B583">
        <v>161902</v>
      </c>
      <c r="C583" t="s">
        <v>4400</v>
      </c>
      <c r="D583" t="s">
        <v>101</v>
      </c>
      <c r="E583" t="s">
        <v>4401</v>
      </c>
      <c r="F583" t="s">
        <v>4401</v>
      </c>
      <c r="G583" t="s">
        <v>4402</v>
      </c>
      <c r="I583" t="s">
        <v>337</v>
      </c>
      <c r="K583" t="s">
        <v>338</v>
      </c>
      <c r="L583" t="s">
        <v>4403</v>
      </c>
      <c r="M583" t="s">
        <v>4404</v>
      </c>
      <c r="N583" t="s">
        <v>4405</v>
      </c>
      <c r="U583" t="s">
        <v>110</v>
      </c>
      <c r="V583" s="1">
        <v>40996</v>
      </c>
      <c r="X583" s="1">
        <v>42076</v>
      </c>
      <c r="Y583" s="2">
        <v>41183</v>
      </c>
      <c r="Z583" t="s">
        <v>4406</v>
      </c>
      <c r="AA583" t="s">
        <v>111</v>
      </c>
      <c r="AB583" t="s">
        <v>113</v>
      </c>
      <c r="AD583" t="s">
        <v>113</v>
      </c>
      <c r="AF583" t="s">
        <v>113</v>
      </c>
      <c r="AG583" t="s">
        <v>111</v>
      </c>
      <c r="AH583" t="s">
        <v>113</v>
      </c>
      <c r="AI583" t="s">
        <v>114</v>
      </c>
      <c r="AK583" t="s">
        <v>115</v>
      </c>
      <c r="AM583" t="s">
        <v>338</v>
      </c>
      <c r="AN583" t="s">
        <v>113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C583" t="s">
        <v>113</v>
      </c>
      <c r="BE583" t="s">
        <v>113</v>
      </c>
      <c r="BF583" t="s">
        <v>113</v>
      </c>
      <c r="BG583" t="s">
        <v>111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113</v>
      </c>
      <c r="BP583" t="s">
        <v>113</v>
      </c>
      <c r="BQ583" t="s">
        <v>113</v>
      </c>
      <c r="BR583" t="s">
        <v>113</v>
      </c>
      <c r="BS583" t="s">
        <v>113</v>
      </c>
      <c r="BT583" t="s">
        <v>113</v>
      </c>
      <c r="BU583" t="s">
        <v>111</v>
      </c>
      <c r="BV583" t="s">
        <v>111</v>
      </c>
      <c r="BW583" t="s">
        <v>113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</row>
    <row r="584" spans="1:100" x14ac:dyDescent="0.3">
      <c r="A584" t="s">
        <v>226</v>
      </c>
      <c r="B584">
        <v>161904</v>
      </c>
      <c r="C584" t="s">
        <v>4407</v>
      </c>
      <c r="D584" t="s">
        <v>101</v>
      </c>
      <c r="E584" t="s">
        <v>4408</v>
      </c>
      <c r="F584" t="s">
        <v>4408</v>
      </c>
      <c r="G584" t="s">
        <v>4409</v>
      </c>
      <c r="I584" t="s">
        <v>2293</v>
      </c>
      <c r="K584" t="s">
        <v>2294</v>
      </c>
      <c r="M584" t="s">
        <v>4410</v>
      </c>
      <c r="N584" t="s">
        <v>4411</v>
      </c>
      <c r="U584" t="s">
        <v>110</v>
      </c>
      <c r="V584" s="1">
        <v>41177</v>
      </c>
      <c r="X584" s="1">
        <v>42347</v>
      </c>
      <c r="Y584" s="2">
        <v>41183</v>
      </c>
      <c r="Z584" t="s">
        <v>4412</v>
      </c>
      <c r="AA584" t="s">
        <v>111</v>
      </c>
      <c r="AB584" t="s">
        <v>113</v>
      </c>
      <c r="AD584" t="s">
        <v>113</v>
      </c>
      <c r="AF584" t="s">
        <v>113</v>
      </c>
      <c r="AG584" t="s">
        <v>111</v>
      </c>
      <c r="AH584" t="s">
        <v>113</v>
      </c>
      <c r="AI584" t="s">
        <v>467</v>
      </c>
      <c r="AJ584" t="s">
        <v>4413</v>
      </c>
      <c r="AK584" t="s">
        <v>670</v>
      </c>
      <c r="AM584" t="s">
        <v>2294</v>
      </c>
      <c r="AN584" t="s">
        <v>113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C584" t="s">
        <v>113</v>
      </c>
      <c r="BE584" t="s">
        <v>113</v>
      </c>
      <c r="BF584" t="s">
        <v>113</v>
      </c>
      <c r="BG584" t="s">
        <v>111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111</v>
      </c>
      <c r="BV584" t="s">
        <v>111</v>
      </c>
      <c r="BW584" t="s">
        <v>113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</row>
    <row r="585" spans="1:100" x14ac:dyDescent="0.3">
      <c r="A585" t="s">
        <v>136</v>
      </c>
      <c r="B585">
        <v>161905</v>
      </c>
      <c r="C585" t="s">
        <v>4414</v>
      </c>
      <c r="D585" t="s">
        <v>101</v>
      </c>
      <c r="E585" t="s">
        <v>4415</v>
      </c>
      <c r="F585" t="s">
        <v>4416</v>
      </c>
      <c r="G585" t="s">
        <v>4417</v>
      </c>
      <c r="H585" t="s">
        <v>4418</v>
      </c>
      <c r="I585" t="s">
        <v>4419</v>
      </c>
      <c r="J585" t="s">
        <v>142</v>
      </c>
      <c r="K585" t="s">
        <v>109</v>
      </c>
      <c r="L585">
        <v>19004</v>
      </c>
      <c r="M585" t="s">
        <v>4420</v>
      </c>
      <c r="N585" t="s">
        <v>4421</v>
      </c>
      <c r="U585" t="s">
        <v>110</v>
      </c>
      <c r="V585" s="1">
        <v>40995</v>
      </c>
      <c r="X585" s="1">
        <v>41347</v>
      </c>
      <c r="Y585" s="2">
        <v>41183</v>
      </c>
      <c r="Z585" t="s">
        <v>4422</v>
      </c>
      <c r="AA585" t="s">
        <v>113</v>
      </c>
      <c r="AB585" t="s">
        <v>113</v>
      </c>
      <c r="AD585" t="s">
        <v>113</v>
      </c>
      <c r="AF585" t="s">
        <v>113</v>
      </c>
      <c r="AG585" t="s">
        <v>111</v>
      </c>
      <c r="AH585" t="s">
        <v>113</v>
      </c>
      <c r="AI585" t="s">
        <v>177</v>
      </c>
      <c r="AK585" t="s">
        <v>115</v>
      </c>
      <c r="AL585" t="s">
        <v>126</v>
      </c>
      <c r="AM585" t="s">
        <v>109</v>
      </c>
      <c r="AN585" t="s">
        <v>113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C585" t="s">
        <v>113</v>
      </c>
      <c r="BE585" t="s">
        <v>113</v>
      </c>
      <c r="BF585" t="s">
        <v>113</v>
      </c>
      <c r="BG585" t="s">
        <v>113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111</v>
      </c>
      <c r="BV585" t="s">
        <v>111</v>
      </c>
      <c r="BW585" t="s">
        <v>113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</row>
    <row r="586" spans="1:100" x14ac:dyDescent="0.3">
      <c r="A586" t="s">
        <v>226</v>
      </c>
      <c r="B586">
        <v>161910</v>
      </c>
      <c r="C586" t="s">
        <v>4423</v>
      </c>
      <c r="D586" t="s">
        <v>101</v>
      </c>
      <c r="E586" t="s">
        <v>4424</v>
      </c>
      <c r="F586" t="s">
        <v>4424</v>
      </c>
      <c r="G586" t="s">
        <v>4425</v>
      </c>
      <c r="H586" t="s">
        <v>4426</v>
      </c>
      <c r="I586" t="s">
        <v>460</v>
      </c>
      <c r="K586" t="s">
        <v>455</v>
      </c>
      <c r="L586" t="s">
        <v>4427</v>
      </c>
      <c r="M586" t="s">
        <v>4428</v>
      </c>
      <c r="U586" t="s">
        <v>110</v>
      </c>
      <c r="V586" s="1">
        <v>40982</v>
      </c>
      <c r="X586" s="1">
        <v>42165</v>
      </c>
      <c r="Y586" s="2">
        <v>41183</v>
      </c>
      <c r="Z586" t="s">
        <v>4429</v>
      </c>
      <c r="AA586" t="s">
        <v>113</v>
      </c>
      <c r="AB586" t="s">
        <v>113</v>
      </c>
      <c r="AD586" t="s">
        <v>113</v>
      </c>
      <c r="AF586" t="s">
        <v>113</v>
      </c>
      <c r="AG586" t="s">
        <v>111</v>
      </c>
      <c r="AH586" t="s">
        <v>113</v>
      </c>
      <c r="AI586" t="s">
        <v>114</v>
      </c>
      <c r="AK586" t="s">
        <v>115</v>
      </c>
      <c r="AM586" t="s">
        <v>455</v>
      </c>
      <c r="AN586" t="s">
        <v>113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C586" t="s">
        <v>113</v>
      </c>
      <c r="BE586" t="s">
        <v>113</v>
      </c>
      <c r="BF586" t="s">
        <v>113</v>
      </c>
      <c r="BG586" t="s">
        <v>111</v>
      </c>
      <c r="BH586" t="s">
        <v>113</v>
      </c>
      <c r="BI586" t="s">
        <v>113</v>
      </c>
      <c r="BJ586" t="s">
        <v>113</v>
      </c>
      <c r="BK586" t="s">
        <v>111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111</v>
      </c>
      <c r="BV586" t="s">
        <v>111</v>
      </c>
      <c r="BW586" t="s">
        <v>113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</row>
    <row r="587" spans="1:100" x14ac:dyDescent="0.3">
      <c r="A587" t="s">
        <v>226</v>
      </c>
      <c r="B587">
        <v>161911</v>
      </c>
      <c r="C587" t="s">
        <v>4430</v>
      </c>
      <c r="D587" t="s">
        <v>101</v>
      </c>
      <c r="E587" t="s">
        <v>145</v>
      </c>
      <c r="F587" t="s">
        <v>4431</v>
      </c>
      <c r="G587" t="s">
        <v>4432</v>
      </c>
      <c r="H587" t="s">
        <v>4433</v>
      </c>
      <c r="I587" t="s">
        <v>337</v>
      </c>
      <c r="K587" t="s">
        <v>338</v>
      </c>
      <c r="L587" t="s">
        <v>4434</v>
      </c>
      <c r="M587" t="s">
        <v>4435</v>
      </c>
      <c r="N587" t="s">
        <v>4436</v>
      </c>
      <c r="U587" t="s">
        <v>110</v>
      </c>
      <c r="V587" s="1">
        <v>41002</v>
      </c>
      <c r="X587" s="1">
        <v>42096</v>
      </c>
      <c r="Y587" s="2">
        <v>41183</v>
      </c>
      <c r="Z587" t="s">
        <v>4437</v>
      </c>
      <c r="AA587" t="s">
        <v>111</v>
      </c>
      <c r="AB587" t="s">
        <v>113</v>
      </c>
      <c r="AD587" t="s">
        <v>113</v>
      </c>
      <c r="AF587" t="s">
        <v>113</v>
      </c>
      <c r="AG587" t="s">
        <v>111</v>
      </c>
      <c r="AH587" t="s">
        <v>113</v>
      </c>
      <c r="AI587" t="s">
        <v>467</v>
      </c>
      <c r="AJ587" t="s">
        <v>4438</v>
      </c>
      <c r="AK587" t="s">
        <v>115</v>
      </c>
      <c r="AM587" t="s">
        <v>338</v>
      </c>
      <c r="AN587" t="s">
        <v>113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C587" t="s">
        <v>113</v>
      </c>
      <c r="BE587" t="s">
        <v>113</v>
      </c>
      <c r="BF587" t="s">
        <v>111</v>
      </c>
      <c r="BG587" t="s">
        <v>111</v>
      </c>
      <c r="BH587" t="s">
        <v>113</v>
      </c>
      <c r="BI587" t="s">
        <v>113</v>
      </c>
      <c r="BJ587" t="s">
        <v>113</v>
      </c>
      <c r="BK587" t="s">
        <v>111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111</v>
      </c>
      <c r="BR587" t="s">
        <v>113</v>
      </c>
      <c r="BS587" t="s">
        <v>113</v>
      </c>
      <c r="BT587" t="s">
        <v>111</v>
      </c>
      <c r="BU587" t="s">
        <v>111</v>
      </c>
      <c r="BV587" t="s">
        <v>111</v>
      </c>
      <c r="BW587" t="s">
        <v>113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</row>
    <row r="588" spans="1:100" x14ac:dyDescent="0.3">
      <c r="A588" t="s">
        <v>148</v>
      </c>
      <c r="B588">
        <v>161912</v>
      </c>
      <c r="C588" t="s">
        <v>4439</v>
      </c>
      <c r="D588" t="s">
        <v>101</v>
      </c>
      <c r="E588" t="s">
        <v>4440</v>
      </c>
      <c r="F588" t="s">
        <v>4441</v>
      </c>
      <c r="G588" t="s">
        <v>4442</v>
      </c>
      <c r="H588" t="s">
        <v>171</v>
      </c>
      <c r="I588" t="s">
        <v>153</v>
      </c>
      <c r="J588" t="s">
        <v>154</v>
      </c>
      <c r="K588" t="s">
        <v>109</v>
      </c>
      <c r="L588" t="s">
        <v>4443</v>
      </c>
      <c r="M588" t="s">
        <v>4444</v>
      </c>
      <c r="N588" t="s">
        <v>4445</v>
      </c>
      <c r="U588" t="s">
        <v>110</v>
      </c>
      <c r="V588" s="1">
        <v>40998</v>
      </c>
      <c r="X588" s="1">
        <v>42088</v>
      </c>
      <c r="Y588" s="2">
        <v>41183</v>
      </c>
      <c r="Z588" t="s">
        <v>4446</v>
      </c>
      <c r="AA588" t="s">
        <v>113</v>
      </c>
      <c r="AB588" t="s">
        <v>113</v>
      </c>
      <c r="AD588" t="s">
        <v>113</v>
      </c>
      <c r="AF588" t="s">
        <v>111</v>
      </c>
      <c r="AG588" t="s">
        <v>113</v>
      </c>
      <c r="AH588" t="s">
        <v>113</v>
      </c>
      <c r="AI588" t="s">
        <v>147</v>
      </c>
      <c r="AK588" t="s">
        <v>115</v>
      </c>
      <c r="AL588" t="s">
        <v>126</v>
      </c>
      <c r="AM588" t="s">
        <v>109</v>
      </c>
      <c r="AN588" t="s">
        <v>113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C588" t="s">
        <v>113</v>
      </c>
      <c r="BE588" t="s">
        <v>113</v>
      </c>
      <c r="BF588" t="s">
        <v>113</v>
      </c>
      <c r="BG588" t="s">
        <v>111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111</v>
      </c>
      <c r="BV588" t="s">
        <v>111</v>
      </c>
      <c r="BW588" t="s">
        <v>113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</row>
    <row r="589" spans="1:100" x14ac:dyDescent="0.3">
      <c r="A589" t="s">
        <v>226</v>
      </c>
      <c r="B589">
        <v>161917</v>
      </c>
      <c r="C589" t="s">
        <v>4447</v>
      </c>
      <c r="D589" t="s">
        <v>101</v>
      </c>
      <c r="E589" t="s">
        <v>4448</v>
      </c>
      <c r="F589" t="s">
        <v>4448</v>
      </c>
      <c r="G589" t="s">
        <v>4449</v>
      </c>
      <c r="I589" t="s">
        <v>4450</v>
      </c>
      <c r="K589" t="s">
        <v>338</v>
      </c>
      <c r="L589" t="s">
        <v>4451</v>
      </c>
      <c r="M589" t="s">
        <v>4452</v>
      </c>
      <c r="N589" t="s">
        <v>4453</v>
      </c>
      <c r="U589" t="s">
        <v>110</v>
      </c>
      <c r="V589" s="1">
        <v>40997</v>
      </c>
      <c r="X589" s="1">
        <v>42215</v>
      </c>
      <c r="Y589" s="2">
        <v>41183</v>
      </c>
      <c r="Z589" t="s">
        <v>4454</v>
      </c>
      <c r="AA589" t="s">
        <v>111</v>
      </c>
      <c r="AB589" t="s">
        <v>113</v>
      </c>
      <c r="AD589" t="s">
        <v>113</v>
      </c>
      <c r="AF589" t="s">
        <v>113</v>
      </c>
      <c r="AG589" t="s">
        <v>111</v>
      </c>
      <c r="AH589" t="s">
        <v>113</v>
      </c>
      <c r="AI589" t="s">
        <v>376</v>
      </c>
      <c r="AK589" t="s">
        <v>1762</v>
      </c>
      <c r="AM589" t="s">
        <v>338</v>
      </c>
      <c r="AN589" t="s">
        <v>113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C589" t="s">
        <v>113</v>
      </c>
      <c r="BE589" t="s">
        <v>113</v>
      </c>
      <c r="BF589" t="s">
        <v>113</v>
      </c>
      <c r="BG589" t="s">
        <v>111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111</v>
      </c>
      <c r="BV589" t="s">
        <v>111</v>
      </c>
      <c r="BW589" t="s">
        <v>113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</row>
    <row r="590" spans="1:100" x14ac:dyDescent="0.3">
      <c r="A590" t="s">
        <v>226</v>
      </c>
      <c r="B590">
        <v>161919</v>
      </c>
      <c r="C590" t="s">
        <v>4455</v>
      </c>
      <c r="D590" t="s">
        <v>101</v>
      </c>
      <c r="E590" t="s">
        <v>4456</v>
      </c>
      <c r="F590" t="s">
        <v>4456</v>
      </c>
      <c r="G590" t="s">
        <v>4457</v>
      </c>
      <c r="I590" t="s">
        <v>337</v>
      </c>
      <c r="K590" t="s">
        <v>338</v>
      </c>
      <c r="L590" t="s">
        <v>1460</v>
      </c>
      <c r="M590" t="s">
        <v>4458</v>
      </c>
      <c r="N590" t="s">
        <v>4459</v>
      </c>
      <c r="U590" t="s">
        <v>110</v>
      </c>
      <c r="V590" s="1">
        <v>40998</v>
      </c>
      <c r="X590" s="1">
        <v>42184</v>
      </c>
      <c r="Y590" s="2">
        <v>41183</v>
      </c>
      <c r="Z590" t="s">
        <v>4460</v>
      </c>
      <c r="AA590" t="s">
        <v>111</v>
      </c>
      <c r="AB590" t="s">
        <v>113</v>
      </c>
      <c r="AD590" t="s">
        <v>113</v>
      </c>
      <c r="AF590" t="s">
        <v>113</v>
      </c>
      <c r="AG590" t="s">
        <v>111</v>
      </c>
      <c r="AH590" t="s">
        <v>113</v>
      </c>
      <c r="AI590" t="s">
        <v>467</v>
      </c>
      <c r="AJ590" t="s">
        <v>680</v>
      </c>
      <c r="AK590" t="s">
        <v>344</v>
      </c>
      <c r="AM590" t="s">
        <v>338</v>
      </c>
      <c r="AN590" t="s">
        <v>113</v>
      </c>
      <c r="AO590" t="s">
        <v>113</v>
      </c>
      <c r="AP590" t="s">
        <v>111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C590" t="s">
        <v>113</v>
      </c>
      <c r="BE590" t="s">
        <v>113</v>
      </c>
      <c r="BF590" t="s">
        <v>113</v>
      </c>
      <c r="BG590" t="s">
        <v>111</v>
      </c>
      <c r="BH590" t="s">
        <v>113</v>
      </c>
      <c r="BI590" t="s">
        <v>113</v>
      </c>
      <c r="BJ590" t="s">
        <v>113</v>
      </c>
      <c r="BK590" t="s">
        <v>111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111</v>
      </c>
      <c r="BV590" t="s">
        <v>111</v>
      </c>
      <c r="BW590" t="s">
        <v>113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</row>
    <row r="591" spans="1:100" x14ac:dyDescent="0.3">
      <c r="A591" t="s">
        <v>226</v>
      </c>
      <c r="B591">
        <v>161920</v>
      </c>
      <c r="C591" t="s">
        <v>4461</v>
      </c>
      <c r="D591" t="s">
        <v>101</v>
      </c>
      <c r="E591" t="s">
        <v>4462</v>
      </c>
      <c r="F591" t="s">
        <v>4462</v>
      </c>
      <c r="G591" t="s">
        <v>4463</v>
      </c>
      <c r="I591" t="s">
        <v>337</v>
      </c>
      <c r="K591" t="s">
        <v>338</v>
      </c>
      <c r="L591" t="s">
        <v>4464</v>
      </c>
      <c r="M591" t="s">
        <v>4465</v>
      </c>
      <c r="U591" t="s">
        <v>110</v>
      </c>
      <c r="V591" s="1">
        <v>40995</v>
      </c>
      <c r="X591" s="1">
        <v>42089</v>
      </c>
      <c r="Y591" s="2">
        <v>41183</v>
      </c>
      <c r="Z591" t="s">
        <v>4466</v>
      </c>
      <c r="AA591" t="s">
        <v>111</v>
      </c>
      <c r="AB591" t="s">
        <v>113</v>
      </c>
      <c r="AD591" t="s">
        <v>113</v>
      </c>
      <c r="AF591" t="s">
        <v>113</v>
      </c>
      <c r="AG591" t="s">
        <v>111</v>
      </c>
      <c r="AH591" t="s">
        <v>113</v>
      </c>
      <c r="AI591" t="s">
        <v>114</v>
      </c>
      <c r="AK591" t="s">
        <v>115</v>
      </c>
      <c r="AM591" t="s">
        <v>338</v>
      </c>
      <c r="AN591" t="s">
        <v>113</v>
      </c>
      <c r="AO591" t="s">
        <v>113</v>
      </c>
      <c r="AP591" t="s">
        <v>113</v>
      </c>
      <c r="AQ591" t="s">
        <v>113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C591" t="s">
        <v>113</v>
      </c>
      <c r="BE591" t="s">
        <v>113</v>
      </c>
      <c r="BF591" t="s">
        <v>113</v>
      </c>
      <c r="BG591" t="s">
        <v>111</v>
      </c>
      <c r="BH591" t="s">
        <v>113</v>
      </c>
      <c r="BI591" t="s">
        <v>113</v>
      </c>
      <c r="BJ591" t="s">
        <v>113</v>
      </c>
      <c r="BK591" t="s">
        <v>113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111</v>
      </c>
      <c r="BV591" t="s">
        <v>111</v>
      </c>
      <c r="BW591" t="s">
        <v>113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</row>
    <row r="592" spans="1:100" x14ac:dyDescent="0.3">
      <c r="A592" t="s">
        <v>226</v>
      </c>
      <c r="B592">
        <v>161928</v>
      </c>
      <c r="C592" t="s">
        <v>4467</v>
      </c>
      <c r="D592" t="s">
        <v>101</v>
      </c>
      <c r="E592" t="s">
        <v>4468</v>
      </c>
      <c r="F592" t="s">
        <v>4468</v>
      </c>
      <c r="G592" t="s">
        <v>4469</v>
      </c>
      <c r="I592" t="s">
        <v>337</v>
      </c>
      <c r="K592" t="s">
        <v>338</v>
      </c>
      <c r="L592" t="s">
        <v>4470</v>
      </c>
      <c r="M592" t="s">
        <v>4471</v>
      </c>
      <c r="N592" t="s">
        <v>4472</v>
      </c>
      <c r="U592" t="s">
        <v>110</v>
      </c>
      <c r="V592" s="1">
        <v>41813</v>
      </c>
      <c r="X592" s="1">
        <v>42185</v>
      </c>
      <c r="Y592" s="2">
        <v>41183</v>
      </c>
      <c r="Z592" t="s">
        <v>4473</v>
      </c>
      <c r="AA592" t="s">
        <v>111</v>
      </c>
      <c r="AB592" t="s">
        <v>113</v>
      </c>
      <c r="AD592" t="s">
        <v>113</v>
      </c>
      <c r="AE592" t="s">
        <v>4474</v>
      </c>
      <c r="AF592" t="s">
        <v>113</v>
      </c>
      <c r="AG592" t="s">
        <v>111</v>
      </c>
      <c r="AH592" t="s">
        <v>113</v>
      </c>
      <c r="AI592" t="s">
        <v>376</v>
      </c>
      <c r="AK592" t="s">
        <v>344</v>
      </c>
      <c r="AM592" t="s">
        <v>338</v>
      </c>
      <c r="AN592" t="s">
        <v>113</v>
      </c>
      <c r="AO592" t="s">
        <v>113</v>
      </c>
      <c r="AP592" t="s">
        <v>111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C592" t="s">
        <v>113</v>
      </c>
      <c r="BE592" t="s">
        <v>113</v>
      </c>
      <c r="BF592" t="s">
        <v>113</v>
      </c>
      <c r="BG592" t="s">
        <v>111</v>
      </c>
      <c r="BH592" t="s">
        <v>113</v>
      </c>
      <c r="BI592" t="s">
        <v>113</v>
      </c>
      <c r="BJ592" t="s">
        <v>113</v>
      </c>
      <c r="BK592" t="s">
        <v>111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111</v>
      </c>
      <c r="BV592" t="s">
        <v>111</v>
      </c>
      <c r="BW592" t="s">
        <v>113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</row>
    <row r="593" spans="1:100" x14ac:dyDescent="0.3">
      <c r="A593" t="s">
        <v>254</v>
      </c>
      <c r="B593">
        <v>161930</v>
      </c>
      <c r="C593" t="s">
        <v>4475</v>
      </c>
      <c r="D593" t="s">
        <v>101</v>
      </c>
      <c r="E593" t="s">
        <v>4476</v>
      </c>
      <c r="F593" t="s">
        <v>4476</v>
      </c>
      <c r="G593" t="s">
        <v>4477</v>
      </c>
      <c r="I593" t="s">
        <v>4478</v>
      </c>
      <c r="J593" t="s">
        <v>154</v>
      </c>
      <c r="K593" t="s">
        <v>109</v>
      </c>
      <c r="L593">
        <v>92037</v>
      </c>
      <c r="M593" t="s">
        <v>4479</v>
      </c>
      <c r="N593" t="s">
        <v>4480</v>
      </c>
      <c r="U593" t="s">
        <v>110</v>
      </c>
      <c r="V593" s="1">
        <v>40995</v>
      </c>
      <c r="X593" s="1">
        <v>42074</v>
      </c>
      <c r="Y593" s="2">
        <v>41183</v>
      </c>
      <c r="Z593" t="s">
        <v>4481</v>
      </c>
      <c r="AA593" t="s">
        <v>113</v>
      </c>
      <c r="AB593" t="s">
        <v>113</v>
      </c>
      <c r="AD593" t="s">
        <v>113</v>
      </c>
      <c r="AF593" t="s">
        <v>111</v>
      </c>
      <c r="AG593" t="s">
        <v>113</v>
      </c>
      <c r="AH593" t="s">
        <v>113</v>
      </c>
      <c r="AI593" t="s">
        <v>177</v>
      </c>
      <c r="AK593" t="s">
        <v>115</v>
      </c>
      <c r="AL593" t="s">
        <v>126</v>
      </c>
      <c r="AM593" t="s">
        <v>109</v>
      </c>
      <c r="AN593" t="s">
        <v>113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C593" t="s">
        <v>113</v>
      </c>
      <c r="BE593" t="s">
        <v>113</v>
      </c>
      <c r="BF593" t="s">
        <v>113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111</v>
      </c>
      <c r="BV593" t="s">
        <v>111</v>
      </c>
      <c r="BW593" t="s">
        <v>113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</row>
    <row r="594" spans="1:100" x14ac:dyDescent="0.3">
      <c r="A594" t="s">
        <v>226</v>
      </c>
      <c r="B594">
        <v>161931</v>
      </c>
      <c r="C594" t="s">
        <v>4482</v>
      </c>
      <c r="D594" t="s">
        <v>101</v>
      </c>
      <c r="E594" t="s">
        <v>4483</v>
      </c>
      <c r="F594" t="s">
        <v>4483</v>
      </c>
      <c r="G594" t="s">
        <v>4484</v>
      </c>
      <c r="I594" t="s">
        <v>4485</v>
      </c>
      <c r="K594" t="s">
        <v>3007</v>
      </c>
      <c r="L594">
        <v>6300</v>
      </c>
      <c r="M594" t="s">
        <v>4486</v>
      </c>
      <c r="N594" t="s">
        <v>4487</v>
      </c>
      <c r="U594" t="s">
        <v>110</v>
      </c>
      <c r="V594" s="1">
        <v>40997</v>
      </c>
      <c r="X594" s="1">
        <v>42075</v>
      </c>
      <c r="Y594" s="2">
        <v>41183</v>
      </c>
      <c r="Z594" t="s">
        <v>4488</v>
      </c>
      <c r="AA594" t="s">
        <v>113</v>
      </c>
      <c r="AB594" t="s">
        <v>113</v>
      </c>
      <c r="AD594" t="s">
        <v>113</v>
      </c>
      <c r="AF594" t="s">
        <v>113</v>
      </c>
      <c r="AG594" t="s">
        <v>111</v>
      </c>
      <c r="AH594" t="s">
        <v>113</v>
      </c>
      <c r="AI594" t="s">
        <v>114</v>
      </c>
      <c r="AK594" t="s">
        <v>115</v>
      </c>
      <c r="AM594" t="s">
        <v>3007</v>
      </c>
      <c r="AN594" t="s">
        <v>113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C594" t="s">
        <v>111</v>
      </c>
      <c r="BD594" t="s">
        <v>113</v>
      </c>
      <c r="BE594" t="s">
        <v>113</v>
      </c>
      <c r="BF594" t="s">
        <v>113</v>
      </c>
      <c r="BG594" t="s">
        <v>111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111</v>
      </c>
      <c r="BV594" t="s">
        <v>111</v>
      </c>
      <c r="BW594" t="s">
        <v>113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</row>
    <row r="595" spans="1:100" x14ac:dyDescent="0.3">
      <c r="A595" t="s">
        <v>932</v>
      </c>
      <c r="B595">
        <v>161934</v>
      </c>
      <c r="C595" t="s">
        <v>4489</v>
      </c>
      <c r="D595" t="s">
        <v>101</v>
      </c>
      <c r="E595" t="s">
        <v>4490</v>
      </c>
      <c r="F595" t="s">
        <v>4490</v>
      </c>
      <c r="G595" t="s">
        <v>4491</v>
      </c>
      <c r="H595" t="s">
        <v>4492</v>
      </c>
      <c r="I595" t="s">
        <v>4493</v>
      </c>
      <c r="J595" t="s">
        <v>939</v>
      </c>
      <c r="K595" t="s">
        <v>109</v>
      </c>
      <c r="L595">
        <v>33134</v>
      </c>
      <c r="M595" t="s">
        <v>4494</v>
      </c>
      <c r="N595" t="s">
        <v>4495</v>
      </c>
      <c r="U595" t="s">
        <v>110</v>
      </c>
      <c r="V595" s="1">
        <v>40995</v>
      </c>
      <c r="X595" s="1">
        <v>41360</v>
      </c>
      <c r="Y595" s="2">
        <v>41183</v>
      </c>
      <c r="Z595" t="s">
        <v>4496</v>
      </c>
      <c r="AA595" t="s">
        <v>113</v>
      </c>
      <c r="AB595" t="s">
        <v>113</v>
      </c>
      <c r="AD595" t="s">
        <v>113</v>
      </c>
      <c r="AF595" t="s">
        <v>113</v>
      </c>
      <c r="AG595" t="s">
        <v>111</v>
      </c>
      <c r="AH595" t="s">
        <v>113</v>
      </c>
      <c r="AI595" t="s">
        <v>114</v>
      </c>
      <c r="AK595" t="s">
        <v>115</v>
      </c>
      <c r="AL595" t="s">
        <v>939</v>
      </c>
      <c r="AM595" t="s">
        <v>109</v>
      </c>
      <c r="AN595" t="s">
        <v>113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C595" t="s">
        <v>113</v>
      </c>
      <c r="BE595" t="s">
        <v>113</v>
      </c>
      <c r="BF595" t="s">
        <v>113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111</v>
      </c>
      <c r="BQ595" t="s">
        <v>113</v>
      </c>
      <c r="BR595" t="s">
        <v>113</v>
      </c>
      <c r="BS595" t="s">
        <v>113</v>
      </c>
      <c r="BT595" t="s">
        <v>113</v>
      </c>
      <c r="BU595" t="s">
        <v>113</v>
      </c>
      <c r="BV595" t="s">
        <v>111</v>
      </c>
      <c r="BW595" t="s">
        <v>113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</row>
    <row r="596" spans="1:100" x14ac:dyDescent="0.3">
      <c r="A596" t="s">
        <v>116</v>
      </c>
      <c r="B596">
        <v>161937</v>
      </c>
      <c r="C596" t="s">
        <v>4497</v>
      </c>
      <c r="D596" t="s">
        <v>101</v>
      </c>
      <c r="E596" t="s">
        <v>4498</v>
      </c>
      <c r="F596" t="s">
        <v>4498</v>
      </c>
      <c r="G596" t="s">
        <v>4499</v>
      </c>
      <c r="H596" t="s">
        <v>4500</v>
      </c>
      <c r="I596" t="s">
        <v>121</v>
      </c>
      <c r="J596" t="s">
        <v>122</v>
      </c>
      <c r="K596" t="s">
        <v>109</v>
      </c>
      <c r="L596">
        <v>10036</v>
      </c>
      <c r="M596" t="s">
        <v>4501</v>
      </c>
      <c r="N596" t="s">
        <v>4502</v>
      </c>
      <c r="U596" t="s">
        <v>110</v>
      </c>
      <c r="V596" s="1">
        <v>40998</v>
      </c>
      <c r="X596" s="1">
        <v>41704</v>
      </c>
      <c r="Y596" s="2">
        <v>41183</v>
      </c>
      <c r="Z596" t="s">
        <v>4503</v>
      </c>
      <c r="AA596" t="s">
        <v>113</v>
      </c>
      <c r="AB596" t="s">
        <v>113</v>
      </c>
      <c r="AD596" t="s">
        <v>113</v>
      </c>
      <c r="AF596" t="s">
        <v>113</v>
      </c>
      <c r="AG596" t="s">
        <v>111</v>
      </c>
      <c r="AH596" t="s">
        <v>113</v>
      </c>
      <c r="AI596" t="s">
        <v>177</v>
      </c>
      <c r="AK596" t="s">
        <v>115</v>
      </c>
      <c r="AL596" t="s">
        <v>126</v>
      </c>
      <c r="AM596" t="s">
        <v>109</v>
      </c>
      <c r="AN596" t="s">
        <v>113</v>
      </c>
      <c r="AO596" t="s">
        <v>113</v>
      </c>
      <c r="AP596" t="s">
        <v>113</v>
      </c>
      <c r="AQ596" t="s">
        <v>113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C596" t="s">
        <v>113</v>
      </c>
      <c r="BE596" t="s">
        <v>113</v>
      </c>
      <c r="BF596" t="s">
        <v>113</v>
      </c>
      <c r="BG596" t="s">
        <v>113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t="s">
        <v>113</v>
      </c>
      <c r="BN596" t="s">
        <v>113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111</v>
      </c>
      <c r="BV596" t="s">
        <v>111</v>
      </c>
      <c r="BW596" t="s">
        <v>113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</row>
    <row r="597" spans="1:100" x14ac:dyDescent="0.3">
      <c r="A597" t="s">
        <v>517</v>
      </c>
      <c r="B597">
        <v>161939</v>
      </c>
      <c r="C597" t="s">
        <v>4504</v>
      </c>
      <c r="D597" t="s">
        <v>101</v>
      </c>
      <c r="E597" t="s">
        <v>4505</v>
      </c>
      <c r="F597" t="s">
        <v>4505</v>
      </c>
      <c r="G597" t="s">
        <v>4506</v>
      </c>
      <c r="H597" t="s">
        <v>4507</v>
      </c>
      <c r="I597" t="s">
        <v>4508</v>
      </c>
      <c r="J597" t="s">
        <v>2061</v>
      </c>
      <c r="K597" t="s">
        <v>109</v>
      </c>
      <c r="L597">
        <v>37215</v>
      </c>
      <c r="M597" t="s">
        <v>4509</v>
      </c>
      <c r="N597" t="s">
        <v>4510</v>
      </c>
      <c r="U597" t="s">
        <v>110</v>
      </c>
      <c r="V597" s="1">
        <v>40998</v>
      </c>
      <c r="X597" s="1">
        <v>42083</v>
      </c>
      <c r="Y597" s="2">
        <v>41183</v>
      </c>
      <c r="Z597" t="s">
        <v>4511</v>
      </c>
      <c r="AA597" t="s">
        <v>113</v>
      </c>
      <c r="AB597" t="s">
        <v>113</v>
      </c>
      <c r="AD597" t="s">
        <v>113</v>
      </c>
      <c r="AF597" t="s">
        <v>111</v>
      </c>
      <c r="AG597" t="s">
        <v>113</v>
      </c>
      <c r="AH597" t="s">
        <v>113</v>
      </c>
      <c r="AI597" t="s">
        <v>177</v>
      </c>
      <c r="AK597" t="s">
        <v>115</v>
      </c>
      <c r="AL597" t="s">
        <v>2061</v>
      </c>
      <c r="AM597" t="s">
        <v>109</v>
      </c>
      <c r="AN597" t="s">
        <v>113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C597" t="s">
        <v>113</v>
      </c>
      <c r="BE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111</v>
      </c>
      <c r="BW597" t="s">
        <v>113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</row>
    <row r="598" spans="1:100" x14ac:dyDescent="0.3">
      <c r="A598" t="s">
        <v>254</v>
      </c>
      <c r="B598">
        <v>161940</v>
      </c>
      <c r="C598" t="s">
        <v>4512</v>
      </c>
      <c r="D598" t="s">
        <v>101</v>
      </c>
      <c r="E598" t="s">
        <v>4513</v>
      </c>
      <c r="F598" t="s">
        <v>4513</v>
      </c>
      <c r="G598" t="s">
        <v>4514</v>
      </c>
      <c r="H598" t="s">
        <v>2059</v>
      </c>
      <c r="I598" t="s">
        <v>4515</v>
      </c>
      <c r="J598" t="s">
        <v>154</v>
      </c>
      <c r="K598" t="s">
        <v>109</v>
      </c>
      <c r="L598">
        <v>92121</v>
      </c>
      <c r="M598" t="s">
        <v>4516</v>
      </c>
      <c r="N598" t="s">
        <v>4517</v>
      </c>
      <c r="U598" t="s">
        <v>110</v>
      </c>
      <c r="V598" s="1">
        <v>40997</v>
      </c>
      <c r="X598" s="1">
        <v>42096</v>
      </c>
      <c r="Y598" s="2">
        <v>41183</v>
      </c>
      <c r="Z598" t="s">
        <v>4518</v>
      </c>
      <c r="AA598" t="s">
        <v>113</v>
      </c>
      <c r="AB598" t="s">
        <v>113</v>
      </c>
      <c r="AD598" t="s">
        <v>113</v>
      </c>
      <c r="AF598" t="s">
        <v>111</v>
      </c>
      <c r="AG598" t="s">
        <v>113</v>
      </c>
      <c r="AH598" t="s">
        <v>113</v>
      </c>
      <c r="AI598" t="s">
        <v>177</v>
      </c>
      <c r="AK598" t="s">
        <v>115</v>
      </c>
      <c r="AL598" t="s">
        <v>126</v>
      </c>
      <c r="AM598" t="s">
        <v>109</v>
      </c>
      <c r="AN598" t="s">
        <v>113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C598" t="s">
        <v>113</v>
      </c>
      <c r="BE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111</v>
      </c>
      <c r="BW598" t="s">
        <v>113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</row>
    <row r="599" spans="1:100" x14ac:dyDescent="0.3">
      <c r="A599" t="s">
        <v>136</v>
      </c>
      <c r="B599">
        <v>161944</v>
      </c>
      <c r="C599" t="s">
        <v>4519</v>
      </c>
      <c r="D599" t="s">
        <v>101</v>
      </c>
      <c r="E599" t="s">
        <v>4520</v>
      </c>
      <c r="F599" t="s">
        <v>4520</v>
      </c>
      <c r="G599" t="s">
        <v>4521</v>
      </c>
      <c r="H599" t="s">
        <v>3036</v>
      </c>
      <c r="I599" t="s">
        <v>745</v>
      </c>
      <c r="J599" t="s">
        <v>746</v>
      </c>
      <c r="K599" t="s">
        <v>109</v>
      </c>
      <c r="L599">
        <v>21209</v>
      </c>
      <c r="M599" t="s">
        <v>4522</v>
      </c>
      <c r="N599" t="s">
        <v>4523</v>
      </c>
      <c r="U599" t="s">
        <v>110</v>
      </c>
      <c r="V599" s="1">
        <v>40998</v>
      </c>
      <c r="X599" s="1">
        <v>42080</v>
      </c>
      <c r="Y599" s="2">
        <v>41183</v>
      </c>
      <c r="Z599" t="s">
        <v>4524</v>
      </c>
      <c r="AA599" t="s">
        <v>113</v>
      </c>
      <c r="AB599" t="s">
        <v>113</v>
      </c>
      <c r="AD599" t="s">
        <v>113</v>
      </c>
      <c r="AF599" t="s">
        <v>111</v>
      </c>
      <c r="AG599" t="s">
        <v>113</v>
      </c>
      <c r="AH599" t="s">
        <v>113</v>
      </c>
      <c r="AI599" t="s">
        <v>114</v>
      </c>
      <c r="AK599" t="s">
        <v>115</v>
      </c>
      <c r="AL599" t="s">
        <v>746</v>
      </c>
      <c r="AM599" t="s">
        <v>109</v>
      </c>
      <c r="AN599" t="s">
        <v>113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C599" t="s">
        <v>113</v>
      </c>
      <c r="BE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111</v>
      </c>
      <c r="BW599" t="s">
        <v>113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</row>
    <row r="600" spans="1:100" x14ac:dyDescent="0.3">
      <c r="A600" t="s">
        <v>226</v>
      </c>
      <c r="B600">
        <v>161945</v>
      </c>
      <c r="C600" t="s">
        <v>4525</v>
      </c>
      <c r="D600" t="s">
        <v>101</v>
      </c>
      <c r="E600" t="s">
        <v>4526</v>
      </c>
      <c r="F600" t="s">
        <v>4526</v>
      </c>
      <c r="G600" t="s">
        <v>4527</v>
      </c>
      <c r="I600" t="s">
        <v>337</v>
      </c>
      <c r="K600" t="s">
        <v>338</v>
      </c>
      <c r="L600" t="s">
        <v>4528</v>
      </c>
      <c r="M600" t="s">
        <v>4529</v>
      </c>
      <c r="N600" t="s">
        <v>4530</v>
      </c>
      <c r="U600" t="s">
        <v>110</v>
      </c>
      <c r="V600" s="1">
        <v>40996</v>
      </c>
      <c r="X600" s="1">
        <v>42139</v>
      </c>
      <c r="Y600" s="2">
        <v>41183</v>
      </c>
      <c r="Z600" t="s">
        <v>4531</v>
      </c>
      <c r="AA600" t="s">
        <v>111</v>
      </c>
      <c r="AB600" t="s">
        <v>113</v>
      </c>
      <c r="AD600" t="s">
        <v>113</v>
      </c>
      <c r="AF600" t="s">
        <v>113</v>
      </c>
      <c r="AG600" t="s">
        <v>113</v>
      </c>
      <c r="AH600" t="s">
        <v>111</v>
      </c>
      <c r="AI600" t="s">
        <v>376</v>
      </c>
      <c r="AK600" t="s">
        <v>344</v>
      </c>
      <c r="AM600" t="s">
        <v>338</v>
      </c>
      <c r="AN600" t="s">
        <v>113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C600" t="s">
        <v>113</v>
      </c>
      <c r="BE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111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111</v>
      </c>
      <c r="BV600" t="s">
        <v>111</v>
      </c>
      <c r="BW600" t="s">
        <v>113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</row>
    <row r="601" spans="1:100" x14ac:dyDescent="0.3">
      <c r="A601" t="s">
        <v>136</v>
      </c>
      <c r="B601">
        <v>161946</v>
      </c>
      <c r="C601" t="s">
        <v>4532</v>
      </c>
      <c r="D601" t="s">
        <v>101</v>
      </c>
      <c r="E601" t="s">
        <v>4533</v>
      </c>
      <c r="F601" t="s">
        <v>4533</v>
      </c>
      <c r="G601" t="s">
        <v>4534</v>
      </c>
      <c r="I601" t="s">
        <v>4535</v>
      </c>
      <c r="J601" t="s">
        <v>746</v>
      </c>
      <c r="K601" t="s">
        <v>109</v>
      </c>
      <c r="L601">
        <v>21401</v>
      </c>
      <c r="M601" t="s">
        <v>4536</v>
      </c>
      <c r="N601" t="s">
        <v>4537</v>
      </c>
      <c r="U601" t="s">
        <v>110</v>
      </c>
      <c r="V601" s="1">
        <v>40997</v>
      </c>
      <c r="X601" s="1">
        <v>42417</v>
      </c>
      <c r="Y601" s="2">
        <v>41183</v>
      </c>
      <c r="Z601" t="s">
        <v>4538</v>
      </c>
      <c r="AA601" t="s">
        <v>113</v>
      </c>
      <c r="AB601" t="s">
        <v>113</v>
      </c>
      <c r="AD601" t="s">
        <v>113</v>
      </c>
      <c r="AF601" t="s">
        <v>113</v>
      </c>
      <c r="AG601" t="s">
        <v>111</v>
      </c>
      <c r="AH601" t="s">
        <v>113</v>
      </c>
      <c r="AI601" t="s">
        <v>147</v>
      </c>
      <c r="AK601" t="s">
        <v>115</v>
      </c>
      <c r="AL601" t="s">
        <v>126</v>
      </c>
      <c r="AM601" t="s">
        <v>109</v>
      </c>
      <c r="AN601" t="s">
        <v>113</v>
      </c>
      <c r="AO601" t="s">
        <v>113</v>
      </c>
      <c r="AP601" t="s">
        <v>113</v>
      </c>
      <c r="AQ601" t="s">
        <v>113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C601" t="s">
        <v>113</v>
      </c>
      <c r="BE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111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</row>
    <row r="602" spans="1:100" x14ac:dyDescent="0.3">
      <c r="A602" t="s">
        <v>148</v>
      </c>
      <c r="B602">
        <v>161947</v>
      </c>
      <c r="C602" t="s">
        <v>4539</v>
      </c>
      <c r="D602" t="s">
        <v>101</v>
      </c>
      <c r="E602" t="s">
        <v>4540</v>
      </c>
      <c r="F602" t="s">
        <v>4541</v>
      </c>
      <c r="G602" t="s">
        <v>4542</v>
      </c>
      <c r="H602" t="s">
        <v>2611</v>
      </c>
      <c r="I602" t="s">
        <v>201</v>
      </c>
      <c r="J602" t="s">
        <v>154</v>
      </c>
      <c r="K602" t="s">
        <v>109</v>
      </c>
      <c r="L602">
        <v>94301</v>
      </c>
      <c r="M602" t="s">
        <v>4543</v>
      </c>
      <c r="N602" t="s">
        <v>4544</v>
      </c>
      <c r="U602" t="s">
        <v>110</v>
      </c>
      <c r="V602" s="1">
        <v>40998</v>
      </c>
      <c r="X602" s="1">
        <v>42094</v>
      </c>
      <c r="Y602" s="2">
        <v>41183</v>
      </c>
      <c r="Z602" t="s">
        <v>4545</v>
      </c>
      <c r="AA602" t="s">
        <v>113</v>
      </c>
      <c r="AB602" t="s">
        <v>113</v>
      </c>
      <c r="AD602" t="s">
        <v>113</v>
      </c>
      <c r="AF602" t="s">
        <v>111</v>
      </c>
      <c r="AG602" t="s">
        <v>111</v>
      </c>
      <c r="AH602" t="s">
        <v>113</v>
      </c>
      <c r="AI602" t="s">
        <v>177</v>
      </c>
      <c r="AK602" t="s">
        <v>115</v>
      </c>
      <c r="AL602" t="s">
        <v>126</v>
      </c>
      <c r="AM602" t="s">
        <v>109</v>
      </c>
      <c r="AN602" t="s">
        <v>113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C602" t="s">
        <v>113</v>
      </c>
      <c r="BE602" t="s">
        <v>113</v>
      </c>
      <c r="BF602" t="s">
        <v>113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111</v>
      </c>
      <c r="BV602" t="s">
        <v>111</v>
      </c>
      <c r="BW602" t="s">
        <v>113</v>
      </c>
      <c r="BX602" t="s">
        <v>113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</row>
    <row r="603" spans="1:100" x14ac:dyDescent="0.3">
      <c r="A603" t="s">
        <v>136</v>
      </c>
      <c r="B603">
        <v>161951</v>
      </c>
      <c r="C603" t="s">
        <v>4546</v>
      </c>
      <c r="D603" t="s">
        <v>101</v>
      </c>
      <c r="E603" t="s">
        <v>4547</v>
      </c>
      <c r="F603" t="s">
        <v>4547</v>
      </c>
      <c r="G603" t="s">
        <v>4548</v>
      </c>
      <c r="H603" t="s">
        <v>4549</v>
      </c>
      <c r="I603" t="s">
        <v>236</v>
      </c>
      <c r="J603" t="s">
        <v>142</v>
      </c>
      <c r="K603" t="s">
        <v>109</v>
      </c>
      <c r="L603">
        <v>19087</v>
      </c>
      <c r="M603" t="s">
        <v>4550</v>
      </c>
      <c r="N603" t="s">
        <v>4551</v>
      </c>
      <c r="U603" t="s">
        <v>110</v>
      </c>
      <c r="V603" s="1">
        <v>40960</v>
      </c>
      <c r="X603" s="1">
        <v>42072</v>
      </c>
      <c r="Y603" s="2">
        <v>41183</v>
      </c>
      <c r="Z603" t="s">
        <v>4552</v>
      </c>
      <c r="AA603" t="s">
        <v>113</v>
      </c>
      <c r="AB603" t="s">
        <v>113</v>
      </c>
      <c r="AD603" t="s">
        <v>113</v>
      </c>
      <c r="AF603" t="s">
        <v>111</v>
      </c>
      <c r="AG603" t="s">
        <v>113</v>
      </c>
      <c r="AH603" t="s">
        <v>113</v>
      </c>
      <c r="AI603" t="s">
        <v>114</v>
      </c>
      <c r="AK603" t="s">
        <v>115</v>
      </c>
      <c r="AL603" t="s">
        <v>126</v>
      </c>
      <c r="AM603" t="s">
        <v>109</v>
      </c>
      <c r="AN603" t="s">
        <v>113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C603" t="s">
        <v>113</v>
      </c>
      <c r="BE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111</v>
      </c>
      <c r="BW603" t="s">
        <v>113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</row>
    <row r="604" spans="1:100" x14ac:dyDescent="0.3">
      <c r="A604" t="s">
        <v>254</v>
      </c>
      <c r="B604">
        <v>161953</v>
      </c>
      <c r="C604" t="s">
        <v>4553</v>
      </c>
      <c r="D604" t="s">
        <v>101</v>
      </c>
      <c r="E604" t="s">
        <v>4554</v>
      </c>
      <c r="F604" t="s">
        <v>4554</v>
      </c>
      <c r="G604" t="s">
        <v>4555</v>
      </c>
      <c r="H604" t="s">
        <v>4556</v>
      </c>
      <c r="I604" t="s">
        <v>4557</v>
      </c>
      <c r="J604" t="s">
        <v>154</v>
      </c>
      <c r="K604" t="s">
        <v>109</v>
      </c>
      <c r="L604">
        <v>90245</v>
      </c>
      <c r="M604" t="s">
        <v>4558</v>
      </c>
      <c r="N604" t="s">
        <v>4558</v>
      </c>
      <c r="U604" t="s">
        <v>110</v>
      </c>
      <c r="V604" s="1">
        <v>40997</v>
      </c>
      <c r="X604" s="1">
        <v>42090</v>
      </c>
      <c r="Y604" s="2">
        <v>41183</v>
      </c>
      <c r="Z604" t="s">
        <v>4559</v>
      </c>
      <c r="AA604" t="s">
        <v>113</v>
      </c>
      <c r="AB604" t="s">
        <v>113</v>
      </c>
      <c r="AD604" t="s">
        <v>113</v>
      </c>
      <c r="AF604" t="s">
        <v>111</v>
      </c>
      <c r="AG604" t="s">
        <v>113</v>
      </c>
      <c r="AH604" t="s">
        <v>111</v>
      </c>
      <c r="AI604" t="s">
        <v>177</v>
      </c>
      <c r="AK604" t="s">
        <v>115</v>
      </c>
      <c r="AL604" t="s">
        <v>126</v>
      </c>
      <c r="AM604" t="s">
        <v>109</v>
      </c>
      <c r="AN604" t="s">
        <v>113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C604" t="s">
        <v>113</v>
      </c>
      <c r="BE604" t="s">
        <v>113</v>
      </c>
      <c r="BF604" t="s">
        <v>113</v>
      </c>
      <c r="BG604" t="s">
        <v>111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113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111</v>
      </c>
      <c r="BV604" t="s">
        <v>111</v>
      </c>
      <c r="BW604" t="s">
        <v>113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</row>
    <row r="605" spans="1:100" x14ac:dyDescent="0.3">
      <c r="A605" t="s">
        <v>116</v>
      </c>
      <c r="B605">
        <v>161960</v>
      </c>
      <c r="C605" t="s">
        <v>4560</v>
      </c>
      <c r="D605" t="s">
        <v>101</v>
      </c>
      <c r="E605" t="s">
        <v>4561</v>
      </c>
      <c r="F605" t="s">
        <v>4561</v>
      </c>
      <c r="G605" t="s">
        <v>4562</v>
      </c>
      <c r="H605" t="s">
        <v>2023</v>
      </c>
      <c r="I605" t="s">
        <v>121</v>
      </c>
      <c r="J605" t="s">
        <v>122</v>
      </c>
      <c r="K605" t="s">
        <v>109</v>
      </c>
      <c r="L605">
        <v>10022</v>
      </c>
      <c r="M605" t="s">
        <v>4563</v>
      </c>
      <c r="N605" t="s">
        <v>4564</v>
      </c>
      <c r="U605" t="s">
        <v>110</v>
      </c>
      <c r="V605" s="1">
        <v>40966</v>
      </c>
      <c r="X605" s="1">
        <v>41044</v>
      </c>
      <c r="Y605" s="2">
        <v>40848</v>
      </c>
      <c r="Z605" t="s">
        <v>4565</v>
      </c>
      <c r="AA605" t="s">
        <v>113</v>
      </c>
      <c r="AB605" t="s">
        <v>113</v>
      </c>
      <c r="AD605" t="s">
        <v>113</v>
      </c>
      <c r="AF605" t="s">
        <v>113</v>
      </c>
      <c r="AG605" t="s">
        <v>111</v>
      </c>
      <c r="AH605" t="s">
        <v>113</v>
      </c>
      <c r="AI605" t="s">
        <v>177</v>
      </c>
      <c r="AK605" t="s">
        <v>115</v>
      </c>
      <c r="AL605" t="s">
        <v>126</v>
      </c>
      <c r="AM605" t="s">
        <v>109</v>
      </c>
      <c r="AN605" t="s">
        <v>113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C605" t="s">
        <v>113</v>
      </c>
      <c r="BE605" t="s">
        <v>113</v>
      </c>
      <c r="BF605" t="s">
        <v>113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111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</row>
    <row r="606" spans="1:100" x14ac:dyDescent="0.3">
      <c r="A606" t="s">
        <v>99</v>
      </c>
      <c r="B606">
        <v>161961</v>
      </c>
      <c r="C606" t="s">
        <v>4566</v>
      </c>
      <c r="D606" t="s">
        <v>101</v>
      </c>
      <c r="E606" t="s">
        <v>4567</v>
      </c>
      <c r="F606" t="s">
        <v>4568</v>
      </c>
      <c r="G606" t="s">
        <v>4569</v>
      </c>
      <c r="H606" t="s">
        <v>971</v>
      </c>
      <c r="I606" t="s">
        <v>420</v>
      </c>
      <c r="J606" t="s">
        <v>108</v>
      </c>
      <c r="K606" t="s">
        <v>109</v>
      </c>
      <c r="L606">
        <v>2116</v>
      </c>
      <c r="M606" t="s">
        <v>4570</v>
      </c>
      <c r="N606" t="s">
        <v>4571</v>
      </c>
      <c r="U606" t="s">
        <v>110</v>
      </c>
      <c r="V606" s="1">
        <v>40997</v>
      </c>
      <c r="X606" s="1">
        <v>42093</v>
      </c>
      <c r="Y606" s="2">
        <v>41183</v>
      </c>
      <c r="Z606" t="s">
        <v>4572</v>
      </c>
      <c r="AA606" t="s">
        <v>113</v>
      </c>
      <c r="AB606" t="s">
        <v>113</v>
      </c>
      <c r="AD606" t="s">
        <v>113</v>
      </c>
      <c r="AF606" t="s">
        <v>111</v>
      </c>
      <c r="AG606" t="s">
        <v>113</v>
      </c>
      <c r="AH606" t="s">
        <v>113</v>
      </c>
      <c r="AI606" t="s">
        <v>177</v>
      </c>
      <c r="AK606" t="s">
        <v>115</v>
      </c>
      <c r="AL606" t="s">
        <v>126</v>
      </c>
      <c r="AM606" t="s">
        <v>109</v>
      </c>
      <c r="AN606" t="s">
        <v>113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C606" t="s">
        <v>113</v>
      </c>
      <c r="BE606" t="s">
        <v>113</v>
      </c>
      <c r="BF606" t="s">
        <v>113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111</v>
      </c>
      <c r="BV606" t="s">
        <v>111</v>
      </c>
      <c r="BW606" t="s">
        <v>113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</row>
    <row r="607" spans="1:100" x14ac:dyDescent="0.3">
      <c r="A607" t="s">
        <v>226</v>
      </c>
      <c r="B607">
        <v>161967</v>
      </c>
      <c r="C607" t="s">
        <v>4573</v>
      </c>
      <c r="D607" t="s">
        <v>101</v>
      </c>
      <c r="E607" t="s">
        <v>4574</v>
      </c>
      <c r="F607" t="s">
        <v>4574</v>
      </c>
      <c r="G607" t="s">
        <v>4575</v>
      </c>
      <c r="I607" t="s">
        <v>337</v>
      </c>
      <c r="K607" t="s">
        <v>338</v>
      </c>
      <c r="L607" t="s">
        <v>4576</v>
      </c>
      <c r="M607">
        <v>442073897940</v>
      </c>
      <c r="N607">
        <v>442073897901</v>
      </c>
      <c r="U607" t="s">
        <v>110</v>
      </c>
      <c r="V607" s="1">
        <v>40998</v>
      </c>
      <c r="X607" s="1">
        <v>42180</v>
      </c>
      <c r="Y607" s="2">
        <v>41183</v>
      </c>
      <c r="Z607" t="s">
        <v>4577</v>
      </c>
      <c r="AA607" t="s">
        <v>111</v>
      </c>
      <c r="AB607" t="s">
        <v>113</v>
      </c>
      <c r="AD607" t="s">
        <v>113</v>
      </c>
      <c r="AF607" t="s">
        <v>113</v>
      </c>
      <c r="AG607" t="s">
        <v>111</v>
      </c>
      <c r="AH607" t="s">
        <v>113</v>
      </c>
      <c r="AI607" t="s">
        <v>376</v>
      </c>
      <c r="AK607" t="s">
        <v>344</v>
      </c>
      <c r="AM607" t="s">
        <v>338</v>
      </c>
      <c r="AN607" t="s">
        <v>113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C607" t="s">
        <v>113</v>
      </c>
      <c r="BE607" t="s">
        <v>113</v>
      </c>
      <c r="BF607" t="s">
        <v>113</v>
      </c>
      <c r="BG607" t="s">
        <v>111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111</v>
      </c>
      <c r="BV607" t="s">
        <v>111</v>
      </c>
      <c r="BW607" t="s">
        <v>113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113</v>
      </c>
      <c r="CK607" t="s">
        <v>113</v>
      </c>
      <c r="CL607" t="s">
        <v>113</v>
      </c>
      <c r="CM607" t="s">
        <v>113</v>
      </c>
      <c r="CN607" t="s">
        <v>113</v>
      </c>
      <c r="CO607" t="s">
        <v>113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</row>
    <row r="608" spans="1:100" x14ac:dyDescent="0.3">
      <c r="A608" t="s">
        <v>136</v>
      </c>
      <c r="B608">
        <v>161969</v>
      </c>
      <c r="C608" t="s">
        <v>4578</v>
      </c>
      <c r="D608" t="s">
        <v>101</v>
      </c>
      <c r="E608" t="s">
        <v>4579</v>
      </c>
      <c r="F608" t="s">
        <v>4579</v>
      </c>
      <c r="G608" t="s">
        <v>4387</v>
      </c>
      <c r="H608" t="s">
        <v>4388</v>
      </c>
      <c r="I608" t="s">
        <v>4389</v>
      </c>
      <c r="J608" t="s">
        <v>142</v>
      </c>
      <c r="K608" t="s">
        <v>109</v>
      </c>
      <c r="L608">
        <v>19355</v>
      </c>
      <c r="M608" t="s">
        <v>4580</v>
      </c>
      <c r="N608" t="s">
        <v>4391</v>
      </c>
      <c r="U608" t="s">
        <v>110</v>
      </c>
      <c r="V608" s="1">
        <v>40983</v>
      </c>
      <c r="X608" s="1">
        <v>42389</v>
      </c>
      <c r="Y608" s="2">
        <v>41183</v>
      </c>
      <c r="Z608" t="s">
        <v>4581</v>
      </c>
      <c r="AA608" t="s">
        <v>113</v>
      </c>
      <c r="AB608" t="s">
        <v>113</v>
      </c>
      <c r="AD608" t="s">
        <v>113</v>
      </c>
      <c r="AF608" t="s">
        <v>111</v>
      </c>
      <c r="AG608" t="s">
        <v>113</v>
      </c>
      <c r="AH608" t="s">
        <v>113</v>
      </c>
      <c r="AI608" t="s">
        <v>177</v>
      </c>
      <c r="AK608" t="s">
        <v>115</v>
      </c>
      <c r="AL608" t="s">
        <v>126</v>
      </c>
      <c r="AM608" t="s">
        <v>109</v>
      </c>
      <c r="AN608" t="s">
        <v>113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C608" t="s">
        <v>113</v>
      </c>
      <c r="BE608" t="s">
        <v>113</v>
      </c>
      <c r="BF608" t="s">
        <v>113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111</v>
      </c>
      <c r="BP608" t="s">
        <v>111</v>
      </c>
      <c r="BQ608" t="s">
        <v>113</v>
      </c>
      <c r="BR608" t="s">
        <v>113</v>
      </c>
      <c r="BS608" t="s">
        <v>113</v>
      </c>
      <c r="BT608" t="s">
        <v>113</v>
      </c>
      <c r="BU608" t="s">
        <v>113</v>
      </c>
      <c r="BV608" t="s">
        <v>111</v>
      </c>
      <c r="BW608" t="s">
        <v>113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</row>
    <row r="609" spans="1:100" x14ac:dyDescent="0.3">
      <c r="A609" t="s">
        <v>226</v>
      </c>
      <c r="B609">
        <v>161976</v>
      </c>
      <c r="C609" t="s">
        <v>4582</v>
      </c>
      <c r="D609" t="s">
        <v>101</v>
      </c>
      <c r="E609" t="s">
        <v>4583</v>
      </c>
      <c r="F609" t="s">
        <v>4583</v>
      </c>
      <c r="G609" t="s">
        <v>4584</v>
      </c>
      <c r="I609" t="s">
        <v>4585</v>
      </c>
      <c r="K609" t="s">
        <v>317</v>
      </c>
      <c r="L609">
        <v>46733</v>
      </c>
      <c r="M609" t="s">
        <v>4586</v>
      </c>
      <c r="N609" t="s">
        <v>4587</v>
      </c>
      <c r="O609" t="s">
        <v>4588</v>
      </c>
      <c r="Q609" t="s">
        <v>4585</v>
      </c>
      <c r="S609" t="s">
        <v>317</v>
      </c>
      <c r="T609">
        <v>46733</v>
      </c>
      <c r="U609" t="s">
        <v>110</v>
      </c>
      <c r="V609" s="1">
        <v>40998</v>
      </c>
      <c r="X609" s="1">
        <v>42068</v>
      </c>
      <c r="Y609" s="2">
        <v>41183</v>
      </c>
      <c r="Z609" t="s">
        <v>4589</v>
      </c>
      <c r="AA609" t="s">
        <v>113</v>
      </c>
      <c r="AB609" t="s">
        <v>113</v>
      </c>
      <c r="AD609" t="s">
        <v>113</v>
      </c>
      <c r="AF609" t="s">
        <v>111</v>
      </c>
      <c r="AG609" t="s">
        <v>111</v>
      </c>
      <c r="AH609" t="s">
        <v>113</v>
      </c>
      <c r="AI609" t="s">
        <v>114</v>
      </c>
      <c r="AK609" t="s">
        <v>115</v>
      </c>
      <c r="AM609" t="s">
        <v>317</v>
      </c>
      <c r="AN609" t="s">
        <v>113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C609" t="s">
        <v>113</v>
      </c>
      <c r="BE609" t="s">
        <v>113</v>
      </c>
      <c r="BF609" t="s">
        <v>113</v>
      </c>
      <c r="BG609" t="s">
        <v>113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113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111</v>
      </c>
      <c r="BV609" t="s">
        <v>111</v>
      </c>
      <c r="BW609" t="s">
        <v>113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</row>
    <row r="610" spans="1:100" x14ac:dyDescent="0.3">
      <c r="A610" t="s">
        <v>148</v>
      </c>
      <c r="B610">
        <v>161981</v>
      </c>
      <c r="C610" t="s">
        <v>4590</v>
      </c>
      <c r="D610" t="s">
        <v>101</v>
      </c>
      <c r="E610" t="s">
        <v>4591</v>
      </c>
      <c r="F610" t="s">
        <v>4591</v>
      </c>
      <c r="G610" t="s">
        <v>4592</v>
      </c>
      <c r="H610" t="s">
        <v>4593</v>
      </c>
      <c r="I610" t="s">
        <v>153</v>
      </c>
      <c r="J610" t="s">
        <v>154</v>
      </c>
      <c r="K610" t="s">
        <v>109</v>
      </c>
      <c r="L610">
        <v>94105</v>
      </c>
      <c r="M610" t="s">
        <v>4594</v>
      </c>
      <c r="U610" t="s">
        <v>110</v>
      </c>
      <c r="V610" s="1">
        <v>40996</v>
      </c>
      <c r="X610" s="1">
        <v>42073</v>
      </c>
      <c r="Y610" s="2">
        <v>41183</v>
      </c>
      <c r="Z610" t="s">
        <v>4595</v>
      </c>
      <c r="AA610" t="s">
        <v>113</v>
      </c>
      <c r="AB610" t="s">
        <v>113</v>
      </c>
      <c r="AD610" t="s">
        <v>113</v>
      </c>
      <c r="AF610" t="s">
        <v>111</v>
      </c>
      <c r="AG610" t="s">
        <v>113</v>
      </c>
      <c r="AH610" t="s">
        <v>113</v>
      </c>
      <c r="AI610" t="s">
        <v>177</v>
      </c>
      <c r="AK610" t="s">
        <v>115</v>
      </c>
      <c r="AL610" t="s">
        <v>126</v>
      </c>
      <c r="AM610" t="s">
        <v>109</v>
      </c>
      <c r="AN610" t="s">
        <v>113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C610" t="s">
        <v>113</v>
      </c>
      <c r="BE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113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</row>
    <row r="611" spans="1:100" x14ac:dyDescent="0.3">
      <c r="A611" t="s">
        <v>116</v>
      </c>
      <c r="B611">
        <v>161985</v>
      </c>
      <c r="C611" t="s">
        <v>4596</v>
      </c>
      <c r="D611" t="s">
        <v>101</v>
      </c>
      <c r="E611" t="s">
        <v>4597</v>
      </c>
      <c r="F611" t="s">
        <v>4597</v>
      </c>
      <c r="G611" t="s">
        <v>4598</v>
      </c>
      <c r="H611" t="s">
        <v>817</v>
      </c>
      <c r="I611" t="s">
        <v>121</v>
      </c>
      <c r="J611" t="s">
        <v>122</v>
      </c>
      <c r="K611" t="s">
        <v>109</v>
      </c>
      <c r="L611">
        <v>10017</v>
      </c>
      <c r="M611" t="s">
        <v>4599</v>
      </c>
      <c r="N611" t="s">
        <v>4600</v>
      </c>
      <c r="U611" t="s">
        <v>110</v>
      </c>
      <c r="V611" s="1">
        <v>40998</v>
      </c>
      <c r="X611" s="1">
        <v>42020</v>
      </c>
      <c r="Y611" s="2">
        <v>41183</v>
      </c>
      <c r="Z611" t="s">
        <v>4601</v>
      </c>
      <c r="AA611" t="s">
        <v>113</v>
      </c>
      <c r="AB611" t="s">
        <v>113</v>
      </c>
      <c r="AD611" t="s">
        <v>113</v>
      </c>
      <c r="AF611" t="s">
        <v>113</v>
      </c>
      <c r="AG611" t="s">
        <v>111</v>
      </c>
      <c r="AH611" t="s">
        <v>113</v>
      </c>
      <c r="AI611" t="s">
        <v>177</v>
      </c>
      <c r="AK611" t="s">
        <v>115</v>
      </c>
      <c r="AL611" t="s">
        <v>126</v>
      </c>
      <c r="AM611" t="s">
        <v>109</v>
      </c>
      <c r="AN611" t="s">
        <v>113</v>
      </c>
      <c r="AO611" t="s">
        <v>113</v>
      </c>
      <c r="AP611" t="s">
        <v>113</v>
      </c>
      <c r="AQ611" t="s">
        <v>113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C611" t="s">
        <v>113</v>
      </c>
      <c r="BE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113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111</v>
      </c>
      <c r="BV611" t="s">
        <v>111</v>
      </c>
      <c r="BW611" t="s">
        <v>113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</row>
    <row r="612" spans="1:100" x14ac:dyDescent="0.3">
      <c r="A612" t="s">
        <v>148</v>
      </c>
      <c r="B612">
        <v>161986</v>
      </c>
      <c r="C612" t="s">
        <v>4602</v>
      </c>
      <c r="D612" t="s">
        <v>101</v>
      </c>
      <c r="E612" t="s">
        <v>4603</v>
      </c>
      <c r="F612" t="s">
        <v>4604</v>
      </c>
      <c r="G612" t="s">
        <v>4605</v>
      </c>
      <c r="I612" t="s">
        <v>1967</v>
      </c>
      <c r="J612" t="s">
        <v>154</v>
      </c>
      <c r="K612" t="s">
        <v>109</v>
      </c>
      <c r="L612">
        <v>94403</v>
      </c>
      <c r="M612" t="s">
        <v>4606</v>
      </c>
      <c r="N612" t="s">
        <v>4607</v>
      </c>
      <c r="U612" t="s">
        <v>110</v>
      </c>
      <c r="V612" s="1">
        <v>42326</v>
      </c>
      <c r="X612" s="1">
        <v>42326</v>
      </c>
      <c r="Y612" s="2">
        <v>41183</v>
      </c>
      <c r="Z612" t="s">
        <v>4608</v>
      </c>
      <c r="AA612" t="s">
        <v>113</v>
      </c>
      <c r="AB612" t="s">
        <v>113</v>
      </c>
      <c r="AD612" t="s">
        <v>113</v>
      </c>
      <c r="AF612" t="s">
        <v>111</v>
      </c>
      <c r="AG612" t="s">
        <v>113</v>
      </c>
      <c r="AH612" t="s">
        <v>113</v>
      </c>
      <c r="AI612" t="s">
        <v>177</v>
      </c>
      <c r="AK612" t="s">
        <v>115</v>
      </c>
      <c r="AL612" t="s">
        <v>126</v>
      </c>
      <c r="AM612" t="s">
        <v>109</v>
      </c>
      <c r="AN612" t="s">
        <v>113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C612" t="s">
        <v>113</v>
      </c>
      <c r="BE612" t="s">
        <v>113</v>
      </c>
      <c r="BF612" t="s">
        <v>113</v>
      </c>
      <c r="BG612" t="s">
        <v>111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111</v>
      </c>
      <c r="BV612" t="s">
        <v>111</v>
      </c>
      <c r="BW612" t="s">
        <v>113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</row>
    <row r="613" spans="1:100" x14ac:dyDescent="0.3">
      <c r="A613" t="s">
        <v>226</v>
      </c>
      <c r="B613">
        <v>161989</v>
      </c>
      <c r="C613" t="s">
        <v>4609</v>
      </c>
      <c r="D613" t="s">
        <v>101</v>
      </c>
      <c r="E613" t="s">
        <v>4610</v>
      </c>
      <c r="F613" t="s">
        <v>4611</v>
      </c>
      <c r="G613" t="s">
        <v>4612</v>
      </c>
      <c r="I613" t="s">
        <v>4613</v>
      </c>
      <c r="K613" t="s">
        <v>338</v>
      </c>
      <c r="L613" t="s">
        <v>4614</v>
      </c>
      <c r="M613" t="s">
        <v>4615</v>
      </c>
      <c r="N613" t="s">
        <v>4616</v>
      </c>
      <c r="U613" t="s">
        <v>110</v>
      </c>
      <c r="V613" s="1">
        <v>40968</v>
      </c>
      <c r="X613" s="1">
        <v>42257</v>
      </c>
      <c r="Y613" s="2">
        <v>41183</v>
      </c>
      <c r="Z613" t="s">
        <v>4617</v>
      </c>
      <c r="AA613" t="s">
        <v>111</v>
      </c>
      <c r="AB613" t="s">
        <v>113</v>
      </c>
      <c r="AD613" t="s">
        <v>113</v>
      </c>
      <c r="AF613" t="s">
        <v>113</v>
      </c>
      <c r="AG613" t="s">
        <v>111</v>
      </c>
      <c r="AH613" t="s">
        <v>113</v>
      </c>
      <c r="AI613" t="s">
        <v>376</v>
      </c>
      <c r="AK613" t="s">
        <v>670</v>
      </c>
      <c r="AM613" t="s">
        <v>338</v>
      </c>
      <c r="AN613" t="s">
        <v>113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C613" t="s">
        <v>113</v>
      </c>
      <c r="BE613" t="s">
        <v>113</v>
      </c>
      <c r="BF613" t="s">
        <v>113</v>
      </c>
      <c r="BG613" t="s">
        <v>113</v>
      </c>
      <c r="BH613" t="s">
        <v>113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111</v>
      </c>
      <c r="BV613" t="s">
        <v>111</v>
      </c>
      <c r="BW613" t="s">
        <v>113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</row>
    <row r="614" spans="1:100" x14ac:dyDescent="0.3">
      <c r="A614" t="s">
        <v>116</v>
      </c>
      <c r="B614">
        <v>161992</v>
      </c>
      <c r="C614" t="s">
        <v>4618</v>
      </c>
      <c r="D614" t="s">
        <v>101</v>
      </c>
      <c r="E614" t="s">
        <v>4619</v>
      </c>
      <c r="F614" t="s">
        <v>4619</v>
      </c>
      <c r="G614" t="s">
        <v>4620</v>
      </c>
      <c r="H614" t="s">
        <v>4621</v>
      </c>
      <c r="I614" t="s">
        <v>121</v>
      </c>
      <c r="J614" t="s">
        <v>122</v>
      </c>
      <c r="K614" t="s">
        <v>109</v>
      </c>
      <c r="L614">
        <v>10177</v>
      </c>
      <c r="M614" t="s">
        <v>4622</v>
      </c>
      <c r="N614" t="s">
        <v>4623</v>
      </c>
      <c r="U614" t="s">
        <v>110</v>
      </c>
      <c r="V614" s="1">
        <v>40995</v>
      </c>
      <c r="X614" s="1">
        <v>42404</v>
      </c>
      <c r="Y614" s="2">
        <v>41183</v>
      </c>
      <c r="Z614" t="s">
        <v>4624</v>
      </c>
      <c r="AA614" t="s">
        <v>113</v>
      </c>
      <c r="AB614" t="s">
        <v>113</v>
      </c>
      <c r="AD614" t="s">
        <v>113</v>
      </c>
      <c r="AF614" t="s">
        <v>111</v>
      </c>
      <c r="AG614" t="s">
        <v>113</v>
      </c>
      <c r="AH614" t="s">
        <v>113</v>
      </c>
      <c r="AI614" t="s">
        <v>177</v>
      </c>
      <c r="AK614" t="s">
        <v>115</v>
      </c>
      <c r="AL614" t="s">
        <v>126</v>
      </c>
      <c r="AM614" t="s">
        <v>109</v>
      </c>
      <c r="AN614" t="s">
        <v>113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C614" t="s">
        <v>113</v>
      </c>
      <c r="BE614" t="s">
        <v>113</v>
      </c>
      <c r="BF614" t="s">
        <v>113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111</v>
      </c>
      <c r="BV614" t="s">
        <v>111</v>
      </c>
      <c r="BW614" t="s">
        <v>113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</row>
    <row r="615" spans="1:100" x14ac:dyDescent="0.3">
      <c r="A615" t="s">
        <v>116</v>
      </c>
      <c r="B615">
        <v>161996</v>
      </c>
      <c r="C615" t="s">
        <v>4625</v>
      </c>
      <c r="D615" t="s">
        <v>101</v>
      </c>
      <c r="E615" t="s">
        <v>4626</v>
      </c>
      <c r="F615" t="s">
        <v>4626</v>
      </c>
      <c r="G615" t="s">
        <v>4627</v>
      </c>
      <c r="I615" t="s">
        <v>121</v>
      </c>
      <c r="J615" t="s">
        <v>122</v>
      </c>
      <c r="K615" t="s">
        <v>109</v>
      </c>
      <c r="L615">
        <v>10019</v>
      </c>
      <c r="M615" t="s">
        <v>4628</v>
      </c>
      <c r="N615" t="s">
        <v>4629</v>
      </c>
      <c r="U615" t="s">
        <v>110</v>
      </c>
      <c r="V615" s="1">
        <v>41001</v>
      </c>
      <c r="X615" s="1">
        <v>42200</v>
      </c>
      <c r="Y615" s="2">
        <v>41183</v>
      </c>
      <c r="Z615" t="s">
        <v>4630</v>
      </c>
      <c r="AA615" t="s">
        <v>113</v>
      </c>
      <c r="AB615" t="s">
        <v>113</v>
      </c>
      <c r="AD615" t="s">
        <v>113</v>
      </c>
      <c r="AF615" t="s">
        <v>113</v>
      </c>
      <c r="AG615" t="s">
        <v>111</v>
      </c>
      <c r="AH615" t="s">
        <v>113</v>
      </c>
      <c r="AI615" t="s">
        <v>177</v>
      </c>
      <c r="AK615" t="s">
        <v>115</v>
      </c>
      <c r="AL615" t="s">
        <v>126</v>
      </c>
      <c r="AM615" t="s">
        <v>109</v>
      </c>
      <c r="AN615" t="s">
        <v>113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C615" t="s">
        <v>113</v>
      </c>
      <c r="BE615" t="s">
        <v>113</v>
      </c>
      <c r="BF615" t="s">
        <v>113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111</v>
      </c>
      <c r="BV615" t="s">
        <v>111</v>
      </c>
      <c r="BW615" t="s">
        <v>113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</row>
    <row r="616" spans="1:100" x14ac:dyDescent="0.3">
      <c r="A616" t="s">
        <v>226</v>
      </c>
      <c r="B616">
        <v>162000</v>
      </c>
      <c r="C616" t="s">
        <v>4631</v>
      </c>
      <c r="D616" t="s">
        <v>101</v>
      </c>
      <c r="E616" t="s">
        <v>4632</v>
      </c>
      <c r="F616" t="s">
        <v>4632</v>
      </c>
      <c r="G616" t="s">
        <v>4633</v>
      </c>
      <c r="I616" t="s">
        <v>337</v>
      </c>
      <c r="K616" t="s">
        <v>338</v>
      </c>
      <c r="L616" t="s">
        <v>4634</v>
      </c>
      <c r="M616" t="s">
        <v>4635</v>
      </c>
      <c r="N616" t="s">
        <v>4636</v>
      </c>
      <c r="U616" t="s">
        <v>110</v>
      </c>
      <c r="V616" s="1">
        <v>40997</v>
      </c>
      <c r="X616" s="1">
        <v>42178</v>
      </c>
      <c r="Y616" s="2">
        <v>41183</v>
      </c>
      <c r="Z616" t="s">
        <v>4637</v>
      </c>
      <c r="AA616" t="s">
        <v>111</v>
      </c>
      <c r="AB616" t="s">
        <v>113</v>
      </c>
      <c r="AD616" t="s">
        <v>111</v>
      </c>
      <c r="AF616" t="s">
        <v>113</v>
      </c>
      <c r="AG616" t="s">
        <v>111</v>
      </c>
      <c r="AH616" t="s">
        <v>113</v>
      </c>
      <c r="AI616" t="s">
        <v>376</v>
      </c>
      <c r="AK616" t="s">
        <v>344</v>
      </c>
      <c r="AM616" t="s">
        <v>338</v>
      </c>
      <c r="AN616" t="s">
        <v>113</v>
      </c>
      <c r="AO616" t="s">
        <v>113</v>
      </c>
      <c r="AP616" t="s">
        <v>113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C616" t="s">
        <v>113</v>
      </c>
      <c r="BE616" t="s">
        <v>113</v>
      </c>
      <c r="BF616" t="s">
        <v>113</v>
      </c>
      <c r="BG616" t="s">
        <v>111</v>
      </c>
      <c r="BH616" t="s">
        <v>113</v>
      </c>
      <c r="BI616" t="s">
        <v>113</v>
      </c>
      <c r="BJ616" t="s">
        <v>113</v>
      </c>
      <c r="BK616" t="s">
        <v>113</v>
      </c>
      <c r="BL616" t="s">
        <v>113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111</v>
      </c>
      <c r="BV616" t="s">
        <v>111</v>
      </c>
      <c r="BW616" t="s">
        <v>113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</row>
    <row r="617" spans="1:100" x14ac:dyDescent="0.3">
      <c r="A617" t="s">
        <v>226</v>
      </c>
      <c r="B617">
        <v>162001</v>
      </c>
      <c r="C617" t="s">
        <v>4638</v>
      </c>
      <c r="D617" t="s">
        <v>101</v>
      </c>
      <c r="E617" t="s">
        <v>4639</v>
      </c>
      <c r="F617" t="s">
        <v>4639</v>
      </c>
      <c r="G617" t="s">
        <v>4640</v>
      </c>
      <c r="I617" t="s">
        <v>337</v>
      </c>
      <c r="K617" t="s">
        <v>338</v>
      </c>
      <c r="L617" t="s">
        <v>4641</v>
      </c>
      <c r="M617" t="s">
        <v>4642</v>
      </c>
      <c r="N617" t="s">
        <v>4643</v>
      </c>
      <c r="U617" t="s">
        <v>110</v>
      </c>
      <c r="V617" s="1">
        <v>40998</v>
      </c>
      <c r="X617" s="1">
        <v>42223</v>
      </c>
      <c r="Y617" s="2">
        <v>41183</v>
      </c>
      <c r="Z617" t="s">
        <v>4644</v>
      </c>
      <c r="AA617" t="s">
        <v>111</v>
      </c>
      <c r="AB617" t="s">
        <v>113</v>
      </c>
      <c r="AD617" t="s">
        <v>113</v>
      </c>
      <c r="AE617" t="s">
        <v>4645</v>
      </c>
      <c r="AF617" t="s">
        <v>113</v>
      </c>
      <c r="AG617" t="s">
        <v>111</v>
      </c>
      <c r="AH617" t="s">
        <v>113</v>
      </c>
      <c r="AI617" t="s">
        <v>114</v>
      </c>
      <c r="AK617" t="s">
        <v>115</v>
      </c>
      <c r="AM617" t="s">
        <v>338</v>
      </c>
      <c r="AN617" t="s">
        <v>113</v>
      </c>
      <c r="AO617" t="s">
        <v>113</v>
      </c>
      <c r="AP617" t="s">
        <v>111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C617" t="s">
        <v>113</v>
      </c>
      <c r="BE617" t="s">
        <v>113</v>
      </c>
      <c r="BF617" t="s">
        <v>111</v>
      </c>
      <c r="BG617" t="s">
        <v>111</v>
      </c>
      <c r="BH617" t="s">
        <v>113</v>
      </c>
      <c r="BI617" t="s">
        <v>113</v>
      </c>
      <c r="BJ617" t="s">
        <v>113</v>
      </c>
      <c r="BK617" t="s">
        <v>111</v>
      </c>
      <c r="BL617" t="s">
        <v>113</v>
      </c>
      <c r="BM617" t="s">
        <v>111</v>
      </c>
      <c r="BN617" t="s">
        <v>111</v>
      </c>
      <c r="BO617" t="s">
        <v>113</v>
      </c>
      <c r="BP617" t="s">
        <v>113</v>
      </c>
      <c r="BQ617" t="s">
        <v>111</v>
      </c>
      <c r="BR617" t="s">
        <v>113</v>
      </c>
      <c r="BS617" t="s">
        <v>111</v>
      </c>
      <c r="BT617" t="s">
        <v>111</v>
      </c>
      <c r="BU617" t="s">
        <v>111</v>
      </c>
      <c r="BV617" t="s">
        <v>111</v>
      </c>
      <c r="BW617" t="s">
        <v>113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111</v>
      </c>
      <c r="CE617" t="s">
        <v>113</v>
      </c>
      <c r="CF617" t="s">
        <v>111</v>
      </c>
      <c r="CG617" t="s">
        <v>111</v>
      </c>
      <c r="CH617" t="s">
        <v>113</v>
      </c>
      <c r="CI617" t="s">
        <v>111</v>
      </c>
      <c r="CJ617" t="s">
        <v>113</v>
      </c>
      <c r="CK617" t="s">
        <v>111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</row>
    <row r="618" spans="1:100" x14ac:dyDescent="0.3">
      <c r="A618" t="s">
        <v>99</v>
      </c>
      <c r="B618">
        <v>162002</v>
      </c>
      <c r="C618" t="s">
        <v>4646</v>
      </c>
      <c r="D618" t="s">
        <v>101</v>
      </c>
      <c r="E618" t="s">
        <v>4647</v>
      </c>
      <c r="F618" t="s">
        <v>4647</v>
      </c>
      <c r="G618" t="s">
        <v>4648</v>
      </c>
      <c r="H618" t="s">
        <v>4649</v>
      </c>
      <c r="I618" t="s">
        <v>420</v>
      </c>
      <c r="J618" t="s">
        <v>108</v>
      </c>
      <c r="K618" t="s">
        <v>109</v>
      </c>
      <c r="L618">
        <v>2199</v>
      </c>
      <c r="M618" t="s">
        <v>4650</v>
      </c>
      <c r="N618" t="s">
        <v>4651</v>
      </c>
      <c r="U618" t="s">
        <v>110</v>
      </c>
      <c r="V618" s="1">
        <v>40976</v>
      </c>
      <c r="X618" s="1">
        <v>42425</v>
      </c>
      <c r="Y618" s="2">
        <v>41183</v>
      </c>
      <c r="Z618" t="s">
        <v>4652</v>
      </c>
      <c r="AA618" t="s">
        <v>113</v>
      </c>
      <c r="AB618" t="s">
        <v>113</v>
      </c>
      <c r="AD618" t="s">
        <v>113</v>
      </c>
      <c r="AF618" t="s">
        <v>111</v>
      </c>
      <c r="AG618" t="s">
        <v>113</v>
      </c>
      <c r="AH618" t="s">
        <v>111</v>
      </c>
      <c r="AI618" t="s">
        <v>177</v>
      </c>
      <c r="AK618" t="s">
        <v>115</v>
      </c>
      <c r="AL618" t="s">
        <v>126</v>
      </c>
      <c r="AM618" t="s">
        <v>109</v>
      </c>
      <c r="AN618" t="s">
        <v>113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C618" t="s">
        <v>113</v>
      </c>
      <c r="BE618" t="s">
        <v>113</v>
      </c>
      <c r="BF618" t="s">
        <v>113</v>
      </c>
      <c r="BG618" t="s">
        <v>111</v>
      </c>
      <c r="BH618" t="s">
        <v>113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111</v>
      </c>
      <c r="BV618" t="s">
        <v>111</v>
      </c>
      <c r="BW618" t="s">
        <v>113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</row>
    <row r="619" spans="1:100" x14ac:dyDescent="0.3">
      <c r="A619" t="s">
        <v>226</v>
      </c>
      <c r="B619">
        <v>162003</v>
      </c>
      <c r="C619" t="s">
        <v>4653</v>
      </c>
      <c r="D619" t="s">
        <v>101</v>
      </c>
      <c r="E619" t="s">
        <v>4654</v>
      </c>
      <c r="F619" t="s">
        <v>4655</v>
      </c>
      <c r="G619" t="s">
        <v>4656</v>
      </c>
      <c r="I619" t="s">
        <v>2481</v>
      </c>
      <c r="K619" t="s">
        <v>1740</v>
      </c>
      <c r="L619">
        <v>75008</v>
      </c>
      <c r="M619">
        <v>33156597733</v>
      </c>
      <c r="N619">
        <v>33153762210</v>
      </c>
      <c r="U619" t="s">
        <v>110</v>
      </c>
      <c r="V619" s="1">
        <v>41001</v>
      </c>
      <c r="X619" s="1">
        <v>42072</v>
      </c>
      <c r="Y619" s="2">
        <v>41183</v>
      </c>
      <c r="Z619" t="s">
        <v>4657</v>
      </c>
      <c r="AA619" t="s">
        <v>111</v>
      </c>
      <c r="AB619" t="s">
        <v>113</v>
      </c>
      <c r="AD619" t="s">
        <v>113</v>
      </c>
      <c r="AE619" t="s">
        <v>4658</v>
      </c>
      <c r="AF619" t="s">
        <v>113</v>
      </c>
      <c r="AG619" t="s">
        <v>111</v>
      </c>
      <c r="AH619" t="s">
        <v>113</v>
      </c>
      <c r="AI619" t="s">
        <v>114</v>
      </c>
      <c r="AK619" t="s">
        <v>115</v>
      </c>
      <c r="AM619" t="s">
        <v>1740</v>
      </c>
      <c r="AN619" t="s">
        <v>113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C619" t="s">
        <v>113</v>
      </c>
      <c r="BE619" t="s">
        <v>113</v>
      </c>
      <c r="BF619" t="s">
        <v>113</v>
      </c>
      <c r="BG619" t="s">
        <v>113</v>
      </c>
      <c r="BH619" t="s">
        <v>113</v>
      </c>
      <c r="BI619" t="s">
        <v>113</v>
      </c>
      <c r="BJ619" t="s">
        <v>113</v>
      </c>
      <c r="BK619" t="s">
        <v>113</v>
      </c>
      <c r="BL619" t="s">
        <v>113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113</v>
      </c>
      <c r="BV619" t="s">
        <v>111</v>
      </c>
      <c r="BW619" t="s">
        <v>113</v>
      </c>
      <c r="BX619" t="s">
        <v>113</v>
      </c>
      <c r="BY619" t="s">
        <v>113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113</v>
      </c>
      <c r="CP619" t="s">
        <v>113</v>
      </c>
      <c r="CQ619" t="s">
        <v>113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</row>
    <row r="620" spans="1:100" x14ac:dyDescent="0.3">
      <c r="A620" t="s">
        <v>226</v>
      </c>
      <c r="B620">
        <v>162004</v>
      </c>
      <c r="C620" t="s">
        <v>4659</v>
      </c>
      <c r="D620" t="s">
        <v>101</v>
      </c>
      <c r="E620" t="s">
        <v>4660</v>
      </c>
      <c r="F620" t="s">
        <v>4660</v>
      </c>
      <c r="G620" t="s">
        <v>4661</v>
      </c>
      <c r="I620" t="s">
        <v>4662</v>
      </c>
      <c r="K620" t="s">
        <v>1095</v>
      </c>
      <c r="L620" t="s">
        <v>4663</v>
      </c>
      <c r="M620" t="s">
        <v>4664</v>
      </c>
      <c r="N620" t="s">
        <v>4665</v>
      </c>
      <c r="U620" t="s">
        <v>110</v>
      </c>
      <c r="V620" s="1">
        <v>40998</v>
      </c>
      <c r="X620" s="1">
        <v>42320</v>
      </c>
      <c r="Y620" s="2">
        <v>41183</v>
      </c>
      <c r="Z620" t="s">
        <v>4666</v>
      </c>
      <c r="AA620" t="s">
        <v>111</v>
      </c>
      <c r="AB620" t="s">
        <v>113</v>
      </c>
      <c r="AD620" t="s">
        <v>113</v>
      </c>
      <c r="AF620" t="s">
        <v>113</v>
      </c>
      <c r="AG620" t="s">
        <v>111</v>
      </c>
      <c r="AH620" t="s">
        <v>113</v>
      </c>
      <c r="AI620" t="s">
        <v>467</v>
      </c>
      <c r="AJ620" t="s">
        <v>4667</v>
      </c>
      <c r="AK620" t="s">
        <v>115</v>
      </c>
      <c r="AM620" t="s">
        <v>1095</v>
      </c>
      <c r="AN620" t="s">
        <v>113</v>
      </c>
      <c r="AO620" t="s">
        <v>113</v>
      </c>
      <c r="AP620" t="s">
        <v>111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C620" t="s">
        <v>113</v>
      </c>
      <c r="BE620" t="s">
        <v>113</v>
      </c>
      <c r="BF620" t="s">
        <v>111</v>
      </c>
      <c r="BG620" t="s">
        <v>111</v>
      </c>
      <c r="BH620" t="s">
        <v>111</v>
      </c>
      <c r="BI620" t="s">
        <v>111</v>
      </c>
      <c r="BJ620" t="s">
        <v>113</v>
      </c>
      <c r="BK620" t="s">
        <v>111</v>
      </c>
      <c r="BL620" t="s">
        <v>111</v>
      </c>
      <c r="BM620" t="s">
        <v>111</v>
      </c>
      <c r="BN620" t="s">
        <v>111</v>
      </c>
      <c r="BO620" t="s">
        <v>113</v>
      </c>
      <c r="BP620" t="s">
        <v>113</v>
      </c>
      <c r="BQ620" t="s">
        <v>111</v>
      </c>
      <c r="BR620" t="s">
        <v>111</v>
      </c>
      <c r="BS620" t="s">
        <v>111</v>
      </c>
      <c r="BT620" t="s">
        <v>111</v>
      </c>
      <c r="BU620" t="s">
        <v>111</v>
      </c>
      <c r="BV620" t="s">
        <v>111</v>
      </c>
      <c r="BW620" t="s">
        <v>113</v>
      </c>
      <c r="BX620" t="s">
        <v>113</v>
      </c>
      <c r="BY620" t="s">
        <v>111</v>
      </c>
      <c r="BZ620" t="s">
        <v>113</v>
      </c>
      <c r="CA620" t="s">
        <v>113</v>
      </c>
      <c r="CB620" t="s">
        <v>113</v>
      </c>
      <c r="CC620" t="s">
        <v>113</v>
      </c>
      <c r="CD620" t="s">
        <v>111</v>
      </c>
      <c r="CE620" t="s">
        <v>113</v>
      </c>
      <c r="CF620" t="s">
        <v>111</v>
      </c>
      <c r="CG620" t="s">
        <v>111</v>
      </c>
      <c r="CH620" t="s">
        <v>113</v>
      </c>
      <c r="CI620" t="s">
        <v>111</v>
      </c>
      <c r="CJ620" t="s">
        <v>113</v>
      </c>
      <c r="CK620" t="s">
        <v>111</v>
      </c>
      <c r="CL620" t="s">
        <v>113</v>
      </c>
      <c r="CM620" t="s">
        <v>113</v>
      </c>
      <c r="CN620" t="s">
        <v>111</v>
      </c>
      <c r="CO620" t="s">
        <v>113</v>
      </c>
      <c r="CP620" t="s">
        <v>113</v>
      </c>
      <c r="CQ620" t="s">
        <v>113</v>
      </c>
      <c r="CR620" t="s">
        <v>111</v>
      </c>
      <c r="CS620" t="s">
        <v>111</v>
      </c>
      <c r="CT620" t="s">
        <v>111</v>
      </c>
      <c r="CU620" t="s">
        <v>111</v>
      </c>
      <c r="CV620" t="s">
        <v>113</v>
      </c>
    </row>
    <row r="621" spans="1:100" x14ac:dyDescent="0.3">
      <c r="A621" t="s">
        <v>226</v>
      </c>
      <c r="B621">
        <v>162008</v>
      </c>
      <c r="C621" t="s">
        <v>4668</v>
      </c>
      <c r="D621" t="s">
        <v>101</v>
      </c>
      <c r="E621" t="s">
        <v>4669</v>
      </c>
      <c r="F621" t="s">
        <v>4669</v>
      </c>
      <c r="G621" t="s">
        <v>4670</v>
      </c>
      <c r="I621" t="s">
        <v>1667</v>
      </c>
      <c r="K621" t="s">
        <v>1095</v>
      </c>
      <c r="L621">
        <v>1451011</v>
      </c>
      <c r="M621" t="s">
        <v>4671</v>
      </c>
      <c r="N621" t="s">
        <v>4672</v>
      </c>
      <c r="U621" t="s">
        <v>110</v>
      </c>
      <c r="V621" s="1">
        <v>40997</v>
      </c>
      <c r="X621" s="1">
        <v>42096</v>
      </c>
      <c r="Y621" s="2">
        <v>41183</v>
      </c>
      <c r="Z621" t="s">
        <v>4673</v>
      </c>
      <c r="AA621" t="s">
        <v>111</v>
      </c>
      <c r="AB621" t="s">
        <v>113</v>
      </c>
      <c r="AD621" t="s">
        <v>113</v>
      </c>
      <c r="AF621" t="s">
        <v>113</v>
      </c>
      <c r="AG621" t="s">
        <v>111</v>
      </c>
      <c r="AH621" t="s">
        <v>113</v>
      </c>
      <c r="AI621" t="s">
        <v>114</v>
      </c>
      <c r="AK621" t="s">
        <v>115</v>
      </c>
      <c r="AM621" t="s">
        <v>1095</v>
      </c>
      <c r="AN621" t="s">
        <v>113</v>
      </c>
      <c r="AO621" t="s">
        <v>113</v>
      </c>
      <c r="AP621" t="s">
        <v>113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C621" t="s">
        <v>113</v>
      </c>
      <c r="BE621" t="s">
        <v>113</v>
      </c>
      <c r="BF621" t="s">
        <v>113</v>
      </c>
      <c r="BG621" t="s">
        <v>111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111</v>
      </c>
      <c r="BV621" t="s">
        <v>111</v>
      </c>
      <c r="BW621" t="s">
        <v>113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</row>
    <row r="622" spans="1:100" x14ac:dyDescent="0.3">
      <c r="A622" t="s">
        <v>226</v>
      </c>
      <c r="B622">
        <v>162009</v>
      </c>
      <c r="C622" t="s">
        <v>4674</v>
      </c>
      <c r="D622" t="s">
        <v>101</v>
      </c>
      <c r="E622" t="s">
        <v>4675</v>
      </c>
      <c r="F622" t="s">
        <v>4676</v>
      </c>
      <c r="G622" t="s">
        <v>4677</v>
      </c>
      <c r="H622" t="s">
        <v>4678</v>
      </c>
      <c r="I622" t="s">
        <v>881</v>
      </c>
      <c r="K622" t="s">
        <v>480</v>
      </c>
      <c r="M622" t="s">
        <v>4679</v>
      </c>
      <c r="N622" t="s">
        <v>4680</v>
      </c>
      <c r="U622" t="s">
        <v>110</v>
      </c>
      <c r="V622" s="1">
        <v>40997</v>
      </c>
      <c r="X622" s="1">
        <v>42094</v>
      </c>
      <c r="Y622" s="2">
        <v>41183</v>
      </c>
      <c r="Z622" t="s">
        <v>4681</v>
      </c>
      <c r="AA622" t="s">
        <v>111</v>
      </c>
      <c r="AB622" t="s">
        <v>113</v>
      </c>
      <c r="AD622" t="s">
        <v>113</v>
      </c>
      <c r="AE622" t="s">
        <v>4682</v>
      </c>
      <c r="AF622" t="s">
        <v>113</v>
      </c>
      <c r="AG622" t="s">
        <v>111</v>
      </c>
      <c r="AH622" t="s">
        <v>113</v>
      </c>
      <c r="AI622" t="s">
        <v>467</v>
      </c>
      <c r="AJ622" t="s">
        <v>680</v>
      </c>
      <c r="AK622" t="s">
        <v>115</v>
      </c>
      <c r="AM622" t="s">
        <v>480</v>
      </c>
      <c r="AN622" t="s">
        <v>113</v>
      </c>
      <c r="AO622" t="s">
        <v>113</v>
      </c>
      <c r="AP622" t="s">
        <v>111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C622" t="s">
        <v>113</v>
      </c>
      <c r="BE622" t="s">
        <v>113</v>
      </c>
      <c r="BF622" t="s">
        <v>113</v>
      </c>
      <c r="BG622" t="s">
        <v>111</v>
      </c>
      <c r="BH622" t="s">
        <v>113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113</v>
      </c>
      <c r="BV622" t="s">
        <v>111</v>
      </c>
      <c r="BW622" t="s">
        <v>113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</row>
    <row r="623" spans="1:100" x14ac:dyDescent="0.3">
      <c r="A623" t="s">
        <v>99</v>
      </c>
      <c r="B623">
        <v>162010</v>
      </c>
      <c r="C623" t="s">
        <v>4683</v>
      </c>
      <c r="D623" t="s">
        <v>101</v>
      </c>
      <c r="E623" t="s">
        <v>4684</v>
      </c>
      <c r="F623" t="s">
        <v>4684</v>
      </c>
      <c r="G623" t="s">
        <v>3679</v>
      </c>
      <c r="I623" t="s">
        <v>2795</v>
      </c>
      <c r="J623" t="s">
        <v>108</v>
      </c>
      <c r="K623" t="s">
        <v>109</v>
      </c>
      <c r="L623">
        <v>2451</v>
      </c>
      <c r="M623" t="s">
        <v>3680</v>
      </c>
      <c r="N623" t="s">
        <v>3681</v>
      </c>
      <c r="U623" t="s">
        <v>110</v>
      </c>
      <c r="V623" s="1">
        <v>40998</v>
      </c>
      <c r="X623" s="1">
        <v>42093</v>
      </c>
      <c r="Y623" s="2">
        <v>41183</v>
      </c>
      <c r="Z623" t="s">
        <v>3682</v>
      </c>
      <c r="AA623" t="s">
        <v>113</v>
      </c>
      <c r="AB623" t="s">
        <v>113</v>
      </c>
      <c r="AD623" t="s">
        <v>113</v>
      </c>
      <c r="AF623" t="s">
        <v>111</v>
      </c>
      <c r="AG623" t="s">
        <v>113</v>
      </c>
      <c r="AH623" t="s">
        <v>113</v>
      </c>
      <c r="AI623" t="s">
        <v>177</v>
      </c>
      <c r="AK623" t="s">
        <v>115</v>
      </c>
      <c r="AL623" t="s">
        <v>126</v>
      </c>
      <c r="AM623" t="s">
        <v>109</v>
      </c>
      <c r="AN623" t="s">
        <v>113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C623" t="s">
        <v>113</v>
      </c>
      <c r="BE623" t="s">
        <v>113</v>
      </c>
      <c r="BF623" t="s">
        <v>113</v>
      </c>
      <c r="BG623" t="s">
        <v>111</v>
      </c>
      <c r="BH623" t="s">
        <v>113</v>
      </c>
      <c r="BI623" t="s">
        <v>113</v>
      </c>
      <c r="BJ623" t="s">
        <v>113</v>
      </c>
      <c r="BK623" t="s">
        <v>113</v>
      </c>
      <c r="BL623" t="s">
        <v>113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111</v>
      </c>
      <c r="BV623" t="s">
        <v>111</v>
      </c>
      <c r="BW623" t="s">
        <v>113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</row>
    <row r="624" spans="1:100" x14ac:dyDescent="0.3">
      <c r="A624" t="s">
        <v>116</v>
      </c>
      <c r="B624">
        <v>162013</v>
      </c>
      <c r="C624" t="s">
        <v>4685</v>
      </c>
      <c r="D624" t="s">
        <v>101</v>
      </c>
      <c r="E624" t="s">
        <v>4686</v>
      </c>
      <c r="F624" t="s">
        <v>4686</v>
      </c>
      <c r="G624" t="s">
        <v>4687</v>
      </c>
      <c r="I624" t="s">
        <v>121</v>
      </c>
      <c r="J624" t="s">
        <v>122</v>
      </c>
      <c r="K624" t="s">
        <v>109</v>
      </c>
      <c r="L624">
        <v>10010</v>
      </c>
      <c r="M624" t="s">
        <v>4688</v>
      </c>
      <c r="N624" t="s">
        <v>4689</v>
      </c>
      <c r="U624" t="s">
        <v>110</v>
      </c>
      <c r="V624" s="1">
        <v>40997</v>
      </c>
      <c r="X624" s="1">
        <v>42093</v>
      </c>
      <c r="Y624" s="2">
        <v>41183</v>
      </c>
      <c r="Z624" t="s">
        <v>4690</v>
      </c>
      <c r="AA624" t="s">
        <v>113</v>
      </c>
      <c r="AB624" t="s">
        <v>113</v>
      </c>
      <c r="AD624" t="s">
        <v>113</v>
      </c>
      <c r="AF624" t="s">
        <v>111</v>
      </c>
      <c r="AG624" t="s">
        <v>113</v>
      </c>
      <c r="AH624" t="s">
        <v>113</v>
      </c>
      <c r="AI624" t="s">
        <v>114</v>
      </c>
      <c r="AK624" t="s">
        <v>115</v>
      </c>
      <c r="AL624" t="s">
        <v>126</v>
      </c>
      <c r="AM624" t="s">
        <v>109</v>
      </c>
      <c r="AN624" t="s">
        <v>113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C624" t="s">
        <v>113</v>
      </c>
      <c r="BE624" t="s">
        <v>113</v>
      </c>
      <c r="BF624" t="s">
        <v>111</v>
      </c>
      <c r="BG624" t="s">
        <v>111</v>
      </c>
      <c r="BH624" t="s">
        <v>113</v>
      </c>
      <c r="BI624" t="s">
        <v>113</v>
      </c>
      <c r="BJ624" t="s">
        <v>113</v>
      </c>
      <c r="BK624" t="s">
        <v>111</v>
      </c>
      <c r="BL624" t="s">
        <v>111</v>
      </c>
      <c r="BM624" t="s">
        <v>111</v>
      </c>
      <c r="BN624" t="s">
        <v>111</v>
      </c>
      <c r="BO624" t="s">
        <v>113</v>
      </c>
      <c r="BP624" t="s">
        <v>113</v>
      </c>
      <c r="BQ624" t="s">
        <v>111</v>
      </c>
      <c r="BR624" t="s">
        <v>113</v>
      </c>
      <c r="BS624" t="s">
        <v>113</v>
      </c>
      <c r="BT624" t="s">
        <v>111</v>
      </c>
      <c r="BU624" t="s">
        <v>111</v>
      </c>
      <c r="BV624" t="s">
        <v>111</v>
      </c>
      <c r="BW624" t="s">
        <v>113</v>
      </c>
      <c r="BX624" t="s">
        <v>113</v>
      </c>
      <c r="BY624" t="s">
        <v>111</v>
      </c>
      <c r="BZ624" t="s">
        <v>111</v>
      </c>
      <c r="CA624" t="s">
        <v>113</v>
      </c>
      <c r="CB624" t="s">
        <v>113</v>
      </c>
      <c r="CC624" t="s">
        <v>111</v>
      </c>
      <c r="CD624" t="s">
        <v>111</v>
      </c>
      <c r="CE624" t="s">
        <v>113</v>
      </c>
      <c r="CF624" t="s">
        <v>111</v>
      </c>
      <c r="CG624" t="s">
        <v>111</v>
      </c>
      <c r="CH624" t="s">
        <v>111</v>
      </c>
      <c r="CI624" t="s">
        <v>111</v>
      </c>
      <c r="CJ624" t="s">
        <v>113</v>
      </c>
      <c r="CK624" t="s">
        <v>111</v>
      </c>
      <c r="CL624" t="s">
        <v>113</v>
      </c>
      <c r="CM624" t="s">
        <v>113</v>
      </c>
      <c r="CN624" t="s">
        <v>111</v>
      </c>
      <c r="CO624" t="s">
        <v>113</v>
      </c>
      <c r="CP624" t="s">
        <v>113</v>
      </c>
      <c r="CQ624" t="s">
        <v>113</v>
      </c>
      <c r="CR624" t="s">
        <v>113</v>
      </c>
      <c r="CS624" t="s">
        <v>111</v>
      </c>
      <c r="CT624" t="s">
        <v>111</v>
      </c>
      <c r="CU624" t="s">
        <v>113</v>
      </c>
      <c r="CV624" t="s">
        <v>111</v>
      </c>
    </row>
    <row r="625" spans="1:100" x14ac:dyDescent="0.3">
      <c r="A625" t="s">
        <v>116</v>
      </c>
      <c r="B625">
        <v>162015</v>
      </c>
      <c r="C625" t="s">
        <v>4691</v>
      </c>
      <c r="D625" t="s">
        <v>101</v>
      </c>
      <c r="E625" t="s">
        <v>4692</v>
      </c>
      <c r="F625" t="s">
        <v>4692</v>
      </c>
      <c r="G625" t="s">
        <v>4693</v>
      </c>
      <c r="H625" t="s">
        <v>4694</v>
      </c>
      <c r="I625" t="s">
        <v>121</v>
      </c>
      <c r="J625" t="s">
        <v>122</v>
      </c>
      <c r="K625" t="s">
        <v>109</v>
      </c>
      <c r="L625">
        <v>10165</v>
      </c>
      <c r="M625" t="s">
        <v>4695</v>
      </c>
      <c r="N625" t="s">
        <v>4696</v>
      </c>
      <c r="U625" t="s">
        <v>110</v>
      </c>
      <c r="V625" s="1">
        <v>40969</v>
      </c>
      <c r="X625" s="1">
        <v>42068</v>
      </c>
      <c r="Y625" s="2">
        <v>41183</v>
      </c>
      <c r="Z625" t="s">
        <v>4697</v>
      </c>
      <c r="AA625" t="s">
        <v>113</v>
      </c>
      <c r="AB625" t="s">
        <v>113</v>
      </c>
      <c r="AD625" t="s">
        <v>113</v>
      </c>
      <c r="AF625" t="s">
        <v>111</v>
      </c>
      <c r="AG625" t="s">
        <v>113</v>
      </c>
      <c r="AH625" t="s">
        <v>113</v>
      </c>
      <c r="AI625" t="s">
        <v>177</v>
      </c>
      <c r="AK625" t="s">
        <v>115</v>
      </c>
      <c r="AL625" t="s">
        <v>126</v>
      </c>
      <c r="AM625" t="s">
        <v>109</v>
      </c>
      <c r="AN625" t="s">
        <v>113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C625" t="s">
        <v>113</v>
      </c>
      <c r="BE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113</v>
      </c>
      <c r="BU625" t="s">
        <v>111</v>
      </c>
      <c r="BV625" t="s">
        <v>111</v>
      </c>
      <c r="BW625" t="s">
        <v>113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</row>
    <row r="626" spans="1:100" x14ac:dyDescent="0.3">
      <c r="A626" t="s">
        <v>148</v>
      </c>
      <c r="B626">
        <v>162019</v>
      </c>
      <c r="C626" t="s">
        <v>4698</v>
      </c>
      <c r="D626" t="s">
        <v>101</v>
      </c>
      <c r="E626" t="s">
        <v>4699</v>
      </c>
      <c r="F626" t="s">
        <v>4699</v>
      </c>
      <c r="G626" t="s">
        <v>4700</v>
      </c>
      <c r="H626" t="s">
        <v>4701</v>
      </c>
      <c r="I626" t="s">
        <v>4702</v>
      </c>
      <c r="J626" t="s">
        <v>154</v>
      </c>
      <c r="K626" t="s">
        <v>109</v>
      </c>
      <c r="L626">
        <v>94612</v>
      </c>
      <c r="M626" t="s">
        <v>4703</v>
      </c>
      <c r="N626" t="s">
        <v>4704</v>
      </c>
      <c r="U626" t="s">
        <v>110</v>
      </c>
      <c r="V626" s="1">
        <v>40982</v>
      </c>
      <c r="X626" s="1">
        <v>42094</v>
      </c>
      <c r="Y626" s="2">
        <v>41183</v>
      </c>
      <c r="Z626" t="s">
        <v>4705</v>
      </c>
      <c r="AA626" t="s">
        <v>113</v>
      </c>
      <c r="AB626" t="s">
        <v>113</v>
      </c>
      <c r="AD626" t="s">
        <v>113</v>
      </c>
      <c r="AF626" t="s">
        <v>111</v>
      </c>
      <c r="AG626" t="s">
        <v>111</v>
      </c>
      <c r="AH626" t="s">
        <v>113</v>
      </c>
      <c r="AI626" t="s">
        <v>467</v>
      </c>
      <c r="AJ626" t="s">
        <v>4706</v>
      </c>
      <c r="AK626" t="s">
        <v>115</v>
      </c>
      <c r="AL626" t="s">
        <v>126</v>
      </c>
      <c r="AM626" t="s">
        <v>109</v>
      </c>
      <c r="AN626" t="s">
        <v>113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C626" t="s">
        <v>113</v>
      </c>
      <c r="BE626" t="s">
        <v>113</v>
      </c>
      <c r="BF626" t="s">
        <v>113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111</v>
      </c>
      <c r="BV626" t="s">
        <v>111</v>
      </c>
      <c r="BW626" t="s">
        <v>113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</row>
    <row r="627" spans="1:100" x14ac:dyDescent="0.3">
      <c r="A627" t="s">
        <v>226</v>
      </c>
      <c r="B627">
        <v>162020</v>
      </c>
      <c r="C627" t="s">
        <v>4707</v>
      </c>
      <c r="D627" t="s">
        <v>101</v>
      </c>
      <c r="E627" t="s">
        <v>4708</v>
      </c>
      <c r="F627" t="s">
        <v>4708</v>
      </c>
      <c r="G627" t="s">
        <v>4709</v>
      </c>
      <c r="H627" t="s">
        <v>1557</v>
      </c>
      <c r="I627" t="s">
        <v>881</v>
      </c>
      <c r="K627" t="s">
        <v>480</v>
      </c>
      <c r="L627">
        <v>0</v>
      </c>
      <c r="M627" t="s">
        <v>4710</v>
      </c>
      <c r="N627" t="s">
        <v>4711</v>
      </c>
      <c r="U627" t="s">
        <v>110</v>
      </c>
      <c r="V627" s="1">
        <v>40996</v>
      </c>
      <c r="X627" s="1">
        <v>42429</v>
      </c>
      <c r="Y627" s="2">
        <v>41183</v>
      </c>
      <c r="Z627" t="s">
        <v>4712</v>
      </c>
      <c r="AA627" t="s">
        <v>111</v>
      </c>
      <c r="AB627" t="s">
        <v>113</v>
      </c>
      <c r="AD627" t="s">
        <v>113</v>
      </c>
      <c r="AF627" t="s">
        <v>113</v>
      </c>
      <c r="AG627" t="s">
        <v>111</v>
      </c>
      <c r="AH627" t="s">
        <v>113</v>
      </c>
      <c r="AI627" t="s">
        <v>114</v>
      </c>
      <c r="AK627" t="s">
        <v>115</v>
      </c>
      <c r="AM627" t="s">
        <v>480</v>
      </c>
      <c r="AN627" t="s">
        <v>113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C627" t="s">
        <v>113</v>
      </c>
      <c r="BE627" t="s">
        <v>113</v>
      </c>
      <c r="BF627" t="s">
        <v>113</v>
      </c>
      <c r="BG627" t="s">
        <v>111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111</v>
      </c>
      <c r="BV627" t="s">
        <v>111</v>
      </c>
      <c r="BW627" t="s">
        <v>113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</row>
    <row r="628" spans="1:100" x14ac:dyDescent="0.3">
      <c r="A628" t="s">
        <v>226</v>
      </c>
      <c r="B628">
        <v>162023</v>
      </c>
      <c r="C628" t="s">
        <v>4713</v>
      </c>
      <c r="D628" t="s">
        <v>101</v>
      </c>
      <c r="E628" t="s">
        <v>4714</v>
      </c>
      <c r="F628" t="s">
        <v>4714</v>
      </c>
      <c r="G628" t="s">
        <v>4715</v>
      </c>
      <c r="H628" t="s">
        <v>4716</v>
      </c>
      <c r="I628" t="s">
        <v>4717</v>
      </c>
      <c r="K628" t="s">
        <v>317</v>
      </c>
      <c r="L628">
        <v>66182</v>
      </c>
      <c r="M628" t="s">
        <v>4718</v>
      </c>
      <c r="N628" t="s">
        <v>4719</v>
      </c>
      <c r="U628" t="s">
        <v>110</v>
      </c>
      <c r="V628" s="1">
        <v>40997</v>
      </c>
      <c r="X628" s="1">
        <v>42093</v>
      </c>
      <c r="Y628" s="2">
        <v>41183</v>
      </c>
      <c r="Z628" t="s">
        <v>4720</v>
      </c>
      <c r="AA628" t="s">
        <v>113</v>
      </c>
      <c r="AB628" t="s">
        <v>113</v>
      </c>
      <c r="AD628" t="s">
        <v>113</v>
      </c>
      <c r="AF628" t="s">
        <v>113</v>
      </c>
      <c r="AG628" t="s">
        <v>111</v>
      </c>
      <c r="AH628" t="s">
        <v>113</v>
      </c>
      <c r="AI628" t="s">
        <v>114</v>
      </c>
      <c r="AK628" t="s">
        <v>115</v>
      </c>
      <c r="AM628" t="s">
        <v>317</v>
      </c>
      <c r="AN628" t="s">
        <v>111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C628" t="s">
        <v>113</v>
      </c>
      <c r="BE628" t="s">
        <v>113</v>
      </c>
      <c r="BF628" t="s">
        <v>111</v>
      </c>
      <c r="BG628" t="s">
        <v>113</v>
      </c>
      <c r="BH628" t="s">
        <v>113</v>
      </c>
      <c r="BI628" t="s">
        <v>113</v>
      </c>
      <c r="BJ628" t="s">
        <v>113</v>
      </c>
      <c r="BK628" t="s">
        <v>113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113</v>
      </c>
      <c r="BV628" t="s">
        <v>111</v>
      </c>
      <c r="BW628" t="s">
        <v>113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</row>
    <row r="629" spans="1:100" x14ac:dyDescent="0.3">
      <c r="A629" t="s">
        <v>226</v>
      </c>
      <c r="B629">
        <v>162024</v>
      </c>
      <c r="C629" t="s">
        <v>4721</v>
      </c>
      <c r="D629" t="s">
        <v>101</v>
      </c>
      <c r="E629" t="s">
        <v>4722</v>
      </c>
      <c r="F629" t="s">
        <v>4722</v>
      </c>
      <c r="G629" t="s">
        <v>4723</v>
      </c>
      <c r="H629" t="s">
        <v>4724</v>
      </c>
      <c r="I629" t="s">
        <v>881</v>
      </c>
      <c r="K629" t="s">
        <v>480</v>
      </c>
      <c r="M629" t="s">
        <v>4725</v>
      </c>
      <c r="N629" t="s">
        <v>4726</v>
      </c>
      <c r="U629" t="s">
        <v>110</v>
      </c>
      <c r="V629" s="1">
        <v>40998</v>
      </c>
      <c r="X629" s="1">
        <v>42045</v>
      </c>
      <c r="Y629" s="2">
        <v>41183</v>
      </c>
      <c r="Z629" t="s">
        <v>4727</v>
      </c>
      <c r="AA629" t="s">
        <v>111</v>
      </c>
      <c r="AB629" t="s">
        <v>113</v>
      </c>
      <c r="AD629" t="s">
        <v>113</v>
      </c>
      <c r="AE629" t="s">
        <v>4728</v>
      </c>
      <c r="AF629" t="s">
        <v>113</v>
      </c>
      <c r="AG629" t="s">
        <v>111</v>
      </c>
      <c r="AH629" t="s">
        <v>113</v>
      </c>
      <c r="AI629" t="s">
        <v>114</v>
      </c>
      <c r="AK629" t="s">
        <v>115</v>
      </c>
      <c r="AM629" t="s">
        <v>480</v>
      </c>
      <c r="AN629" t="s">
        <v>113</v>
      </c>
      <c r="AO629" t="s">
        <v>113</v>
      </c>
      <c r="AP629" t="s">
        <v>111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C629" t="s">
        <v>113</v>
      </c>
      <c r="BE629" t="s">
        <v>113</v>
      </c>
      <c r="BF629" t="s">
        <v>113</v>
      </c>
      <c r="BG629" t="s">
        <v>113</v>
      </c>
      <c r="BH629" t="s">
        <v>113</v>
      </c>
      <c r="BI629" t="s">
        <v>113</v>
      </c>
      <c r="BJ629" t="s">
        <v>113</v>
      </c>
      <c r="BK629" t="s">
        <v>111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111</v>
      </c>
      <c r="BV629" t="s">
        <v>111</v>
      </c>
      <c r="BW629" t="s">
        <v>113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111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</row>
    <row r="630" spans="1:100" x14ac:dyDescent="0.3">
      <c r="A630" t="s">
        <v>167</v>
      </c>
      <c r="B630">
        <v>162026</v>
      </c>
      <c r="C630" t="s">
        <v>4729</v>
      </c>
      <c r="D630" t="s">
        <v>101</v>
      </c>
      <c r="E630" t="s">
        <v>4730</v>
      </c>
      <c r="F630" t="s">
        <v>4730</v>
      </c>
      <c r="G630" t="s">
        <v>4731</v>
      </c>
      <c r="I630" t="s">
        <v>1165</v>
      </c>
      <c r="J630" t="s">
        <v>1166</v>
      </c>
      <c r="K630" t="s">
        <v>109</v>
      </c>
      <c r="L630">
        <v>80302</v>
      </c>
      <c r="M630" t="s">
        <v>4732</v>
      </c>
      <c r="N630" t="s">
        <v>4733</v>
      </c>
      <c r="U630" t="s">
        <v>110</v>
      </c>
      <c r="V630" s="1">
        <v>40999</v>
      </c>
      <c r="X630" s="1">
        <v>42060</v>
      </c>
      <c r="Y630" s="2">
        <v>41183</v>
      </c>
      <c r="Z630" t="s">
        <v>4734</v>
      </c>
      <c r="AA630" t="s">
        <v>113</v>
      </c>
      <c r="AB630" t="s">
        <v>113</v>
      </c>
      <c r="AD630" t="s">
        <v>113</v>
      </c>
      <c r="AF630" t="s">
        <v>113</v>
      </c>
      <c r="AG630" t="s">
        <v>111</v>
      </c>
      <c r="AH630" t="s">
        <v>113</v>
      </c>
      <c r="AI630" t="s">
        <v>114</v>
      </c>
      <c r="AK630" t="s">
        <v>115</v>
      </c>
      <c r="AL630" t="s">
        <v>126</v>
      </c>
      <c r="AM630" t="s">
        <v>109</v>
      </c>
      <c r="AN630" t="s">
        <v>113</v>
      </c>
      <c r="AO630" t="s">
        <v>113</v>
      </c>
      <c r="AP630" t="s">
        <v>113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C630" t="s">
        <v>113</v>
      </c>
      <c r="BE630" t="s">
        <v>113</v>
      </c>
      <c r="BF630" t="s">
        <v>113</v>
      </c>
      <c r="BG630" t="s">
        <v>111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111</v>
      </c>
      <c r="BV630" t="s">
        <v>111</v>
      </c>
      <c r="BW630" t="s">
        <v>111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</row>
    <row r="631" spans="1:100" x14ac:dyDescent="0.3">
      <c r="A631" t="s">
        <v>226</v>
      </c>
      <c r="B631">
        <v>162027</v>
      </c>
      <c r="C631" t="s">
        <v>4735</v>
      </c>
      <c r="D631" t="s">
        <v>101</v>
      </c>
      <c r="E631" t="s">
        <v>4736</v>
      </c>
      <c r="F631" t="s">
        <v>4736</v>
      </c>
      <c r="G631" t="s">
        <v>4737</v>
      </c>
      <c r="I631" t="s">
        <v>4738</v>
      </c>
      <c r="K631" t="s">
        <v>306</v>
      </c>
      <c r="L631" t="s">
        <v>307</v>
      </c>
      <c r="M631" t="s">
        <v>4739</v>
      </c>
      <c r="N631" t="s">
        <v>4740</v>
      </c>
      <c r="U631" t="s">
        <v>110</v>
      </c>
      <c r="V631" s="1">
        <v>40997</v>
      </c>
      <c r="X631" s="1">
        <v>42094</v>
      </c>
      <c r="Y631" s="2">
        <v>41183</v>
      </c>
      <c r="Z631" t="s">
        <v>4741</v>
      </c>
      <c r="AA631" t="s">
        <v>111</v>
      </c>
      <c r="AB631" t="s">
        <v>113</v>
      </c>
      <c r="AD631" t="s">
        <v>113</v>
      </c>
      <c r="AF631" t="s">
        <v>113</v>
      </c>
      <c r="AG631" t="s">
        <v>111</v>
      </c>
      <c r="AH631" t="s">
        <v>113</v>
      </c>
      <c r="AI631" t="s">
        <v>114</v>
      </c>
      <c r="AK631" t="s">
        <v>115</v>
      </c>
      <c r="AM631" t="s">
        <v>306</v>
      </c>
      <c r="AN631" t="s">
        <v>113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C631" t="s">
        <v>113</v>
      </c>
      <c r="BE631" t="s">
        <v>113</v>
      </c>
      <c r="BF631" t="s">
        <v>113</v>
      </c>
      <c r="BG631" t="s">
        <v>111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111</v>
      </c>
      <c r="BV631" t="s">
        <v>111</v>
      </c>
      <c r="BW631" t="s">
        <v>113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</row>
    <row r="632" spans="1:100" x14ac:dyDescent="0.3">
      <c r="A632" t="s">
        <v>167</v>
      </c>
      <c r="B632">
        <v>162030</v>
      </c>
      <c r="C632" t="s">
        <v>4742</v>
      </c>
      <c r="D632" t="s">
        <v>101</v>
      </c>
      <c r="E632" t="s">
        <v>4743</v>
      </c>
      <c r="F632" t="s">
        <v>4743</v>
      </c>
      <c r="G632" t="s">
        <v>4744</v>
      </c>
      <c r="I632" t="s">
        <v>1165</v>
      </c>
      <c r="J632" t="s">
        <v>1166</v>
      </c>
      <c r="K632" t="s">
        <v>109</v>
      </c>
      <c r="L632">
        <v>80302</v>
      </c>
      <c r="M632" t="s">
        <v>4732</v>
      </c>
      <c r="N632" t="s">
        <v>4745</v>
      </c>
      <c r="U632" t="s">
        <v>110</v>
      </c>
      <c r="V632" s="1">
        <v>40999</v>
      </c>
      <c r="X632" s="1">
        <v>42093</v>
      </c>
      <c r="Y632" s="2">
        <v>41183</v>
      </c>
      <c r="Z632" t="s">
        <v>4734</v>
      </c>
      <c r="AA632" t="s">
        <v>113</v>
      </c>
      <c r="AB632" t="s">
        <v>113</v>
      </c>
      <c r="AD632" t="s">
        <v>113</v>
      </c>
      <c r="AF632" t="s">
        <v>111</v>
      </c>
      <c r="AG632" t="s">
        <v>111</v>
      </c>
      <c r="AH632" t="s">
        <v>113</v>
      </c>
      <c r="AI632" t="s">
        <v>177</v>
      </c>
      <c r="AK632" t="s">
        <v>115</v>
      </c>
      <c r="AL632" t="s">
        <v>126</v>
      </c>
      <c r="AM632" t="s">
        <v>109</v>
      </c>
      <c r="AN632" t="s">
        <v>113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C632" t="s">
        <v>113</v>
      </c>
      <c r="BE632" t="s">
        <v>113</v>
      </c>
      <c r="BF632" t="s">
        <v>113</v>
      </c>
      <c r="BG632" t="s">
        <v>113</v>
      </c>
      <c r="BH632" t="s">
        <v>113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111</v>
      </c>
      <c r="BV632" t="s">
        <v>111</v>
      </c>
      <c r="BW632" t="s">
        <v>113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</row>
    <row r="633" spans="1:100" x14ac:dyDescent="0.3">
      <c r="A633" t="s">
        <v>148</v>
      </c>
      <c r="B633">
        <v>162035</v>
      </c>
      <c r="C633" t="s">
        <v>4746</v>
      </c>
      <c r="D633" t="s">
        <v>101</v>
      </c>
      <c r="E633" t="s">
        <v>4747</v>
      </c>
      <c r="F633" t="s">
        <v>4747</v>
      </c>
      <c r="G633" t="s">
        <v>735</v>
      </c>
      <c r="H633" t="s">
        <v>736</v>
      </c>
      <c r="I633" t="s">
        <v>737</v>
      </c>
      <c r="J633" t="s">
        <v>154</v>
      </c>
      <c r="K633" t="s">
        <v>109</v>
      </c>
      <c r="L633">
        <v>94549</v>
      </c>
      <c r="M633" t="s">
        <v>4748</v>
      </c>
      <c r="N633" t="s">
        <v>739</v>
      </c>
      <c r="U633" t="s">
        <v>110</v>
      </c>
      <c r="V633" s="1">
        <v>40998</v>
      </c>
      <c r="X633" s="1">
        <v>42094</v>
      </c>
      <c r="Y633" s="2">
        <v>41183</v>
      </c>
      <c r="Z633" t="s">
        <v>4749</v>
      </c>
      <c r="AA633" t="s">
        <v>113</v>
      </c>
      <c r="AB633" t="s">
        <v>113</v>
      </c>
      <c r="AD633" t="s">
        <v>113</v>
      </c>
      <c r="AF633" t="s">
        <v>113</v>
      </c>
      <c r="AG633" t="s">
        <v>111</v>
      </c>
      <c r="AH633" t="s">
        <v>113</v>
      </c>
      <c r="AI633" t="s">
        <v>177</v>
      </c>
      <c r="AK633" t="s">
        <v>115</v>
      </c>
      <c r="AL633" t="s">
        <v>126</v>
      </c>
      <c r="AM633" t="s">
        <v>109</v>
      </c>
      <c r="AN633" t="s">
        <v>113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C633" t="s">
        <v>113</v>
      </c>
      <c r="BE633" t="s">
        <v>113</v>
      </c>
      <c r="BF633" t="s">
        <v>113</v>
      </c>
      <c r="BG633" t="s">
        <v>111</v>
      </c>
      <c r="BH633" t="s">
        <v>113</v>
      </c>
      <c r="BI633" t="s">
        <v>113</v>
      </c>
      <c r="BJ633" t="s">
        <v>113</v>
      </c>
      <c r="BK633" t="s">
        <v>113</v>
      </c>
      <c r="BL633" t="s">
        <v>113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111</v>
      </c>
      <c r="BV633" t="s">
        <v>111</v>
      </c>
      <c r="BW633" t="s">
        <v>113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</row>
    <row r="634" spans="1:100" x14ac:dyDescent="0.3">
      <c r="A634" t="s">
        <v>148</v>
      </c>
      <c r="B634">
        <v>162037</v>
      </c>
      <c r="C634" t="s">
        <v>4750</v>
      </c>
      <c r="D634" t="s">
        <v>101</v>
      </c>
      <c r="E634" t="s">
        <v>4751</v>
      </c>
      <c r="F634" t="s">
        <v>4752</v>
      </c>
      <c r="G634" t="s">
        <v>4753</v>
      </c>
      <c r="I634" t="s">
        <v>153</v>
      </c>
      <c r="J634" t="s">
        <v>154</v>
      </c>
      <c r="K634" t="s">
        <v>109</v>
      </c>
      <c r="L634">
        <v>94133</v>
      </c>
      <c r="M634" t="s">
        <v>4754</v>
      </c>
      <c r="N634" t="s">
        <v>4755</v>
      </c>
      <c r="U634" t="s">
        <v>110</v>
      </c>
      <c r="V634" s="1">
        <v>40996</v>
      </c>
      <c r="X634" s="1">
        <v>42089</v>
      </c>
      <c r="Y634" s="2">
        <v>41183</v>
      </c>
      <c r="Z634" t="s">
        <v>4756</v>
      </c>
      <c r="AA634" t="s">
        <v>113</v>
      </c>
      <c r="AB634" t="s">
        <v>113</v>
      </c>
      <c r="AD634" t="s">
        <v>113</v>
      </c>
      <c r="AF634" t="s">
        <v>111</v>
      </c>
      <c r="AG634" t="s">
        <v>113</v>
      </c>
      <c r="AH634" t="s">
        <v>113</v>
      </c>
      <c r="AI634" t="s">
        <v>177</v>
      </c>
      <c r="AK634" t="s">
        <v>115</v>
      </c>
      <c r="AL634" t="s">
        <v>126</v>
      </c>
      <c r="AM634" t="s">
        <v>109</v>
      </c>
      <c r="AN634" t="s">
        <v>113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C634" t="s">
        <v>113</v>
      </c>
      <c r="BE634" t="s">
        <v>113</v>
      </c>
      <c r="BF634" t="s">
        <v>113</v>
      </c>
      <c r="BG634" t="s">
        <v>113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111</v>
      </c>
      <c r="BV634" t="s">
        <v>111</v>
      </c>
      <c r="BW634" t="s">
        <v>113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113</v>
      </c>
      <c r="CS634" t="s">
        <v>113</v>
      </c>
      <c r="CT634" t="s">
        <v>113</v>
      </c>
      <c r="CU634" t="s">
        <v>113</v>
      </c>
      <c r="CV634" t="s">
        <v>113</v>
      </c>
    </row>
    <row r="635" spans="1:100" x14ac:dyDescent="0.3">
      <c r="A635" t="s">
        <v>99</v>
      </c>
      <c r="B635">
        <v>162041</v>
      </c>
      <c r="C635" t="s">
        <v>4757</v>
      </c>
      <c r="D635" t="s">
        <v>101</v>
      </c>
      <c r="E635" t="s">
        <v>4758</v>
      </c>
      <c r="F635" t="s">
        <v>4758</v>
      </c>
      <c r="G635" t="s">
        <v>4759</v>
      </c>
      <c r="H635" t="s">
        <v>4760</v>
      </c>
      <c r="I635" t="s">
        <v>2795</v>
      </c>
      <c r="J635" t="s">
        <v>108</v>
      </c>
      <c r="K635" t="s">
        <v>109</v>
      </c>
      <c r="L635">
        <v>2451</v>
      </c>
      <c r="M635" t="s">
        <v>4761</v>
      </c>
      <c r="N635" t="s">
        <v>4762</v>
      </c>
      <c r="U635" t="s">
        <v>110</v>
      </c>
      <c r="V635" s="1">
        <v>42212</v>
      </c>
      <c r="X635" s="1">
        <v>42212</v>
      </c>
      <c r="Y635" s="2">
        <v>41183</v>
      </c>
      <c r="Z635" t="s">
        <v>4763</v>
      </c>
      <c r="AA635" t="s">
        <v>113</v>
      </c>
      <c r="AB635" t="s">
        <v>113</v>
      </c>
      <c r="AD635" t="s">
        <v>113</v>
      </c>
      <c r="AF635" t="s">
        <v>113</v>
      </c>
      <c r="AG635" t="s">
        <v>111</v>
      </c>
      <c r="AH635" t="s">
        <v>113</v>
      </c>
      <c r="AI635" t="s">
        <v>114</v>
      </c>
      <c r="AK635" t="s">
        <v>115</v>
      </c>
      <c r="AL635" t="s">
        <v>108</v>
      </c>
      <c r="AM635" t="s">
        <v>109</v>
      </c>
      <c r="AN635" t="s">
        <v>113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C635" t="s">
        <v>113</v>
      </c>
      <c r="BE635" t="s">
        <v>113</v>
      </c>
      <c r="BF635" t="s">
        <v>113</v>
      </c>
      <c r="BG635" t="s">
        <v>111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111</v>
      </c>
      <c r="BV635" t="s">
        <v>111</v>
      </c>
      <c r="BW635" t="s">
        <v>113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</row>
    <row r="636" spans="1:100" x14ac:dyDescent="0.3">
      <c r="A636" t="s">
        <v>226</v>
      </c>
      <c r="B636">
        <v>162044</v>
      </c>
      <c r="C636" t="s">
        <v>4764</v>
      </c>
      <c r="D636" t="s">
        <v>101</v>
      </c>
      <c r="E636" t="s">
        <v>4765</v>
      </c>
      <c r="F636" t="s">
        <v>4765</v>
      </c>
      <c r="G636" t="s">
        <v>1691</v>
      </c>
      <c r="I636" t="s">
        <v>1692</v>
      </c>
      <c r="K636" t="s">
        <v>455</v>
      </c>
      <c r="L636" t="s">
        <v>4766</v>
      </c>
      <c r="M636" t="s">
        <v>4767</v>
      </c>
      <c r="N636" t="s">
        <v>4768</v>
      </c>
      <c r="U636" t="s">
        <v>110</v>
      </c>
      <c r="V636" s="1">
        <v>41001</v>
      </c>
      <c r="X636" s="1">
        <v>42109</v>
      </c>
      <c r="Y636" s="2">
        <v>41183</v>
      </c>
      <c r="Z636" t="s">
        <v>4769</v>
      </c>
      <c r="AA636" t="s">
        <v>113</v>
      </c>
      <c r="AB636" t="s">
        <v>113</v>
      </c>
      <c r="AD636" t="s">
        <v>113</v>
      </c>
      <c r="AF636" t="s">
        <v>113</v>
      </c>
      <c r="AG636" t="s">
        <v>111</v>
      </c>
      <c r="AH636" t="s">
        <v>113</v>
      </c>
      <c r="AI636" t="s">
        <v>114</v>
      </c>
      <c r="AK636" t="s">
        <v>115</v>
      </c>
      <c r="AM636" t="s">
        <v>455</v>
      </c>
      <c r="AN636" t="s">
        <v>113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C636" t="s">
        <v>113</v>
      </c>
      <c r="BE636" t="s">
        <v>113</v>
      </c>
      <c r="BF636" t="s">
        <v>113</v>
      </c>
      <c r="BG636" t="s">
        <v>111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113</v>
      </c>
      <c r="BV636" t="s">
        <v>111</v>
      </c>
      <c r="BW636" t="s">
        <v>113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</row>
    <row r="637" spans="1:100" x14ac:dyDescent="0.3">
      <c r="A637" t="s">
        <v>205</v>
      </c>
      <c r="B637">
        <v>162045</v>
      </c>
      <c r="C637" t="s">
        <v>4770</v>
      </c>
      <c r="D637" t="s">
        <v>101</v>
      </c>
      <c r="E637" t="s">
        <v>4771</v>
      </c>
      <c r="F637" t="s">
        <v>4772</v>
      </c>
      <c r="G637" t="s">
        <v>4773</v>
      </c>
      <c r="I637" t="s">
        <v>4102</v>
      </c>
      <c r="J637" t="s">
        <v>625</v>
      </c>
      <c r="K637" t="s">
        <v>109</v>
      </c>
      <c r="L637">
        <v>55305</v>
      </c>
      <c r="M637" t="s">
        <v>4774</v>
      </c>
      <c r="N637" t="s">
        <v>4775</v>
      </c>
      <c r="U637" t="s">
        <v>110</v>
      </c>
      <c r="V637" s="1">
        <v>40996</v>
      </c>
      <c r="X637" s="1">
        <v>42088</v>
      </c>
      <c r="Y637" s="2">
        <v>41183</v>
      </c>
      <c r="Z637" t="s">
        <v>4776</v>
      </c>
      <c r="AA637" t="s">
        <v>113</v>
      </c>
      <c r="AB637" t="s">
        <v>113</v>
      </c>
      <c r="AD637" t="s">
        <v>113</v>
      </c>
      <c r="AF637" t="s">
        <v>111</v>
      </c>
      <c r="AG637" t="s">
        <v>111</v>
      </c>
      <c r="AH637" t="s">
        <v>113</v>
      </c>
      <c r="AI637" t="s">
        <v>177</v>
      </c>
      <c r="AK637" t="s">
        <v>115</v>
      </c>
      <c r="AL637" t="s">
        <v>126</v>
      </c>
      <c r="AM637" t="s">
        <v>109</v>
      </c>
      <c r="AN637" t="s">
        <v>113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C637" t="s">
        <v>113</v>
      </c>
      <c r="BE637" t="s">
        <v>113</v>
      </c>
      <c r="BF637" t="s">
        <v>113</v>
      </c>
      <c r="BG637" t="s">
        <v>111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111</v>
      </c>
      <c r="BU637" t="s">
        <v>113</v>
      </c>
      <c r="BV637" t="s">
        <v>111</v>
      </c>
      <c r="BW637" t="s">
        <v>113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</row>
    <row r="638" spans="1:100" x14ac:dyDescent="0.3">
      <c r="A638" t="s">
        <v>99</v>
      </c>
      <c r="B638">
        <v>162046</v>
      </c>
      <c r="C638" t="s">
        <v>4777</v>
      </c>
      <c r="D638" t="s">
        <v>101</v>
      </c>
      <c r="E638" t="s">
        <v>4778</v>
      </c>
      <c r="F638" t="s">
        <v>4779</v>
      </c>
      <c r="G638" t="s">
        <v>3679</v>
      </c>
      <c r="I638" t="s">
        <v>2795</v>
      </c>
      <c r="J638" t="s">
        <v>108</v>
      </c>
      <c r="K638" t="s">
        <v>109</v>
      </c>
      <c r="L638">
        <v>2451</v>
      </c>
      <c r="M638" t="s">
        <v>4780</v>
      </c>
      <c r="N638" t="s">
        <v>4781</v>
      </c>
      <c r="U638" t="s">
        <v>110</v>
      </c>
      <c r="V638" s="1">
        <v>40997</v>
      </c>
      <c r="X638" s="1">
        <v>42060</v>
      </c>
      <c r="Y638" s="2">
        <v>41183</v>
      </c>
      <c r="Z638" t="s">
        <v>4782</v>
      </c>
      <c r="AA638" t="s">
        <v>113</v>
      </c>
      <c r="AB638" t="s">
        <v>113</v>
      </c>
      <c r="AD638" t="s">
        <v>113</v>
      </c>
      <c r="AF638" t="s">
        <v>111</v>
      </c>
      <c r="AG638" t="s">
        <v>113</v>
      </c>
      <c r="AH638" t="s">
        <v>113</v>
      </c>
      <c r="AI638" t="s">
        <v>114</v>
      </c>
      <c r="AK638" t="s">
        <v>115</v>
      </c>
      <c r="AL638" t="s">
        <v>126</v>
      </c>
      <c r="AM638" t="s">
        <v>109</v>
      </c>
      <c r="AN638" t="s">
        <v>113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C638" t="s">
        <v>113</v>
      </c>
      <c r="BE638" t="s">
        <v>113</v>
      </c>
      <c r="BF638" t="s">
        <v>113</v>
      </c>
      <c r="BG638" t="s">
        <v>113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113</v>
      </c>
      <c r="BV638" t="s">
        <v>111</v>
      </c>
      <c r="BW638" t="s">
        <v>113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113</v>
      </c>
    </row>
    <row r="639" spans="1:100" x14ac:dyDescent="0.3">
      <c r="A639" t="s">
        <v>226</v>
      </c>
      <c r="B639">
        <v>162048</v>
      </c>
      <c r="C639" t="s">
        <v>4783</v>
      </c>
      <c r="D639" t="s">
        <v>101</v>
      </c>
      <c r="E639" t="s">
        <v>4784</v>
      </c>
      <c r="F639" t="s">
        <v>4784</v>
      </c>
      <c r="G639" t="s">
        <v>4785</v>
      </c>
      <c r="H639" t="s">
        <v>4786</v>
      </c>
      <c r="I639" t="s">
        <v>460</v>
      </c>
      <c r="K639" t="s">
        <v>455</v>
      </c>
      <c r="L639" t="s">
        <v>4787</v>
      </c>
      <c r="M639">
        <f>1-345-769-7171</f>
        <v>-8284</v>
      </c>
      <c r="N639">
        <f>1-345-769-77</f>
        <v>-1190</v>
      </c>
      <c r="U639" t="s">
        <v>110</v>
      </c>
      <c r="V639" s="1">
        <v>42193</v>
      </c>
      <c r="X639" s="1">
        <v>42214</v>
      </c>
      <c r="Y639" s="2">
        <v>41183</v>
      </c>
      <c r="Z639" t="s">
        <v>4788</v>
      </c>
      <c r="AA639" t="s">
        <v>113</v>
      </c>
      <c r="AB639" t="s">
        <v>113</v>
      </c>
      <c r="AD639" t="s">
        <v>113</v>
      </c>
      <c r="AF639" t="s">
        <v>113</v>
      </c>
      <c r="AG639" t="s">
        <v>111</v>
      </c>
      <c r="AH639" t="s">
        <v>113</v>
      </c>
      <c r="AI639" t="s">
        <v>177</v>
      </c>
      <c r="AK639" t="s">
        <v>115</v>
      </c>
      <c r="AM639" t="s">
        <v>455</v>
      </c>
      <c r="AN639" t="s">
        <v>113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C639" t="s">
        <v>113</v>
      </c>
      <c r="BE639" t="s">
        <v>113</v>
      </c>
      <c r="BF639" t="s">
        <v>113</v>
      </c>
      <c r="BG639" t="s">
        <v>111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111</v>
      </c>
      <c r="BV639" t="s">
        <v>111</v>
      </c>
      <c r="BW639" t="s">
        <v>113</v>
      </c>
      <c r="BX639" t="s">
        <v>111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111</v>
      </c>
      <c r="CE639" t="s">
        <v>113</v>
      </c>
      <c r="CF639" t="s">
        <v>111</v>
      </c>
      <c r="CG639" t="s">
        <v>111</v>
      </c>
      <c r="CH639" t="s">
        <v>113</v>
      </c>
      <c r="CI639" t="s">
        <v>111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111</v>
      </c>
    </row>
    <row r="640" spans="1:100" x14ac:dyDescent="0.3">
      <c r="A640" t="s">
        <v>254</v>
      </c>
      <c r="B640">
        <v>162050</v>
      </c>
      <c r="C640" t="s">
        <v>4789</v>
      </c>
      <c r="D640" t="s">
        <v>101</v>
      </c>
      <c r="E640" t="s">
        <v>4790</v>
      </c>
      <c r="F640" t="s">
        <v>4790</v>
      </c>
      <c r="G640" t="s">
        <v>4791</v>
      </c>
      <c r="H640" t="s">
        <v>2169</v>
      </c>
      <c r="I640" t="s">
        <v>4515</v>
      </c>
      <c r="J640" t="s">
        <v>154</v>
      </c>
      <c r="K640" t="s">
        <v>109</v>
      </c>
      <c r="L640">
        <v>92121</v>
      </c>
      <c r="M640" t="s">
        <v>4792</v>
      </c>
      <c r="N640" t="s">
        <v>4793</v>
      </c>
      <c r="U640" t="s">
        <v>110</v>
      </c>
      <c r="V640" s="1">
        <v>40997</v>
      </c>
      <c r="X640" s="1">
        <v>42080</v>
      </c>
      <c r="Y640" s="2">
        <v>41183</v>
      </c>
      <c r="Z640" t="s">
        <v>4794</v>
      </c>
      <c r="AA640" t="s">
        <v>113</v>
      </c>
      <c r="AB640" t="s">
        <v>113</v>
      </c>
      <c r="AD640" t="s">
        <v>113</v>
      </c>
      <c r="AF640" t="s">
        <v>111</v>
      </c>
      <c r="AG640" t="s">
        <v>113</v>
      </c>
      <c r="AH640" t="s">
        <v>113</v>
      </c>
      <c r="AI640" t="s">
        <v>177</v>
      </c>
      <c r="AK640" t="s">
        <v>115</v>
      </c>
      <c r="AL640" t="s">
        <v>126</v>
      </c>
      <c r="AM640" t="s">
        <v>109</v>
      </c>
      <c r="AN640" t="s">
        <v>113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C640" t="s">
        <v>113</v>
      </c>
      <c r="BE640" t="s">
        <v>113</v>
      </c>
      <c r="BF640" t="s">
        <v>113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111</v>
      </c>
      <c r="BV640" t="s">
        <v>111</v>
      </c>
      <c r="BW640" t="s">
        <v>113</v>
      </c>
      <c r="BX640" t="s">
        <v>113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113</v>
      </c>
      <c r="CF640" t="s">
        <v>113</v>
      </c>
      <c r="CG640" t="s">
        <v>113</v>
      </c>
      <c r="CH640" t="s">
        <v>113</v>
      </c>
      <c r="CI640" t="s">
        <v>113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113</v>
      </c>
    </row>
    <row r="641" spans="1:100" x14ac:dyDescent="0.3">
      <c r="A641" t="s">
        <v>226</v>
      </c>
      <c r="B641">
        <v>162051</v>
      </c>
      <c r="C641" t="s">
        <v>4795</v>
      </c>
      <c r="D641" t="s">
        <v>101</v>
      </c>
      <c r="E641" t="s">
        <v>4796</v>
      </c>
      <c r="F641" t="s">
        <v>4797</v>
      </c>
      <c r="G641" t="s">
        <v>4798</v>
      </c>
      <c r="I641" t="s">
        <v>4799</v>
      </c>
      <c r="K641" t="s">
        <v>4800</v>
      </c>
      <c r="L641">
        <v>1042</v>
      </c>
      <c r="M641" t="s">
        <v>4801</v>
      </c>
      <c r="N641" t="s">
        <v>4802</v>
      </c>
      <c r="O641" t="s">
        <v>4803</v>
      </c>
      <c r="P641" t="s">
        <v>4804</v>
      </c>
      <c r="Q641" t="s">
        <v>349</v>
      </c>
      <c r="R641" t="s">
        <v>350</v>
      </c>
      <c r="S641" t="s">
        <v>109</v>
      </c>
      <c r="T641">
        <v>60604</v>
      </c>
      <c r="U641" t="s">
        <v>110</v>
      </c>
      <c r="V641" s="1">
        <v>40998</v>
      </c>
      <c r="X641" s="1">
        <v>42093</v>
      </c>
      <c r="Y641" s="2">
        <v>41183</v>
      </c>
      <c r="Z641" t="s">
        <v>4805</v>
      </c>
      <c r="AA641" t="s">
        <v>113</v>
      </c>
      <c r="AB641" t="s">
        <v>113</v>
      </c>
      <c r="AD641" t="s">
        <v>113</v>
      </c>
      <c r="AF641" t="s">
        <v>113</v>
      </c>
      <c r="AG641" t="s">
        <v>111</v>
      </c>
      <c r="AH641" t="s">
        <v>113</v>
      </c>
      <c r="AI641" t="s">
        <v>177</v>
      </c>
      <c r="AK641" t="s">
        <v>115</v>
      </c>
      <c r="AL641" t="s">
        <v>126</v>
      </c>
      <c r="AM641" t="s">
        <v>109</v>
      </c>
      <c r="AN641" t="s">
        <v>113</v>
      </c>
      <c r="AO641" t="s">
        <v>113</v>
      </c>
      <c r="AP641" t="s">
        <v>113</v>
      </c>
      <c r="AQ641" t="s">
        <v>113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C641" t="s">
        <v>113</v>
      </c>
      <c r="BE641" t="s">
        <v>113</v>
      </c>
      <c r="BF641" t="s">
        <v>113</v>
      </c>
      <c r="BG641" t="s">
        <v>113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111</v>
      </c>
      <c r="BV641" t="s">
        <v>111</v>
      </c>
      <c r="BW641" t="s">
        <v>113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</row>
    <row r="642" spans="1:100" x14ac:dyDescent="0.3">
      <c r="A642" t="s">
        <v>226</v>
      </c>
      <c r="B642">
        <v>162052</v>
      </c>
      <c r="C642" t="s">
        <v>4806</v>
      </c>
      <c r="D642" t="s">
        <v>101</v>
      </c>
      <c r="E642" t="s">
        <v>4807</v>
      </c>
      <c r="F642" t="s">
        <v>4808</v>
      </c>
      <c r="G642" t="s">
        <v>4809</v>
      </c>
      <c r="H642" t="s">
        <v>4810</v>
      </c>
      <c r="I642" t="s">
        <v>4811</v>
      </c>
      <c r="K642" t="s">
        <v>4812</v>
      </c>
      <c r="L642">
        <v>50470</v>
      </c>
      <c r="M642" t="s">
        <v>4813</v>
      </c>
      <c r="N642" t="s">
        <v>4814</v>
      </c>
      <c r="U642" t="s">
        <v>110</v>
      </c>
      <c r="V642" s="1">
        <v>40989</v>
      </c>
      <c r="X642" s="1">
        <v>42268</v>
      </c>
      <c r="Y642" s="2">
        <v>41183</v>
      </c>
      <c r="Z642" t="s">
        <v>4815</v>
      </c>
      <c r="AA642" t="s">
        <v>113</v>
      </c>
      <c r="AB642" t="s">
        <v>113</v>
      </c>
      <c r="AD642" t="s">
        <v>113</v>
      </c>
      <c r="AF642" t="s">
        <v>113</v>
      </c>
      <c r="AG642" t="s">
        <v>111</v>
      </c>
      <c r="AH642" t="s">
        <v>113</v>
      </c>
      <c r="AI642" t="s">
        <v>114</v>
      </c>
      <c r="AK642" t="s">
        <v>344</v>
      </c>
      <c r="AM642" t="s">
        <v>455</v>
      </c>
      <c r="AN642" t="s">
        <v>113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C642" t="s">
        <v>113</v>
      </c>
      <c r="BE642" t="s">
        <v>113</v>
      </c>
      <c r="BF642" t="s">
        <v>113</v>
      </c>
      <c r="BG642" t="s">
        <v>111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111</v>
      </c>
      <c r="BV642" t="s">
        <v>111</v>
      </c>
      <c r="BW642" t="s">
        <v>113</v>
      </c>
      <c r="BX642" t="s">
        <v>111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111</v>
      </c>
      <c r="CJ642" t="s">
        <v>113</v>
      </c>
      <c r="CK642" t="s">
        <v>111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</row>
    <row r="643" spans="1:100" x14ac:dyDescent="0.3">
      <c r="A643" t="s">
        <v>116</v>
      </c>
      <c r="B643">
        <v>162054</v>
      </c>
      <c r="C643" t="s">
        <v>4816</v>
      </c>
      <c r="D643" t="s">
        <v>101</v>
      </c>
      <c r="E643" t="s">
        <v>4817</v>
      </c>
      <c r="F643" t="s">
        <v>4818</v>
      </c>
      <c r="G643" t="s">
        <v>4819</v>
      </c>
      <c r="I643" t="s">
        <v>1199</v>
      </c>
      <c r="J643" t="s">
        <v>513</v>
      </c>
      <c r="K643" t="s">
        <v>109</v>
      </c>
      <c r="L643">
        <v>8542</v>
      </c>
      <c r="M643" t="s">
        <v>4820</v>
      </c>
      <c r="N643" t="s">
        <v>4821</v>
      </c>
      <c r="U643" t="s">
        <v>110</v>
      </c>
      <c r="V643" s="1">
        <v>40997</v>
      </c>
      <c r="X643" s="1">
        <v>42093</v>
      </c>
      <c r="Y643" s="2">
        <v>41183</v>
      </c>
      <c r="Z643" t="s">
        <v>4822</v>
      </c>
      <c r="AA643" t="s">
        <v>113</v>
      </c>
      <c r="AB643" t="s">
        <v>113</v>
      </c>
      <c r="AD643" t="s">
        <v>113</v>
      </c>
      <c r="AF643" t="s">
        <v>111</v>
      </c>
      <c r="AG643" t="s">
        <v>113</v>
      </c>
      <c r="AH643" t="s">
        <v>113</v>
      </c>
      <c r="AI643" t="s">
        <v>114</v>
      </c>
      <c r="AK643" t="s">
        <v>115</v>
      </c>
      <c r="AL643" t="s">
        <v>126</v>
      </c>
      <c r="AM643" t="s">
        <v>109</v>
      </c>
      <c r="AN643" t="s">
        <v>113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C643" t="s">
        <v>113</v>
      </c>
      <c r="BE643" t="s">
        <v>113</v>
      </c>
      <c r="BF643" t="s">
        <v>113</v>
      </c>
      <c r="BG643" t="s">
        <v>113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111</v>
      </c>
      <c r="BV643" t="s">
        <v>111</v>
      </c>
      <c r="BW643" t="s">
        <v>113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</row>
    <row r="644" spans="1:100" x14ac:dyDescent="0.3">
      <c r="A644" t="s">
        <v>116</v>
      </c>
      <c r="B644">
        <v>162055</v>
      </c>
      <c r="C644" t="s">
        <v>4823</v>
      </c>
      <c r="D644" t="s">
        <v>101</v>
      </c>
      <c r="E644" t="s">
        <v>4824</v>
      </c>
      <c r="F644" t="s">
        <v>4824</v>
      </c>
      <c r="G644" t="s">
        <v>4825</v>
      </c>
      <c r="H644" t="s">
        <v>4826</v>
      </c>
      <c r="I644" t="s">
        <v>121</v>
      </c>
      <c r="J644" t="s">
        <v>122</v>
      </c>
      <c r="K644" t="s">
        <v>109</v>
      </c>
      <c r="L644">
        <v>10017</v>
      </c>
      <c r="M644" t="s">
        <v>4827</v>
      </c>
      <c r="N644" t="s">
        <v>4828</v>
      </c>
      <c r="O644" t="s">
        <v>4825</v>
      </c>
      <c r="P644" t="s">
        <v>4826</v>
      </c>
      <c r="Q644" t="s">
        <v>121</v>
      </c>
      <c r="R644" t="s">
        <v>122</v>
      </c>
      <c r="S644" t="s">
        <v>109</v>
      </c>
      <c r="T644">
        <v>10017</v>
      </c>
      <c r="U644" t="s">
        <v>110</v>
      </c>
      <c r="V644" s="1">
        <v>40989</v>
      </c>
      <c r="X644" s="1">
        <v>42052</v>
      </c>
      <c r="Y644" s="2">
        <v>41183</v>
      </c>
      <c r="Z644" t="s">
        <v>4829</v>
      </c>
      <c r="AA644" t="s">
        <v>113</v>
      </c>
      <c r="AB644" t="s">
        <v>113</v>
      </c>
      <c r="AD644" t="s">
        <v>113</v>
      </c>
      <c r="AE644">
        <v>134083116</v>
      </c>
      <c r="AF644" t="s">
        <v>111</v>
      </c>
      <c r="AG644" t="s">
        <v>113</v>
      </c>
      <c r="AH644" t="s">
        <v>111</v>
      </c>
      <c r="AI644" t="s">
        <v>177</v>
      </c>
      <c r="AK644" t="s">
        <v>115</v>
      </c>
      <c r="AL644" t="s">
        <v>126</v>
      </c>
      <c r="AM644" t="s">
        <v>109</v>
      </c>
      <c r="AN644" t="s">
        <v>113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C644" t="s">
        <v>113</v>
      </c>
      <c r="BE644" t="s">
        <v>113</v>
      </c>
      <c r="BF644" t="s">
        <v>113</v>
      </c>
      <c r="BG644" t="s">
        <v>111</v>
      </c>
      <c r="BH644" t="s">
        <v>113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111</v>
      </c>
      <c r="BV644" t="s">
        <v>111</v>
      </c>
      <c r="BW644" t="s">
        <v>113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113</v>
      </c>
    </row>
    <row r="645" spans="1:100" x14ac:dyDescent="0.3">
      <c r="A645" t="s">
        <v>226</v>
      </c>
      <c r="B645">
        <v>162056</v>
      </c>
      <c r="C645" t="s">
        <v>4830</v>
      </c>
      <c r="D645" t="s">
        <v>101</v>
      </c>
      <c r="E645" t="s">
        <v>4831</v>
      </c>
      <c r="F645" t="s">
        <v>4831</v>
      </c>
      <c r="G645" t="s">
        <v>4832</v>
      </c>
      <c r="H645" t="s">
        <v>4833</v>
      </c>
      <c r="I645" t="s">
        <v>644</v>
      </c>
      <c r="K645" t="s">
        <v>488</v>
      </c>
      <c r="L645" t="s">
        <v>4834</v>
      </c>
      <c r="M645" t="s">
        <v>4835</v>
      </c>
      <c r="N645" t="s">
        <v>4836</v>
      </c>
      <c r="U645" t="s">
        <v>110</v>
      </c>
      <c r="V645" s="1">
        <v>40996</v>
      </c>
      <c r="X645" s="1">
        <v>42426</v>
      </c>
      <c r="Y645" s="2">
        <v>41183</v>
      </c>
      <c r="Z645" t="s">
        <v>4837</v>
      </c>
      <c r="AA645" t="s">
        <v>111</v>
      </c>
      <c r="AB645" t="s">
        <v>113</v>
      </c>
      <c r="AC645">
        <v>1450746</v>
      </c>
      <c r="AD645" t="s">
        <v>113</v>
      </c>
      <c r="AF645" t="s">
        <v>113</v>
      </c>
      <c r="AG645" t="s">
        <v>111</v>
      </c>
      <c r="AH645" t="s">
        <v>113</v>
      </c>
      <c r="AI645" t="s">
        <v>114</v>
      </c>
      <c r="AK645" t="s">
        <v>377</v>
      </c>
      <c r="AM645" t="s">
        <v>488</v>
      </c>
      <c r="AN645" t="s">
        <v>111</v>
      </c>
      <c r="AO645" t="s">
        <v>113</v>
      </c>
      <c r="AP645" t="s">
        <v>111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C645" t="s">
        <v>113</v>
      </c>
      <c r="BE645" t="s">
        <v>111</v>
      </c>
      <c r="BF645" t="s">
        <v>113</v>
      </c>
      <c r="BG645" t="s">
        <v>111</v>
      </c>
      <c r="BH645" t="s">
        <v>113</v>
      </c>
      <c r="BI645" t="s">
        <v>113</v>
      </c>
      <c r="BJ645" t="s">
        <v>113</v>
      </c>
      <c r="BK645" t="s">
        <v>111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111</v>
      </c>
      <c r="BV645" t="s">
        <v>111</v>
      </c>
      <c r="BW645" t="s">
        <v>113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111</v>
      </c>
    </row>
    <row r="646" spans="1:100" x14ac:dyDescent="0.3">
      <c r="A646" t="s">
        <v>226</v>
      </c>
      <c r="B646">
        <v>162059</v>
      </c>
      <c r="C646" t="s">
        <v>4838</v>
      </c>
      <c r="D646" t="s">
        <v>101</v>
      </c>
      <c r="E646" t="s">
        <v>4839</v>
      </c>
      <c r="F646" t="s">
        <v>4839</v>
      </c>
      <c r="G646" t="s">
        <v>4840</v>
      </c>
      <c r="I646" t="s">
        <v>337</v>
      </c>
      <c r="K646" t="s">
        <v>338</v>
      </c>
      <c r="L646" t="s">
        <v>4841</v>
      </c>
      <c r="M646" t="s">
        <v>4842</v>
      </c>
      <c r="N646" t="s">
        <v>4843</v>
      </c>
      <c r="U646" t="s">
        <v>110</v>
      </c>
      <c r="V646" s="1">
        <v>40997</v>
      </c>
      <c r="X646" s="1">
        <v>42094</v>
      </c>
      <c r="Y646" s="2">
        <v>41183</v>
      </c>
      <c r="Z646" t="s">
        <v>4844</v>
      </c>
      <c r="AA646" t="s">
        <v>111</v>
      </c>
      <c r="AB646" t="s">
        <v>113</v>
      </c>
      <c r="AD646" t="s">
        <v>113</v>
      </c>
      <c r="AF646" t="s">
        <v>113</v>
      </c>
      <c r="AG646" t="s">
        <v>111</v>
      </c>
      <c r="AH646" t="s">
        <v>113</v>
      </c>
      <c r="AI646" t="s">
        <v>147</v>
      </c>
      <c r="AK646" t="s">
        <v>115</v>
      </c>
      <c r="AM646" t="s">
        <v>338</v>
      </c>
      <c r="AN646" t="s">
        <v>113</v>
      </c>
      <c r="AO646" t="s">
        <v>113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C646" t="s">
        <v>113</v>
      </c>
      <c r="BE646" t="s">
        <v>113</v>
      </c>
      <c r="BF646" t="s">
        <v>113</v>
      </c>
      <c r="BG646" t="s">
        <v>111</v>
      </c>
      <c r="BH646" t="s">
        <v>113</v>
      </c>
      <c r="BI646" t="s">
        <v>113</v>
      </c>
      <c r="BJ646" t="s">
        <v>113</v>
      </c>
      <c r="BK646" t="s">
        <v>113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111</v>
      </c>
      <c r="BV646" t="s">
        <v>111</v>
      </c>
      <c r="BW646" t="s">
        <v>113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</row>
    <row r="647" spans="1:100" x14ac:dyDescent="0.3">
      <c r="A647" t="s">
        <v>99</v>
      </c>
      <c r="B647">
        <v>162061</v>
      </c>
      <c r="C647" t="s">
        <v>4845</v>
      </c>
      <c r="D647" t="s">
        <v>101</v>
      </c>
      <c r="E647" t="s">
        <v>4846</v>
      </c>
      <c r="F647" t="s">
        <v>4847</v>
      </c>
      <c r="G647" t="s">
        <v>4848</v>
      </c>
      <c r="I647" t="s">
        <v>4849</v>
      </c>
      <c r="J647" t="s">
        <v>108</v>
      </c>
      <c r="K647" t="s">
        <v>109</v>
      </c>
      <c r="L647">
        <v>1880</v>
      </c>
      <c r="M647" t="s">
        <v>4850</v>
      </c>
      <c r="N647" t="s">
        <v>4851</v>
      </c>
      <c r="U647" t="s">
        <v>110</v>
      </c>
      <c r="V647" s="1">
        <v>40998</v>
      </c>
      <c r="X647" s="1">
        <v>41365</v>
      </c>
      <c r="Y647" s="2">
        <v>41183</v>
      </c>
      <c r="Z647" t="s">
        <v>4852</v>
      </c>
      <c r="AA647" t="s">
        <v>113</v>
      </c>
      <c r="AB647" t="s">
        <v>113</v>
      </c>
      <c r="AD647" t="s">
        <v>113</v>
      </c>
      <c r="AF647" t="s">
        <v>111</v>
      </c>
      <c r="AG647" t="s">
        <v>113</v>
      </c>
      <c r="AH647" t="s">
        <v>113</v>
      </c>
      <c r="AI647" t="s">
        <v>114</v>
      </c>
      <c r="AK647" t="s">
        <v>115</v>
      </c>
      <c r="AL647" t="s">
        <v>108</v>
      </c>
      <c r="AM647" t="s">
        <v>109</v>
      </c>
      <c r="AN647" t="s">
        <v>113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C647" t="s">
        <v>113</v>
      </c>
      <c r="BE647" t="s">
        <v>113</v>
      </c>
      <c r="BF647" t="s">
        <v>113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113</v>
      </c>
      <c r="BV647" t="s">
        <v>113</v>
      </c>
      <c r="BW647" t="s">
        <v>111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</row>
    <row r="648" spans="1:100" x14ac:dyDescent="0.3">
      <c r="A648" t="s">
        <v>99</v>
      </c>
      <c r="B648">
        <v>162064</v>
      </c>
      <c r="C648" t="s">
        <v>4853</v>
      </c>
      <c r="D648" t="s">
        <v>101</v>
      </c>
      <c r="E648" t="s">
        <v>4854</v>
      </c>
      <c r="F648" t="s">
        <v>4854</v>
      </c>
      <c r="G648" t="s">
        <v>4759</v>
      </c>
      <c r="H648" t="s">
        <v>4760</v>
      </c>
      <c r="I648" t="s">
        <v>2795</v>
      </c>
      <c r="J648" t="s">
        <v>108</v>
      </c>
      <c r="K648" t="s">
        <v>109</v>
      </c>
      <c r="L648">
        <v>2451</v>
      </c>
      <c r="M648" t="s">
        <v>4761</v>
      </c>
      <c r="N648" t="s">
        <v>4762</v>
      </c>
      <c r="U648" t="s">
        <v>110</v>
      </c>
      <c r="V648" s="1">
        <v>40997</v>
      </c>
      <c r="X648" s="1">
        <v>42093</v>
      </c>
      <c r="Y648" s="2">
        <v>41183</v>
      </c>
      <c r="Z648" t="s">
        <v>4855</v>
      </c>
      <c r="AA648" t="s">
        <v>113</v>
      </c>
      <c r="AB648" t="s">
        <v>113</v>
      </c>
      <c r="AD648" t="s">
        <v>113</v>
      </c>
      <c r="AF648" t="s">
        <v>113</v>
      </c>
      <c r="AG648" t="s">
        <v>111</v>
      </c>
      <c r="AH648" t="s">
        <v>113</v>
      </c>
      <c r="AI648" t="s">
        <v>114</v>
      </c>
      <c r="AK648" t="s">
        <v>115</v>
      </c>
      <c r="AL648" t="s">
        <v>126</v>
      </c>
      <c r="AM648" t="s">
        <v>109</v>
      </c>
      <c r="AN648" t="s">
        <v>113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C648" t="s">
        <v>113</v>
      </c>
      <c r="BE648" t="s">
        <v>113</v>
      </c>
      <c r="BF648" t="s">
        <v>113</v>
      </c>
      <c r="BG648" t="s">
        <v>111</v>
      </c>
      <c r="BH648" t="s">
        <v>113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111</v>
      </c>
      <c r="BV648" t="s">
        <v>111</v>
      </c>
      <c r="BW648" t="s">
        <v>113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</row>
    <row r="649" spans="1:100" x14ac:dyDescent="0.3">
      <c r="A649" t="s">
        <v>136</v>
      </c>
      <c r="B649">
        <v>162065</v>
      </c>
      <c r="C649" t="s">
        <v>4856</v>
      </c>
      <c r="D649" t="s">
        <v>101</v>
      </c>
      <c r="E649" t="s">
        <v>4857</v>
      </c>
      <c r="F649" t="s">
        <v>4858</v>
      </c>
      <c r="G649" t="s">
        <v>4859</v>
      </c>
      <c r="I649" t="s">
        <v>4419</v>
      </c>
      <c r="J649" t="s">
        <v>142</v>
      </c>
      <c r="K649" t="s">
        <v>109</v>
      </c>
      <c r="L649">
        <v>19004</v>
      </c>
      <c r="M649" t="s">
        <v>4860</v>
      </c>
      <c r="N649" t="s">
        <v>4861</v>
      </c>
      <c r="U649" t="s">
        <v>110</v>
      </c>
      <c r="V649" s="1">
        <v>40974</v>
      </c>
      <c r="X649" s="1">
        <v>42090</v>
      </c>
      <c r="Y649" s="2">
        <v>41183</v>
      </c>
      <c r="Z649" t="s">
        <v>4862</v>
      </c>
      <c r="AA649" t="s">
        <v>113</v>
      </c>
      <c r="AB649" t="s">
        <v>113</v>
      </c>
      <c r="AD649" t="s">
        <v>113</v>
      </c>
      <c r="AF649" t="s">
        <v>111</v>
      </c>
      <c r="AG649" t="s">
        <v>113</v>
      </c>
      <c r="AH649" t="s">
        <v>113</v>
      </c>
      <c r="AI649" t="s">
        <v>114</v>
      </c>
      <c r="AK649" t="s">
        <v>115</v>
      </c>
      <c r="AL649" t="s">
        <v>142</v>
      </c>
      <c r="AM649" t="s">
        <v>109</v>
      </c>
      <c r="AN649" t="s">
        <v>113</v>
      </c>
      <c r="AO649" t="s">
        <v>113</v>
      </c>
      <c r="AP649" t="s">
        <v>111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C649" t="s">
        <v>113</v>
      </c>
      <c r="BE649" t="s">
        <v>113</v>
      </c>
      <c r="BF649" t="s">
        <v>113</v>
      </c>
      <c r="BG649" t="s">
        <v>113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111</v>
      </c>
      <c r="BV649" t="s">
        <v>111</v>
      </c>
      <c r="BW649" t="s">
        <v>113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</row>
    <row r="650" spans="1:100" x14ac:dyDescent="0.3">
      <c r="A650" t="s">
        <v>148</v>
      </c>
      <c r="B650">
        <v>162072</v>
      </c>
      <c r="C650" t="s">
        <v>4863</v>
      </c>
      <c r="D650" t="s">
        <v>101</v>
      </c>
      <c r="E650" t="s">
        <v>4864</v>
      </c>
      <c r="F650" t="s">
        <v>4865</v>
      </c>
      <c r="G650" t="s">
        <v>3294</v>
      </c>
      <c r="H650" t="s">
        <v>4866</v>
      </c>
      <c r="I650" t="s">
        <v>603</v>
      </c>
      <c r="J650" t="s">
        <v>154</v>
      </c>
      <c r="K650" t="s">
        <v>109</v>
      </c>
      <c r="L650">
        <v>94025</v>
      </c>
      <c r="M650" t="s">
        <v>4867</v>
      </c>
      <c r="U650" t="s">
        <v>110</v>
      </c>
      <c r="V650" s="1">
        <v>40997</v>
      </c>
      <c r="X650" s="1">
        <v>42087</v>
      </c>
      <c r="Y650" s="2">
        <v>41183</v>
      </c>
      <c r="Z650" t="s">
        <v>4868</v>
      </c>
      <c r="AA650" t="s">
        <v>113</v>
      </c>
      <c r="AB650" t="s">
        <v>113</v>
      </c>
      <c r="AD650" t="s">
        <v>113</v>
      </c>
      <c r="AF650" t="s">
        <v>111</v>
      </c>
      <c r="AG650" t="s">
        <v>111</v>
      </c>
      <c r="AH650" t="s">
        <v>113</v>
      </c>
      <c r="AI650" t="s">
        <v>177</v>
      </c>
      <c r="AK650" t="s">
        <v>115</v>
      </c>
      <c r="AL650" t="s">
        <v>126</v>
      </c>
      <c r="AM650" t="s">
        <v>109</v>
      </c>
      <c r="AN650" t="s">
        <v>113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C650" t="s">
        <v>113</v>
      </c>
      <c r="BE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111</v>
      </c>
      <c r="BW650" t="s">
        <v>113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</row>
    <row r="651" spans="1:100" x14ac:dyDescent="0.3">
      <c r="A651" t="s">
        <v>226</v>
      </c>
      <c r="B651">
        <v>162074</v>
      </c>
      <c r="C651" t="s">
        <v>4869</v>
      </c>
      <c r="D651" t="s">
        <v>101</v>
      </c>
      <c r="E651" t="s">
        <v>4870</v>
      </c>
      <c r="F651" t="s">
        <v>4870</v>
      </c>
      <c r="G651" t="s">
        <v>4871</v>
      </c>
      <c r="I651" t="s">
        <v>337</v>
      </c>
      <c r="K651" t="s">
        <v>338</v>
      </c>
      <c r="L651" t="s">
        <v>4872</v>
      </c>
      <c r="M651">
        <v>442071992000</v>
      </c>
      <c r="N651">
        <v>442071992020</v>
      </c>
      <c r="U651" t="s">
        <v>110</v>
      </c>
      <c r="V651" s="1">
        <v>40996</v>
      </c>
      <c r="X651" s="1">
        <v>42422</v>
      </c>
      <c r="Y651" s="2">
        <v>41183</v>
      </c>
      <c r="Z651" t="s">
        <v>4873</v>
      </c>
      <c r="AA651" t="s">
        <v>111</v>
      </c>
      <c r="AB651" t="s">
        <v>113</v>
      </c>
      <c r="AD651" t="s">
        <v>113</v>
      </c>
      <c r="AE651" t="s">
        <v>4874</v>
      </c>
      <c r="AF651" t="s">
        <v>113</v>
      </c>
      <c r="AG651" t="s">
        <v>111</v>
      </c>
      <c r="AH651" t="s">
        <v>113</v>
      </c>
      <c r="AI651" t="s">
        <v>376</v>
      </c>
      <c r="AK651" t="s">
        <v>115</v>
      </c>
      <c r="AM651" t="s">
        <v>338</v>
      </c>
      <c r="AN651" t="s">
        <v>113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C651" t="s">
        <v>113</v>
      </c>
      <c r="BE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111</v>
      </c>
      <c r="BW651" t="s">
        <v>113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</row>
    <row r="652" spans="1:100" x14ac:dyDescent="0.3">
      <c r="A652" t="s">
        <v>148</v>
      </c>
      <c r="B652">
        <v>162076</v>
      </c>
      <c r="C652" t="s">
        <v>4875</v>
      </c>
      <c r="D652" t="s">
        <v>101</v>
      </c>
      <c r="E652" t="s">
        <v>4876</v>
      </c>
      <c r="F652" t="s">
        <v>4877</v>
      </c>
      <c r="G652" t="s">
        <v>4878</v>
      </c>
      <c r="I652" t="s">
        <v>201</v>
      </c>
      <c r="J652" t="s">
        <v>154</v>
      </c>
      <c r="K652" t="s">
        <v>109</v>
      </c>
      <c r="L652" t="s">
        <v>4879</v>
      </c>
      <c r="M652" t="s">
        <v>4880</v>
      </c>
      <c r="N652" t="s">
        <v>4881</v>
      </c>
      <c r="U652" t="s">
        <v>110</v>
      </c>
      <c r="V652" s="1">
        <v>40998</v>
      </c>
      <c r="X652" s="1">
        <v>42094</v>
      </c>
      <c r="Y652" s="2">
        <v>41183</v>
      </c>
      <c r="Z652" t="s">
        <v>4882</v>
      </c>
      <c r="AA652" t="s">
        <v>113</v>
      </c>
      <c r="AB652" t="s">
        <v>113</v>
      </c>
      <c r="AD652" t="s">
        <v>113</v>
      </c>
      <c r="AF652" t="s">
        <v>111</v>
      </c>
      <c r="AG652" t="s">
        <v>111</v>
      </c>
      <c r="AH652" t="s">
        <v>113</v>
      </c>
      <c r="AI652" t="s">
        <v>177</v>
      </c>
      <c r="AK652" t="s">
        <v>115</v>
      </c>
      <c r="AL652" t="s">
        <v>126</v>
      </c>
      <c r="AM652" t="s">
        <v>109</v>
      </c>
      <c r="AN652" t="s">
        <v>113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C652" t="s">
        <v>113</v>
      </c>
      <c r="BE652" t="s">
        <v>113</v>
      </c>
      <c r="BF652" t="s">
        <v>113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111</v>
      </c>
      <c r="BV652" t="s">
        <v>111</v>
      </c>
      <c r="BW652" t="s">
        <v>113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</row>
    <row r="653" spans="1:100" x14ac:dyDescent="0.3">
      <c r="A653" t="s">
        <v>99</v>
      </c>
      <c r="B653">
        <v>162085</v>
      </c>
      <c r="C653" t="s">
        <v>4883</v>
      </c>
      <c r="D653" t="s">
        <v>101</v>
      </c>
      <c r="E653" t="s">
        <v>4884</v>
      </c>
      <c r="F653" t="s">
        <v>4885</v>
      </c>
      <c r="G653" t="s">
        <v>4886</v>
      </c>
      <c r="H653" t="s">
        <v>4887</v>
      </c>
      <c r="I653" t="s">
        <v>266</v>
      </c>
      <c r="J653" t="s">
        <v>134</v>
      </c>
      <c r="K653" t="s">
        <v>109</v>
      </c>
      <c r="L653" t="s">
        <v>4888</v>
      </c>
      <c r="M653" t="s">
        <v>4889</v>
      </c>
      <c r="N653" t="s">
        <v>4890</v>
      </c>
      <c r="U653" t="s">
        <v>110</v>
      </c>
      <c r="V653" s="1">
        <v>40998</v>
      </c>
      <c r="X653" s="1">
        <v>42381</v>
      </c>
      <c r="Y653" s="2">
        <v>41183</v>
      </c>
      <c r="Z653" t="s">
        <v>4891</v>
      </c>
      <c r="AA653" t="s">
        <v>113</v>
      </c>
      <c r="AB653" t="s">
        <v>113</v>
      </c>
      <c r="AD653" t="s">
        <v>113</v>
      </c>
      <c r="AF653" t="s">
        <v>111</v>
      </c>
      <c r="AG653" t="s">
        <v>113</v>
      </c>
      <c r="AH653" t="s">
        <v>113</v>
      </c>
      <c r="AI653" t="s">
        <v>177</v>
      </c>
      <c r="AK653" t="s">
        <v>115</v>
      </c>
      <c r="AL653" t="s">
        <v>126</v>
      </c>
      <c r="AM653" t="s">
        <v>109</v>
      </c>
      <c r="AN653" t="s">
        <v>113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C653" t="s">
        <v>113</v>
      </c>
      <c r="BE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111</v>
      </c>
      <c r="BV653" t="s">
        <v>111</v>
      </c>
      <c r="BW653" t="s">
        <v>113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</row>
    <row r="654" spans="1:100" x14ac:dyDescent="0.3">
      <c r="A654" t="s">
        <v>205</v>
      </c>
      <c r="B654">
        <v>162086</v>
      </c>
      <c r="C654" t="s">
        <v>4892</v>
      </c>
      <c r="D654" t="s">
        <v>101</v>
      </c>
      <c r="E654" t="s">
        <v>4893</v>
      </c>
      <c r="F654" t="s">
        <v>4893</v>
      </c>
      <c r="G654" t="s">
        <v>4894</v>
      </c>
      <c r="I654" t="s">
        <v>4895</v>
      </c>
      <c r="J654" t="s">
        <v>1642</v>
      </c>
      <c r="K654" t="s">
        <v>109</v>
      </c>
      <c r="L654" t="s">
        <v>4896</v>
      </c>
      <c r="M654" t="s">
        <v>4897</v>
      </c>
      <c r="N654" t="s">
        <v>4898</v>
      </c>
      <c r="O654" t="s">
        <v>4899</v>
      </c>
      <c r="Q654" t="s">
        <v>4895</v>
      </c>
      <c r="R654" t="s">
        <v>1642</v>
      </c>
      <c r="S654" t="s">
        <v>109</v>
      </c>
      <c r="T654" t="s">
        <v>4900</v>
      </c>
      <c r="U654" t="s">
        <v>110</v>
      </c>
      <c r="V654" s="1">
        <v>41361</v>
      </c>
      <c r="X654" s="1">
        <v>42094</v>
      </c>
      <c r="Y654" s="2">
        <v>41183</v>
      </c>
      <c r="Z654" t="s">
        <v>4901</v>
      </c>
      <c r="AA654" t="s">
        <v>113</v>
      </c>
      <c r="AB654" t="s">
        <v>113</v>
      </c>
      <c r="AD654" t="s">
        <v>113</v>
      </c>
      <c r="AF654" t="s">
        <v>111</v>
      </c>
      <c r="AG654" t="s">
        <v>111</v>
      </c>
      <c r="AH654" t="s">
        <v>113</v>
      </c>
      <c r="AI654" t="s">
        <v>177</v>
      </c>
      <c r="AK654" t="s">
        <v>115</v>
      </c>
      <c r="AL654" t="s">
        <v>1642</v>
      </c>
      <c r="AM654" t="s">
        <v>109</v>
      </c>
      <c r="AN654" t="s">
        <v>113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C654" t="s">
        <v>113</v>
      </c>
      <c r="BE654" t="s">
        <v>113</v>
      </c>
      <c r="BF654" t="s">
        <v>113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113</v>
      </c>
      <c r="BV654" t="s">
        <v>111</v>
      </c>
      <c r="BW654" t="s">
        <v>113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</row>
    <row r="655" spans="1:100" x14ac:dyDescent="0.3">
      <c r="A655" t="s">
        <v>148</v>
      </c>
      <c r="B655">
        <v>162089</v>
      </c>
      <c r="C655" t="s">
        <v>4902</v>
      </c>
      <c r="D655" t="s">
        <v>101</v>
      </c>
      <c r="E655" t="s">
        <v>4903</v>
      </c>
      <c r="F655" t="s">
        <v>4903</v>
      </c>
      <c r="G655" t="s">
        <v>4904</v>
      </c>
      <c r="I655" t="s">
        <v>201</v>
      </c>
      <c r="J655" t="s">
        <v>154</v>
      </c>
      <c r="K655" t="s">
        <v>109</v>
      </c>
      <c r="L655">
        <v>94301</v>
      </c>
      <c r="M655" t="s">
        <v>4905</v>
      </c>
      <c r="N655" t="s">
        <v>4906</v>
      </c>
      <c r="U655" t="s">
        <v>110</v>
      </c>
      <c r="V655" s="1">
        <v>40997</v>
      </c>
      <c r="X655" s="1">
        <v>42101</v>
      </c>
      <c r="Y655" s="2">
        <v>41183</v>
      </c>
      <c r="Z655" t="s">
        <v>4907</v>
      </c>
      <c r="AA655" t="s">
        <v>113</v>
      </c>
      <c r="AB655" t="s">
        <v>113</v>
      </c>
      <c r="AD655" t="s">
        <v>113</v>
      </c>
      <c r="AF655" t="s">
        <v>111</v>
      </c>
      <c r="AG655" t="s">
        <v>113</v>
      </c>
      <c r="AH655" t="s">
        <v>113</v>
      </c>
      <c r="AI655" t="s">
        <v>177</v>
      </c>
      <c r="AK655" t="s">
        <v>115</v>
      </c>
      <c r="AL655" t="s">
        <v>126</v>
      </c>
      <c r="AM655" t="s">
        <v>109</v>
      </c>
      <c r="AN655" t="s">
        <v>113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C655" t="s">
        <v>113</v>
      </c>
      <c r="BE655" t="s">
        <v>113</v>
      </c>
      <c r="BF655" t="s">
        <v>113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111</v>
      </c>
      <c r="BV655" t="s">
        <v>111</v>
      </c>
      <c r="BW655" t="s">
        <v>113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</row>
    <row r="656" spans="1:100" x14ac:dyDescent="0.3">
      <c r="A656" t="s">
        <v>116</v>
      </c>
      <c r="B656">
        <v>162092</v>
      </c>
      <c r="C656" t="s">
        <v>4908</v>
      </c>
      <c r="D656" t="s">
        <v>101</v>
      </c>
      <c r="E656" t="s">
        <v>4909</v>
      </c>
      <c r="F656" t="s">
        <v>4909</v>
      </c>
      <c r="G656" t="s">
        <v>4910</v>
      </c>
      <c r="H656" t="s">
        <v>4911</v>
      </c>
      <c r="I656" t="s">
        <v>121</v>
      </c>
      <c r="J656" t="s">
        <v>122</v>
      </c>
      <c r="K656" t="s">
        <v>109</v>
      </c>
      <c r="L656">
        <v>10017</v>
      </c>
      <c r="M656" t="s">
        <v>4912</v>
      </c>
      <c r="N656" t="s">
        <v>4913</v>
      </c>
      <c r="U656" t="s">
        <v>110</v>
      </c>
      <c r="V656" s="1">
        <v>40997</v>
      </c>
      <c r="X656" s="1">
        <v>42087</v>
      </c>
      <c r="Y656" s="2">
        <v>41183</v>
      </c>
      <c r="Z656" t="s">
        <v>4914</v>
      </c>
      <c r="AA656" t="s">
        <v>113</v>
      </c>
      <c r="AB656" t="s">
        <v>113</v>
      </c>
      <c r="AD656" t="s">
        <v>113</v>
      </c>
      <c r="AF656" t="s">
        <v>113</v>
      </c>
      <c r="AG656" t="s">
        <v>111</v>
      </c>
      <c r="AH656" t="s">
        <v>113</v>
      </c>
      <c r="AI656" t="s">
        <v>177</v>
      </c>
      <c r="AK656" t="s">
        <v>115</v>
      </c>
      <c r="AL656" t="s">
        <v>122</v>
      </c>
      <c r="AM656" t="s">
        <v>109</v>
      </c>
      <c r="AN656" t="s">
        <v>113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C656" t="s">
        <v>113</v>
      </c>
      <c r="BE656" t="s">
        <v>113</v>
      </c>
      <c r="BF656" t="s">
        <v>113</v>
      </c>
      <c r="BG656" t="s">
        <v>113</v>
      </c>
      <c r="BH656" t="s">
        <v>113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111</v>
      </c>
      <c r="BV656" t="s">
        <v>111</v>
      </c>
      <c r="BW656" t="s">
        <v>113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</row>
    <row r="657" spans="1:100" x14ac:dyDescent="0.3">
      <c r="A657" t="s">
        <v>148</v>
      </c>
      <c r="B657">
        <v>162093</v>
      </c>
      <c r="C657" t="s">
        <v>4915</v>
      </c>
      <c r="D657" t="s">
        <v>101</v>
      </c>
      <c r="E657" t="s">
        <v>4916</v>
      </c>
      <c r="F657" t="s">
        <v>4917</v>
      </c>
      <c r="G657" t="s">
        <v>4918</v>
      </c>
      <c r="H657" t="s">
        <v>824</v>
      </c>
      <c r="I657" t="s">
        <v>603</v>
      </c>
      <c r="J657" t="s">
        <v>154</v>
      </c>
      <c r="K657" t="s">
        <v>109</v>
      </c>
      <c r="L657">
        <v>94025</v>
      </c>
      <c r="M657" t="s">
        <v>4919</v>
      </c>
      <c r="N657" t="s">
        <v>4920</v>
      </c>
      <c r="U657" t="s">
        <v>110</v>
      </c>
      <c r="V657" s="1">
        <v>40995</v>
      </c>
      <c r="X657" s="1">
        <v>42429</v>
      </c>
      <c r="Y657" s="2">
        <v>41183</v>
      </c>
      <c r="Z657" t="s">
        <v>4921</v>
      </c>
      <c r="AA657" t="s">
        <v>113</v>
      </c>
      <c r="AB657" t="s">
        <v>113</v>
      </c>
      <c r="AD657" t="s">
        <v>113</v>
      </c>
      <c r="AF657" t="s">
        <v>111</v>
      </c>
      <c r="AG657" t="s">
        <v>111</v>
      </c>
      <c r="AH657" t="s">
        <v>113</v>
      </c>
      <c r="AI657" t="s">
        <v>177</v>
      </c>
      <c r="AK657" t="s">
        <v>115</v>
      </c>
      <c r="AL657" t="s">
        <v>126</v>
      </c>
      <c r="AM657" t="s">
        <v>109</v>
      </c>
      <c r="AN657" t="s">
        <v>113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C657" t="s">
        <v>113</v>
      </c>
      <c r="BE657" t="s">
        <v>113</v>
      </c>
      <c r="BF657" t="s">
        <v>113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111</v>
      </c>
      <c r="BV657" t="s">
        <v>111</v>
      </c>
      <c r="BW657" t="s">
        <v>111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</row>
    <row r="658" spans="1:100" x14ac:dyDescent="0.3">
      <c r="A658" t="s">
        <v>226</v>
      </c>
      <c r="B658">
        <v>162095</v>
      </c>
      <c r="C658" t="s">
        <v>4922</v>
      </c>
      <c r="D658" t="s">
        <v>101</v>
      </c>
      <c r="E658" t="s">
        <v>4923</v>
      </c>
      <c r="F658" t="s">
        <v>4923</v>
      </c>
      <c r="G658" t="s">
        <v>4924</v>
      </c>
      <c r="H658" t="s">
        <v>4925</v>
      </c>
      <c r="I658" t="s">
        <v>1698</v>
      </c>
      <c r="K658" t="s">
        <v>1699</v>
      </c>
      <c r="L658">
        <v>100080</v>
      </c>
      <c r="M658" t="s">
        <v>3831</v>
      </c>
      <c r="N658" t="s">
        <v>3832</v>
      </c>
      <c r="O658" t="s">
        <v>3830</v>
      </c>
      <c r="Q658" t="s">
        <v>153</v>
      </c>
      <c r="R658" t="s">
        <v>154</v>
      </c>
      <c r="S658" t="s">
        <v>109</v>
      </c>
      <c r="T658">
        <v>94111</v>
      </c>
      <c r="U658" t="s">
        <v>110</v>
      </c>
      <c r="V658" s="1">
        <v>40981</v>
      </c>
      <c r="X658" s="1">
        <v>42090</v>
      </c>
      <c r="Y658" s="2">
        <v>41183</v>
      </c>
      <c r="Z658" t="s">
        <v>4926</v>
      </c>
      <c r="AA658" t="s">
        <v>113</v>
      </c>
      <c r="AB658" t="s">
        <v>113</v>
      </c>
      <c r="AD658" t="s">
        <v>113</v>
      </c>
      <c r="AF658" t="s">
        <v>111</v>
      </c>
      <c r="AG658" t="s">
        <v>111</v>
      </c>
      <c r="AH658" t="s">
        <v>113</v>
      </c>
      <c r="AI658" t="s">
        <v>147</v>
      </c>
      <c r="AK658" t="s">
        <v>115</v>
      </c>
      <c r="AM658" t="s">
        <v>455</v>
      </c>
      <c r="AN658" t="s">
        <v>113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C658" t="s">
        <v>113</v>
      </c>
      <c r="BE658" t="s">
        <v>113</v>
      </c>
      <c r="BF658" t="s">
        <v>113</v>
      </c>
      <c r="BG658" t="s">
        <v>113</v>
      </c>
      <c r="BH658" t="s">
        <v>113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111</v>
      </c>
      <c r="BW658" t="s">
        <v>113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</row>
    <row r="659" spans="1:100" x14ac:dyDescent="0.3">
      <c r="A659" t="s">
        <v>932</v>
      </c>
      <c r="B659">
        <v>162097</v>
      </c>
      <c r="C659" t="s">
        <v>4927</v>
      </c>
      <c r="D659" t="s">
        <v>101</v>
      </c>
      <c r="E659" t="s">
        <v>4928</v>
      </c>
      <c r="F659" t="s">
        <v>4928</v>
      </c>
      <c r="M659" t="s">
        <v>4929</v>
      </c>
      <c r="N659" t="s">
        <v>4930</v>
      </c>
      <c r="U659" t="s">
        <v>110</v>
      </c>
      <c r="V659" s="1">
        <v>40991</v>
      </c>
      <c r="X659" s="1">
        <v>42075</v>
      </c>
      <c r="Y659" s="2">
        <v>41183</v>
      </c>
      <c r="Z659" t="s">
        <v>4931</v>
      </c>
      <c r="AA659" t="s">
        <v>113</v>
      </c>
      <c r="AB659" t="s">
        <v>113</v>
      </c>
      <c r="AD659" t="s">
        <v>113</v>
      </c>
      <c r="AF659" t="s">
        <v>113</v>
      </c>
      <c r="AG659" t="s">
        <v>111</v>
      </c>
      <c r="AH659" t="s">
        <v>113</v>
      </c>
      <c r="AI659" t="s">
        <v>177</v>
      </c>
      <c r="AK659" t="s">
        <v>115</v>
      </c>
      <c r="AL659" t="s">
        <v>126</v>
      </c>
      <c r="AM659" t="s">
        <v>109</v>
      </c>
      <c r="AN659" t="s">
        <v>113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C659" t="s">
        <v>113</v>
      </c>
      <c r="BE659" t="s">
        <v>113</v>
      </c>
      <c r="BF659" t="s">
        <v>113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113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</row>
    <row r="660" spans="1:100" x14ac:dyDescent="0.3">
      <c r="A660" t="s">
        <v>167</v>
      </c>
      <c r="B660">
        <v>162098</v>
      </c>
      <c r="C660" t="s">
        <v>4932</v>
      </c>
      <c r="D660" t="s">
        <v>101</v>
      </c>
      <c r="E660" t="s">
        <v>4933</v>
      </c>
      <c r="F660" t="s">
        <v>4934</v>
      </c>
      <c r="G660" t="s">
        <v>4935</v>
      </c>
      <c r="H660" t="s">
        <v>4936</v>
      </c>
      <c r="I660" t="s">
        <v>4937</v>
      </c>
      <c r="J660" t="s">
        <v>1166</v>
      </c>
      <c r="K660" t="s">
        <v>109</v>
      </c>
      <c r="L660">
        <v>80127</v>
      </c>
      <c r="M660" t="s">
        <v>4938</v>
      </c>
      <c r="N660" t="s">
        <v>4939</v>
      </c>
      <c r="U660" t="s">
        <v>110</v>
      </c>
      <c r="V660" s="1">
        <v>40997</v>
      </c>
      <c r="X660" s="1">
        <v>42093</v>
      </c>
      <c r="Y660" s="2">
        <v>41183</v>
      </c>
      <c r="Z660" t="s">
        <v>4940</v>
      </c>
      <c r="AA660" t="s">
        <v>113</v>
      </c>
      <c r="AB660" t="s">
        <v>113</v>
      </c>
      <c r="AD660" t="s">
        <v>113</v>
      </c>
      <c r="AF660" t="s">
        <v>111</v>
      </c>
      <c r="AG660" t="s">
        <v>113</v>
      </c>
      <c r="AH660" t="s">
        <v>111</v>
      </c>
      <c r="AI660" t="s">
        <v>177</v>
      </c>
      <c r="AK660" t="s">
        <v>115</v>
      </c>
      <c r="AL660" t="s">
        <v>1166</v>
      </c>
      <c r="AM660" t="s">
        <v>109</v>
      </c>
      <c r="AN660" t="s">
        <v>113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C660" t="s">
        <v>113</v>
      </c>
      <c r="BE660" t="s">
        <v>113</v>
      </c>
      <c r="BF660" t="s">
        <v>113</v>
      </c>
      <c r="BG660" t="s">
        <v>113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111</v>
      </c>
      <c r="BV660" t="s">
        <v>111</v>
      </c>
      <c r="BW660" t="s">
        <v>113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</row>
    <row r="661" spans="1:100" x14ac:dyDescent="0.3">
      <c r="A661" t="s">
        <v>178</v>
      </c>
      <c r="B661">
        <v>162099</v>
      </c>
      <c r="C661" t="s">
        <v>4941</v>
      </c>
      <c r="D661" t="s">
        <v>101</v>
      </c>
      <c r="E661" t="s">
        <v>4942</v>
      </c>
      <c r="F661" t="s">
        <v>4943</v>
      </c>
      <c r="G661" t="s">
        <v>4944</v>
      </c>
      <c r="I661" t="s">
        <v>4945</v>
      </c>
      <c r="J661" t="s">
        <v>184</v>
      </c>
      <c r="K661" t="s">
        <v>109</v>
      </c>
      <c r="L661">
        <v>75080</v>
      </c>
      <c r="M661" t="s">
        <v>4946</v>
      </c>
      <c r="N661" t="s">
        <v>4947</v>
      </c>
      <c r="O661" t="s">
        <v>4948</v>
      </c>
      <c r="Q661" t="s">
        <v>183</v>
      </c>
      <c r="R661" t="s">
        <v>184</v>
      </c>
      <c r="S661" t="s">
        <v>109</v>
      </c>
      <c r="T661" t="s">
        <v>4949</v>
      </c>
      <c r="U661" t="s">
        <v>110</v>
      </c>
      <c r="V661" s="1">
        <v>40995</v>
      </c>
      <c r="X661" s="1">
        <v>41821</v>
      </c>
      <c r="Y661" s="2">
        <v>41183</v>
      </c>
      <c r="Z661" t="s">
        <v>4950</v>
      </c>
      <c r="AA661" t="s">
        <v>113</v>
      </c>
      <c r="AB661" t="s">
        <v>113</v>
      </c>
      <c r="AD661" t="s">
        <v>113</v>
      </c>
      <c r="AF661" t="s">
        <v>111</v>
      </c>
      <c r="AG661" t="s">
        <v>113</v>
      </c>
      <c r="AH661" t="s">
        <v>113</v>
      </c>
      <c r="AI661" t="s">
        <v>177</v>
      </c>
      <c r="AK661" t="s">
        <v>115</v>
      </c>
      <c r="AL661" t="s">
        <v>126</v>
      </c>
      <c r="AM661" t="s">
        <v>109</v>
      </c>
      <c r="AN661" t="s">
        <v>113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C661" t="s">
        <v>113</v>
      </c>
      <c r="BE661" t="s">
        <v>113</v>
      </c>
      <c r="BF661" t="s">
        <v>113</v>
      </c>
      <c r="BG661" t="s">
        <v>111</v>
      </c>
      <c r="BH661" t="s">
        <v>113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113</v>
      </c>
      <c r="BV661" t="s">
        <v>111</v>
      </c>
      <c r="BW661" t="s">
        <v>113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</row>
    <row r="662" spans="1:100" x14ac:dyDescent="0.3">
      <c r="A662" t="s">
        <v>148</v>
      </c>
      <c r="B662">
        <v>162100</v>
      </c>
      <c r="C662" t="s">
        <v>4951</v>
      </c>
      <c r="D662" t="s">
        <v>101</v>
      </c>
      <c r="E662" t="s">
        <v>4952</v>
      </c>
      <c r="F662" t="s">
        <v>4953</v>
      </c>
      <c r="G662" t="s">
        <v>4954</v>
      </c>
      <c r="I662" t="s">
        <v>153</v>
      </c>
      <c r="J662" t="s">
        <v>154</v>
      </c>
      <c r="K662" t="s">
        <v>109</v>
      </c>
      <c r="L662" t="s">
        <v>4955</v>
      </c>
      <c r="M662" t="s">
        <v>4956</v>
      </c>
      <c r="U662" t="s">
        <v>110</v>
      </c>
      <c r="V662" s="1">
        <v>40998</v>
      </c>
      <c r="X662" s="1">
        <v>42093</v>
      </c>
      <c r="Y662" s="2">
        <v>41183</v>
      </c>
      <c r="Z662" t="s">
        <v>4957</v>
      </c>
      <c r="AA662" t="s">
        <v>113</v>
      </c>
      <c r="AB662" t="s">
        <v>113</v>
      </c>
      <c r="AD662" t="s">
        <v>113</v>
      </c>
      <c r="AF662" t="s">
        <v>111</v>
      </c>
      <c r="AG662" t="s">
        <v>111</v>
      </c>
      <c r="AH662" t="s">
        <v>113</v>
      </c>
      <c r="AI662" t="s">
        <v>177</v>
      </c>
      <c r="AK662" t="s">
        <v>115</v>
      </c>
      <c r="AL662" t="s">
        <v>126</v>
      </c>
      <c r="AM662" t="s">
        <v>109</v>
      </c>
      <c r="AN662" t="s">
        <v>113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C662" t="s">
        <v>113</v>
      </c>
      <c r="BE662" t="s">
        <v>113</v>
      </c>
      <c r="BF662" t="s">
        <v>113</v>
      </c>
      <c r="BG662" t="s">
        <v>113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111</v>
      </c>
      <c r="BV662" t="s">
        <v>111</v>
      </c>
      <c r="BW662" t="s">
        <v>113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</row>
    <row r="663" spans="1:100" x14ac:dyDescent="0.3">
      <c r="A663" t="s">
        <v>226</v>
      </c>
      <c r="B663">
        <v>162102</v>
      </c>
      <c r="C663" t="s">
        <v>4958</v>
      </c>
      <c r="D663" t="s">
        <v>101</v>
      </c>
      <c r="E663" t="s">
        <v>4959</v>
      </c>
      <c r="F663" t="s">
        <v>4959</v>
      </c>
      <c r="G663" t="s">
        <v>4960</v>
      </c>
      <c r="H663" t="s">
        <v>4961</v>
      </c>
      <c r="I663" t="s">
        <v>881</v>
      </c>
      <c r="K663" t="s">
        <v>480</v>
      </c>
      <c r="M663" t="s">
        <v>4962</v>
      </c>
      <c r="N663" t="s">
        <v>4963</v>
      </c>
      <c r="U663" t="s">
        <v>110</v>
      </c>
      <c r="V663" s="1">
        <v>40996</v>
      </c>
      <c r="X663" s="1">
        <v>42263</v>
      </c>
      <c r="Y663" s="2">
        <v>41183</v>
      </c>
      <c r="Z663" t="s">
        <v>4964</v>
      </c>
      <c r="AA663" t="s">
        <v>113</v>
      </c>
      <c r="AB663" t="s">
        <v>113</v>
      </c>
      <c r="AD663" t="s">
        <v>113</v>
      </c>
      <c r="AE663" t="s">
        <v>145</v>
      </c>
      <c r="AF663" t="s">
        <v>113</v>
      </c>
      <c r="AG663" t="s">
        <v>111</v>
      </c>
      <c r="AH663" t="s">
        <v>113</v>
      </c>
      <c r="AI663" t="s">
        <v>114</v>
      </c>
      <c r="AK663" t="s">
        <v>115</v>
      </c>
      <c r="AM663" t="s">
        <v>455</v>
      </c>
      <c r="AN663" t="s">
        <v>113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C663" t="s">
        <v>113</v>
      </c>
      <c r="BE663" t="s">
        <v>113</v>
      </c>
      <c r="BF663" t="s">
        <v>113</v>
      </c>
      <c r="BG663" t="s">
        <v>111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111</v>
      </c>
      <c r="BV663" t="s">
        <v>111</v>
      </c>
      <c r="BW663" t="s">
        <v>113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</row>
    <row r="664" spans="1:100" x14ac:dyDescent="0.3">
      <c r="A664" t="s">
        <v>178</v>
      </c>
      <c r="B664">
        <v>162103</v>
      </c>
      <c r="C664" t="s">
        <v>4965</v>
      </c>
      <c r="D664" t="s">
        <v>101</v>
      </c>
      <c r="E664" t="s">
        <v>4966</v>
      </c>
      <c r="F664" t="s">
        <v>4967</v>
      </c>
      <c r="G664" t="s">
        <v>4968</v>
      </c>
      <c r="I664" t="s">
        <v>183</v>
      </c>
      <c r="J664" t="s">
        <v>184</v>
      </c>
      <c r="K664" t="s">
        <v>109</v>
      </c>
      <c r="L664">
        <v>75201</v>
      </c>
      <c r="M664" t="s">
        <v>4969</v>
      </c>
      <c r="N664" t="s">
        <v>4970</v>
      </c>
      <c r="U664" t="s">
        <v>110</v>
      </c>
      <c r="V664" s="1">
        <v>40994</v>
      </c>
      <c r="X664" s="1">
        <v>42086</v>
      </c>
      <c r="Y664" s="2">
        <v>41183</v>
      </c>
      <c r="Z664" t="s">
        <v>4971</v>
      </c>
      <c r="AA664" t="s">
        <v>113</v>
      </c>
      <c r="AB664" t="s">
        <v>113</v>
      </c>
      <c r="AD664" t="s">
        <v>113</v>
      </c>
      <c r="AF664" t="s">
        <v>113</v>
      </c>
      <c r="AG664" t="s">
        <v>111</v>
      </c>
      <c r="AH664" t="s">
        <v>113</v>
      </c>
      <c r="AI664" t="s">
        <v>177</v>
      </c>
      <c r="AK664" t="s">
        <v>115</v>
      </c>
      <c r="AL664" t="s">
        <v>126</v>
      </c>
      <c r="AM664" t="s">
        <v>109</v>
      </c>
      <c r="AN664" t="s">
        <v>113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C664" t="s">
        <v>113</v>
      </c>
      <c r="BE664" t="s">
        <v>113</v>
      </c>
      <c r="BF664" t="s">
        <v>113</v>
      </c>
      <c r="BG664" t="s">
        <v>113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111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111</v>
      </c>
      <c r="BV664" t="s">
        <v>111</v>
      </c>
      <c r="BW664" t="s">
        <v>113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</row>
    <row r="665" spans="1:100" x14ac:dyDescent="0.3">
      <c r="A665" t="s">
        <v>226</v>
      </c>
      <c r="B665">
        <v>162104</v>
      </c>
      <c r="C665" t="s">
        <v>4972</v>
      </c>
      <c r="D665" t="s">
        <v>101</v>
      </c>
      <c r="E665" t="s">
        <v>4973</v>
      </c>
      <c r="F665" t="s">
        <v>4973</v>
      </c>
      <c r="G665" t="s">
        <v>4974</v>
      </c>
      <c r="H665" t="s">
        <v>4975</v>
      </c>
      <c r="I665" t="s">
        <v>460</v>
      </c>
      <c r="K665" t="s">
        <v>455</v>
      </c>
      <c r="L665" t="s">
        <v>4976</v>
      </c>
      <c r="M665" t="s">
        <v>4977</v>
      </c>
      <c r="N665" t="s">
        <v>4978</v>
      </c>
      <c r="U665" t="s">
        <v>110</v>
      </c>
      <c r="V665" s="1">
        <v>40998</v>
      </c>
      <c r="X665" s="1">
        <v>42088</v>
      </c>
      <c r="Y665" s="2">
        <v>41183</v>
      </c>
      <c r="Z665" t="s">
        <v>4979</v>
      </c>
      <c r="AA665" t="s">
        <v>113</v>
      </c>
      <c r="AB665" t="s">
        <v>113</v>
      </c>
      <c r="AD665" t="s">
        <v>113</v>
      </c>
      <c r="AF665" t="s">
        <v>113</v>
      </c>
      <c r="AG665" t="s">
        <v>111</v>
      </c>
      <c r="AH665" t="s">
        <v>113</v>
      </c>
      <c r="AI665" t="s">
        <v>467</v>
      </c>
      <c r="AJ665" t="s">
        <v>680</v>
      </c>
      <c r="AK665" t="s">
        <v>115</v>
      </c>
      <c r="AM665" t="s">
        <v>455</v>
      </c>
      <c r="AN665" t="s">
        <v>113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C665" t="s">
        <v>113</v>
      </c>
      <c r="BE665" t="s">
        <v>113</v>
      </c>
      <c r="BF665" t="s">
        <v>113</v>
      </c>
      <c r="BG665" t="s">
        <v>111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111</v>
      </c>
      <c r="BV665" t="s">
        <v>111</v>
      </c>
      <c r="BW665" t="s">
        <v>113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</row>
    <row r="666" spans="1:100" x14ac:dyDescent="0.3">
      <c r="A666" t="s">
        <v>99</v>
      </c>
      <c r="B666">
        <v>162108</v>
      </c>
      <c r="C666" t="s">
        <v>4980</v>
      </c>
      <c r="D666" t="s">
        <v>101</v>
      </c>
      <c r="E666" t="s">
        <v>4981</v>
      </c>
      <c r="F666" t="s">
        <v>4982</v>
      </c>
      <c r="G666" t="s">
        <v>4983</v>
      </c>
      <c r="I666" t="s">
        <v>420</v>
      </c>
      <c r="J666" t="s">
        <v>108</v>
      </c>
      <c r="K666" t="s">
        <v>109</v>
      </c>
      <c r="L666">
        <v>2109</v>
      </c>
      <c r="M666" t="s">
        <v>4984</v>
      </c>
      <c r="N666" t="s">
        <v>4985</v>
      </c>
      <c r="U666" t="s">
        <v>110</v>
      </c>
      <c r="V666" s="1">
        <v>40989</v>
      </c>
      <c r="X666" s="1">
        <v>42258</v>
      </c>
      <c r="Y666" s="2">
        <v>41183</v>
      </c>
      <c r="Z666" t="s">
        <v>4986</v>
      </c>
      <c r="AA666" t="s">
        <v>113</v>
      </c>
      <c r="AB666" t="s">
        <v>113</v>
      </c>
      <c r="AD666" t="s">
        <v>113</v>
      </c>
      <c r="AF666" t="s">
        <v>111</v>
      </c>
      <c r="AG666" t="s">
        <v>113</v>
      </c>
      <c r="AH666" t="s">
        <v>113</v>
      </c>
      <c r="AI666" t="s">
        <v>114</v>
      </c>
      <c r="AK666" t="s">
        <v>115</v>
      </c>
      <c r="AL666" t="s">
        <v>126</v>
      </c>
      <c r="AM666" t="s">
        <v>109</v>
      </c>
      <c r="AN666" t="s">
        <v>113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C666" t="s">
        <v>113</v>
      </c>
      <c r="BE666" t="s">
        <v>113</v>
      </c>
      <c r="BF666" t="s">
        <v>113</v>
      </c>
      <c r="BG666" t="s">
        <v>113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111</v>
      </c>
      <c r="BV666" t="s">
        <v>111</v>
      </c>
      <c r="BW666" t="s">
        <v>113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</row>
    <row r="667" spans="1:100" x14ac:dyDescent="0.3">
      <c r="A667" t="s">
        <v>226</v>
      </c>
      <c r="B667">
        <v>162110</v>
      </c>
      <c r="C667" t="s">
        <v>4987</v>
      </c>
      <c r="D667" t="s">
        <v>101</v>
      </c>
      <c r="E667" t="s">
        <v>4988</v>
      </c>
      <c r="F667" t="s">
        <v>4988</v>
      </c>
      <c r="G667" t="s">
        <v>4989</v>
      </c>
      <c r="I667" t="s">
        <v>337</v>
      </c>
      <c r="K667" t="s">
        <v>338</v>
      </c>
      <c r="L667" t="s">
        <v>4990</v>
      </c>
      <c r="M667" t="s">
        <v>4991</v>
      </c>
      <c r="N667" t="s">
        <v>4992</v>
      </c>
      <c r="U667" t="s">
        <v>110</v>
      </c>
      <c r="V667" s="1">
        <v>40998</v>
      </c>
      <c r="X667" s="1">
        <v>42256</v>
      </c>
      <c r="Y667" s="2">
        <v>41183</v>
      </c>
      <c r="Z667" t="s">
        <v>4993</v>
      </c>
      <c r="AA667" t="s">
        <v>111</v>
      </c>
      <c r="AB667" t="s">
        <v>113</v>
      </c>
      <c r="AD667" t="s">
        <v>113</v>
      </c>
      <c r="AF667" t="s">
        <v>113</v>
      </c>
      <c r="AG667" t="s">
        <v>111</v>
      </c>
      <c r="AH667" t="s">
        <v>113</v>
      </c>
      <c r="AI667" t="s">
        <v>114</v>
      </c>
      <c r="AK667" t="s">
        <v>344</v>
      </c>
      <c r="AM667" t="s">
        <v>338</v>
      </c>
      <c r="AN667" t="s">
        <v>113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C667" t="s">
        <v>111</v>
      </c>
      <c r="BD667" t="s">
        <v>111</v>
      </c>
      <c r="BE667" t="s">
        <v>113</v>
      </c>
      <c r="BF667" t="s">
        <v>113</v>
      </c>
      <c r="BG667" t="s">
        <v>111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111</v>
      </c>
      <c r="BV667" t="s">
        <v>111</v>
      </c>
      <c r="BW667" t="s">
        <v>113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</row>
    <row r="668" spans="1:100" x14ac:dyDescent="0.3">
      <c r="A668" t="s">
        <v>932</v>
      </c>
      <c r="B668">
        <v>162111</v>
      </c>
      <c r="C668" t="s">
        <v>4994</v>
      </c>
      <c r="D668" t="s">
        <v>101</v>
      </c>
      <c r="E668" t="s">
        <v>4995</v>
      </c>
      <c r="F668" t="s">
        <v>4996</v>
      </c>
      <c r="G668" t="s">
        <v>4997</v>
      </c>
      <c r="H668" t="s">
        <v>1574</v>
      </c>
      <c r="I668" t="s">
        <v>4998</v>
      </c>
      <c r="J668" t="s">
        <v>939</v>
      </c>
      <c r="K668" t="s">
        <v>109</v>
      </c>
      <c r="L668">
        <v>33602</v>
      </c>
      <c r="M668">
        <v>8139068500</v>
      </c>
      <c r="N668">
        <v>8139068514</v>
      </c>
      <c r="U668" t="s">
        <v>110</v>
      </c>
      <c r="V668" s="1">
        <v>40998</v>
      </c>
      <c r="X668" s="1">
        <v>42410</v>
      </c>
      <c r="Y668" s="2">
        <v>41183</v>
      </c>
      <c r="Z668" t="s">
        <v>4999</v>
      </c>
      <c r="AA668" t="s">
        <v>113</v>
      </c>
      <c r="AB668" t="s">
        <v>113</v>
      </c>
      <c r="AD668" t="s">
        <v>113</v>
      </c>
      <c r="AF668" t="s">
        <v>111</v>
      </c>
      <c r="AG668" t="s">
        <v>113</v>
      </c>
      <c r="AH668" t="s">
        <v>113</v>
      </c>
      <c r="AI668" t="s">
        <v>177</v>
      </c>
      <c r="AK668" t="s">
        <v>115</v>
      </c>
      <c r="AL668" t="s">
        <v>939</v>
      </c>
      <c r="AM668" t="s">
        <v>109</v>
      </c>
      <c r="AN668" t="s">
        <v>113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C668" t="s">
        <v>113</v>
      </c>
      <c r="BE668" t="s">
        <v>113</v>
      </c>
      <c r="BF668" t="s">
        <v>113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113</v>
      </c>
      <c r="BV668" t="s">
        <v>111</v>
      </c>
      <c r="BW668" t="s">
        <v>113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</row>
    <row r="669" spans="1:100" x14ac:dyDescent="0.3">
      <c r="A669" t="s">
        <v>226</v>
      </c>
      <c r="B669">
        <v>162112</v>
      </c>
      <c r="C669" t="s">
        <v>5000</v>
      </c>
      <c r="D669" t="s">
        <v>101</v>
      </c>
      <c r="E669" t="s">
        <v>5001</v>
      </c>
      <c r="F669" t="s">
        <v>5001</v>
      </c>
      <c r="G669" t="s">
        <v>5002</v>
      </c>
      <c r="H669" t="s">
        <v>5003</v>
      </c>
      <c r="I669" t="s">
        <v>479</v>
      </c>
      <c r="K669" t="s">
        <v>480</v>
      </c>
      <c r="M669" t="s">
        <v>5004</v>
      </c>
      <c r="N669" t="s">
        <v>5005</v>
      </c>
      <c r="U669" t="s">
        <v>110</v>
      </c>
      <c r="V669" s="1">
        <v>40996</v>
      </c>
      <c r="X669" s="1">
        <v>42080</v>
      </c>
      <c r="Y669" s="2">
        <v>41183</v>
      </c>
      <c r="Z669" t="s">
        <v>5006</v>
      </c>
      <c r="AA669" t="s">
        <v>111</v>
      </c>
      <c r="AB669" t="s">
        <v>113</v>
      </c>
      <c r="AD669" t="s">
        <v>113</v>
      </c>
      <c r="AF669" t="s">
        <v>113</v>
      </c>
      <c r="AG669" t="s">
        <v>111</v>
      </c>
      <c r="AH669" t="s">
        <v>113</v>
      </c>
      <c r="AI669" t="s">
        <v>114</v>
      </c>
      <c r="AK669" t="s">
        <v>115</v>
      </c>
      <c r="AM669" t="s">
        <v>480</v>
      </c>
      <c r="AN669" t="s">
        <v>113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C669" t="s">
        <v>113</v>
      </c>
      <c r="BE669" t="s">
        <v>113</v>
      </c>
      <c r="BF669" t="s">
        <v>113</v>
      </c>
      <c r="BG669" t="s">
        <v>111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111</v>
      </c>
      <c r="BV669" t="s">
        <v>111</v>
      </c>
      <c r="BW669" t="s">
        <v>111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</row>
    <row r="670" spans="1:100" x14ac:dyDescent="0.3">
      <c r="A670" t="s">
        <v>517</v>
      </c>
      <c r="B670">
        <v>162113</v>
      </c>
      <c r="C670" t="s">
        <v>5007</v>
      </c>
      <c r="D670" t="s">
        <v>101</v>
      </c>
      <c r="E670" t="s">
        <v>5008</v>
      </c>
      <c r="F670" t="s">
        <v>5008</v>
      </c>
      <c r="G670" t="s">
        <v>5009</v>
      </c>
      <c r="H670" t="s">
        <v>366</v>
      </c>
      <c r="I670" t="s">
        <v>3536</v>
      </c>
      <c r="J670" t="s">
        <v>3476</v>
      </c>
      <c r="K670" t="s">
        <v>109</v>
      </c>
      <c r="L670">
        <v>27701</v>
      </c>
      <c r="M670" t="s">
        <v>5010</v>
      </c>
      <c r="N670" t="s">
        <v>5011</v>
      </c>
      <c r="U670" t="s">
        <v>110</v>
      </c>
      <c r="V670" s="1">
        <v>40996</v>
      </c>
      <c r="X670" s="1">
        <v>42048</v>
      </c>
      <c r="Y670" s="2">
        <v>41183</v>
      </c>
      <c r="Z670" t="s">
        <v>5012</v>
      </c>
      <c r="AA670" t="s">
        <v>113</v>
      </c>
      <c r="AB670" t="s">
        <v>113</v>
      </c>
      <c r="AD670" t="s">
        <v>113</v>
      </c>
      <c r="AF670" t="s">
        <v>111</v>
      </c>
      <c r="AG670" t="s">
        <v>113</v>
      </c>
      <c r="AH670" t="s">
        <v>113</v>
      </c>
      <c r="AI670" t="s">
        <v>114</v>
      </c>
      <c r="AK670" t="s">
        <v>115</v>
      </c>
      <c r="AL670" t="s">
        <v>3476</v>
      </c>
      <c r="AM670" t="s">
        <v>109</v>
      </c>
      <c r="AN670" t="s">
        <v>113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C670" t="s">
        <v>113</v>
      </c>
      <c r="BE670" t="s">
        <v>113</v>
      </c>
      <c r="BF670" t="s">
        <v>113</v>
      </c>
      <c r="BG670" t="s">
        <v>113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113</v>
      </c>
      <c r="BV670" t="s">
        <v>111</v>
      </c>
      <c r="BW670" t="s">
        <v>113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</row>
    <row r="671" spans="1:100" x14ac:dyDescent="0.3">
      <c r="A671" t="s">
        <v>226</v>
      </c>
      <c r="B671">
        <v>162114</v>
      </c>
      <c r="C671" t="s">
        <v>5013</v>
      </c>
      <c r="D671" t="s">
        <v>101</v>
      </c>
      <c r="E671" t="s">
        <v>5014</v>
      </c>
      <c r="F671" t="s">
        <v>5014</v>
      </c>
      <c r="G671" t="s">
        <v>5015</v>
      </c>
      <c r="H671" t="s">
        <v>5003</v>
      </c>
      <c r="I671" t="s">
        <v>479</v>
      </c>
      <c r="K671" t="s">
        <v>480</v>
      </c>
      <c r="M671" t="s">
        <v>5004</v>
      </c>
      <c r="N671" t="s">
        <v>5005</v>
      </c>
      <c r="U671" t="s">
        <v>110</v>
      </c>
      <c r="V671" s="1">
        <v>40996</v>
      </c>
      <c r="X671" s="1">
        <v>42080</v>
      </c>
      <c r="Y671" s="2">
        <v>41183</v>
      </c>
      <c r="Z671" t="s">
        <v>5006</v>
      </c>
      <c r="AA671" t="s">
        <v>113</v>
      </c>
      <c r="AB671" t="s">
        <v>113</v>
      </c>
      <c r="AD671" t="s">
        <v>113</v>
      </c>
      <c r="AF671" t="s">
        <v>113</v>
      </c>
      <c r="AG671" t="s">
        <v>111</v>
      </c>
      <c r="AH671" t="s">
        <v>113</v>
      </c>
      <c r="AI671" t="s">
        <v>114</v>
      </c>
      <c r="AK671" t="s">
        <v>115</v>
      </c>
      <c r="AM671" t="s">
        <v>455</v>
      </c>
      <c r="AN671" t="s">
        <v>113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C671" t="s">
        <v>113</v>
      </c>
      <c r="BE671" t="s">
        <v>113</v>
      </c>
      <c r="BF671" t="s">
        <v>113</v>
      </c>
      <c r="BG671" t="s">
        <v>111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111</v>
      </c>
      <c r="BV671" t="s">
        <v>111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</row>
    <row r="672" spans="1:100" x14ac:dyDescent="0.3">
      <c r="A672" t="s">
        <v>226</v>
      </c>
      <c r="B672">
        <v>162115</v>
      </c>
      <c r="C672" t="s">
        <v>5016</v>
      </c>
      <c r="D672" t="s">
        <v>101</v>
      </c>
      <c r="E672" t="s">
        <v>5017</v>
      </c>
      <c r="F672" t="s">
        <v>5017</v>
      </c>
      <c r="G672" t="s">
        <v>5018</v>
      </c>
      <c r="H672" t="s">
        <v>5003</v>
      </c>
      <c r="I672" t="s">
        <v>479</v>
      </c>
      <c r="K672" t="s">
        <v>480</v>
      </c>
      <c r="M672" t="s">
        <v>5004</v>
      </c>
      <c r="N672" t="s">
        <v>5005</v>
      </c>
      <c r="U672" t="s">
        <v>110</v>
      </c>
      <c r="V672" s="1">
        <v>40996</v>
      </c>
      <c r="X672" s="1">
        <v>42080</v>
      </c>
      <c r="Y672" s="2">
        <v>41183</v>
      </c>
      <c r="Z672" t="s">
        <v>5006</v>
      </c>
      <c r="AA672" t="s">
        <v>113</v>
      </c>
      <c r="AB672" t="s">
        <v>113</v>
      </c>
      <c r="AD672" t="s">
        <v>113</v>
      </c>
      <c r="AF672" t="s">
        <v>113</v>
      </c>
      <c r="AG672" t="s">
        <v>111</v>
      </c>
      <c r="AH672" t="s">
        <v>113</v>
      </c>
      <c r="AI672" t="s">
        <v>114</v>
      </c>
      <c r="AK672" t="s">
        <v>115</v>
      </c>
      <c r="AM672" t="s">
        <v>455</v>
      </c>
      <c r="AN672" t="s">
        <v>113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C672" t="s">
        <v>113</v>
      </c>
      <c r="BE672" t="s">
        <v>113</v>
      </c>
      <c r="BF672" t="s">
        <v>113</v>
      </c>
      <c r="BG672" t="s">
        <v>111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111</v>
      </c>
      <c r="BV672" t="s">
        <v>111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</row>
    <row r="673" spans="1:100" x14ac:dyDescent="0.3">
      <c r="A673" t="s">
        <v>226</v>
      </c>
      <c r="B673">
        <v>162116</v>
      </c>
      <c r="C673" t="s">
        <v>5019</v>
      </c>
      <c r="D673" t="s">
        <v>101</v>
      </c>
      <c r="E673" t="s">
        <v>5020</v>
      </c>
      <c r="F673" t="s">
        <v>5020</v>
      </c>
      <c r="G673" t="s">
        <v>5018</v>
      </c>
      <c r="H673" t="s">
        <v>5003</v>
      </c>
      <c r="I673" t="s">
        <v>479</v>
      </c>
      <c r="K673" t="s">
        <v>480</v>
      </c>
      <c r="M673" t="s">
        <v>5004</v>
      </c>
      <c r="N673" t="s">
        <v>5005</v>
      </c>
      <c r="U673" t="s">
        <v>110</v>
      </c>
      <c r="V673" s="1">
        <v>40996</v>
      </c>
      <c r="X673" s="1">
        <v>42080</v>
      </c>
      <c r="Y673" s="2">
        <v>41183</v>
      </c>
      <c r="Z673" t="s">
        <v>5006</v>
      </c>
      <c r="AA673" t="s">
        <v>113</v>
      </c>
      <c r="AB673" t="s">
        <v>113</v>
      </c>
      <c r="AD673" t="s">
        <v>113</v>
      </c>
      <c r="AF673" t="s">
        <v>113</v>
      </c>
      <c r="AG673" t="s">
        <v>111</v>
      </c>
      <c r="AH673" t="s">
        <v>113</v>
      </c>
      <c r="AI673" t="s">
        <v>114</v>
      </c>
      <c r="AK673" t="s">
        <v>115</v>
      </c>
      <c r="AM673" t="s">
        <v>455</v>
      </c>
      <c r="AN673" t="s">
        <v>113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C673" t="s">
        <v>113</v>
      </c>
      <c r="BE673" t="s">
        <v>113</v>
      </c>
      <c r="BF673" t="s">
        <v>113</v>
      </c>
      <c r="BG673" t="s">
        <v>111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111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</row>
    <row r="674" spans="1:100" x14ac:dyDescent="0.3">
      <c r="A674" t="s">
        <v>226</v>
      </c>
      <c r="B674">
        <v>162117</v>
      </c>
      <c r="C674" t="s">
        <v>5021</v>
      </c>
      <c r="D674" t="s">
        <v>101</v>
      </c>
      <c r="E674" t="s">
        <v>5022</v>
      </c>
      <c r="F674" t="s">
        <v>5022</v>
      </c>
      <c r="G674" t="s">
        <v>5015</v>
      </c>
      <c r="H674" t="s">
        <v>5003</v>
      </c>
      <c r="I674" t="s">
        <v>479</v>
      </c>
      <c r="K674" t="s">
        <v>480</v>
      </c>
      <c r="M674" t="s">
        <v>5004</v>
      </c>
      <c r="N674" t="s">
        <v>5005</v>
      </c>
      <c r="U674" t="s">
        <v>110</v>
      </c>
      <c r="V674" s="1">
        <v>40996</v>
      </c>
      <c r="X674" s="1">
        <v>42080</v>
      </c>
      <c r="Y674" s="2">
        <v>41183</v>
      </c>
      <c r="Z674" t="s">
        <v>5006</v>
      </c>
      <c r="AA674" t="s">
        <v>113</v>
      </c>
      <c r="AB674" t="s">
        <v>113</v>
      </c>
      <c r="AD674" t="s">
        <v>113</v>
      </c>
      <c r="AF674" t="s">
        <v>113</v>
      </c>
      <c r="AG674" t="s">
        <v>111</v>
      </c>
      <c r="AH674" t="s">
        <v>113</v>
      </c>
      <c r="AI674" t="s">
        <v>114</v>
      </c>
      <c r="AK674" t="s">
        <v>115</v>
      </c>
      <c r="AM674" t="s">
        <v>455</v>
      </c>
      <c r="AN674" t="s">
        <v>113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C674" t="s">
        <v>113</v>
      </c>
      <c r="BE674" t="s">
        <v>113</v>
      </c>
      <c r="BF674" t="s">
        <v>113</v>
      </c>
      <c r="BG674" t="s">
        <v>111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111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</row>
    <row r="675" spans="1:100" x14ac:dyDescent="0.3">
      <c r="A675" t="s">
        <v>226</v>
      </c>
      <c r="B675">
        <v>162120</v>
      </c>
      <c r="C675" t="s">
        <v>5023</v>
      </c>
      <c r="D675" t="s">
        <v>101</v>
      </c>
      <c r="E675" t="s">
        <v>5024</v>
      </c>
      <c r="F675" t="s">
        <v>5025</v>
      </c>
      <c r="G675" t="s">
        <v>5026</v>
      </c>
      <c r="H675" t="s">
        <v>5027</v>
      </c>
      <c r="I675" t="s">
        <v>5028</v>
      </c>
      <c r="K675" t="s">
        <v>5029</v>
      </c>
      <c r="L675">
        <v>2191</v>
      </c>
      <c r="M675" t="s">
        <v>5030</v>
      </c>
      <c r="N675" t="s">
        <v>5031</v>
      </c>
      <c r="U675" t="s">
        <v>110</v>
      </c>
      <c r="V675" s="1">
        <v>40991</v>
      </c>
      <c r="X675" s="1">
        <v>42086</v>
      </c>
      <c r="Y675" s="2">
        <v>41183</v>
      </c>
      <c r="Z675" t="s">
        <v>5032</v>
      </c>
      <c r="AA675" t="s">
        <v>111</v>
      </c>
      <c r="AB675" t="s">
        <v>113</v>
      </c>
      <c r="AD675" t="s">
        <v>113</v>
      </c>
      <c r="AF675" t="s">
        <v>113</v>
      </c>
      <c r="AG675" t="s">
        <v>111</v>
      </c>
      <c r="AH675" t="s">
        <v>113</v>
      </c>
      <c r="AI675" t="s">
        <v>467</v>
      </c>
      <c r="AJ675" t="s">
        <v>5033</v>
      </c>
      <c r="AK675" t="s">
        <v>115</v>
      </c>
      <c r="AM675" t="s">
        <v>2079</v>
      </c>
      <c r="AN675" t="s">
        <v>113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C675" t="s">
        <v>113</v>
      </c>
      <c r="BE675" t="s">
        <v>113</v>
      </c>
      <c r="BF675" t="s">
        <v>113</v>
      </c>
      <c r="BG675" t="s">
        <v>113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111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</row>
    <row r="676" spans="1:100" x14ac:dyDescent="0.3">
      <c r="A676" t="s">
        <v>226</v>
      </c>
      <c r="B676">
        <v>162122</v>
      </c>
      <c r="C676" t="s">
        <v>5034</v>
      </c>
      <c r="D676" t="s">
        <v>101</v>
      </c>
      <c r="E676" t="s">
        <v>5035</v>
      </c>
      <c r="F676" t="s">
        <v>5036</v>
      </c>
      <c r="G676" t="s">
        <v>5037</v>
      </c>
      <c r="H676" t="s">
        <v>5038</v>
      </c>
      <c r="I676" t="s">
        <v>3527</v>
      </c>
      <c r="K676" t="s">
        <v>1095</v>
      </c>
      <c r="L676" t="s">
        <v>5039</v>
      </c>
      <c r="M676" t="s">
        <v>5040</v>
      </c>
      <c r="N676" t="s">
        <v>5041</v>
      </c>
      <c r="U676" t="s">
        <v>110</v>
      </c>
      <c r="V676" s="1">
        <v>40989</v>
      </c>
      <c r="X676" s="1">
        <v>42093</v>
      </c>
      <c r="Y676" s="2">
        <v>41183</v>
      </c>
      <c r="Z676" t="s">
        <v>5042</v>
      </c>
      <c r="AA676" t="s">
        <v>111</v>
      </c>
      <c r="AB676" t="s">
        <v>113</v>
      </c>
      <c r="AD676" t="s">
        <v>113</v>
      </c>
      <c r="AE676" t="s">
        <v>5043</v>
      </c>
      <c r="AF676" t="s">
        <v>113</v>
      </c>
      <c r="AG676" t="s">
        <v>111</v>
      </c>
      <c r="AH676" t="s">
        <v>113</v>
      </c>
      <c r="AI676" t="s">
        <v>467</v>
      </c>
      <c r="AJ676" t="s">
        <v>1100</v>
      </c>
      <c r="AK676" t="s">
        <v>115</v>
      </c>
      <c r="AM676" t="s">
        <v>1095</v>
      </c>
      <c r="AN676" t="s">
        <v>113</v>
      </c>
      <c r="AO676" t="s">
        <v>113</v>
      </c>
      <c r="AP676" t="s">
        <v>111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C676" t="s">
        <v>113</v>
      </c>
      <c r="BE676" t="s">
        <v>113</v>
      </c>
      <c r="BF676" t="s">
        <v>113</v>
      </c>
      <c r="BG676" t="s">
        <v>111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111</v>
      </c>
      <c r="BW676" t="s">
        <v>113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</row>
    <row r="677" spans="1:100" x14ac:dyDescent="0.3">
      <c r="A677" t="s">
        <v>226</v>
      </c>
      <c r="B677">
        <v>162124</v>
      </c>
      <c r="C677" t="s">
        <v>5044</v>
      </c>
      <c r="D677" t="s">
        <v>101</v>
      </c>
      <c r="E677" t="s">
        <v>5045</v>
      </c>
      <c r="F677" t="s">
        <v>5046</v>
      </c>
      <c r="G677" t="s">
        <v>5047</v>
      </c>
      <c r="I677" t="s">
        <v>2481</v>
      </c>
      <c r="K677" t="s">
        <v>1740</v>
      </c>
      <c r="L677">
        <v>75008</v>
      </c>
      <c r="M677" t="s">
        <v>5048</v>
      </c>
      <c r="N677" t="s">
        <v>5049</v>
      </c>
      <c r="U677" t="s">
        <v>110</v>
      </c>
      <c r="V677" s="1">
        <v>41038</v>
      </c>
      <c r="X677" s="1">
        <v>42079</v>
      </c>
      <c r="Y677" s="2">
        <v>41183</v>
      </c>
      <c r="Z677" t="s">
        <v>5050</v>
      </c>
      <c r="AA677" t="s">
        <v>111</v>
      </c>
      <c r="AB677" t="s">
        <v>113</v>
      </c>
      <c r="AD677" t="s">
        <v>113</v>
      </c>
      <c r="AE677" t="s">
        <v>4658</v>
      </c>
      <c r="AF677" t="s">
        <v>113</v>
      </c>
      <c r="AG677" t="s">
        <v>111</v>
      </c>
      <c r="AH677" t="s">
        <v>113</v>
      </c>
      <c r="AI677" t="s">
        <v>114</v>
      </c>
      <c r="AK677" t="s">
        <v>115</v>
      </c>
      <c r="AM677" t="s">
        <v>1740</v>
      </c>
      <c r="AN677" t="s">
        <v>113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C677" t="s">
        <v>111</v>
      </c>
      <c r="BD677" t="s">
        <v>111</v>
      </c>
      <c r="BE677" t="s">
        <v>113</v>
      </c>
      <c r="BF677" t="s">
        <v>113</v>
      </c>
      <c r="BG677" t="s">
        <v>113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111</v>
      </c>
      <c r="BU677" t="s">
        <v>113</v>
      </c>
      <c r="BV677" t="s">
        <v>111</v>
      </c>
      <c r="BW677" t="s">
        <v>113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</row>
    <row r="678" spans="1:100" x14ac:dyDescent="0.3">
      <c r="A678" t="s">
        <v>226</v>
      </c>
      <c r="B678">
        <v>162126</v>
      </c>
      <c r="C678" t="s">
        <v>5051</v>
      </c>
      <c r="D678" t="s">
        <v>101</v>
      </c>
      <c r="E678" t="s">
        <v>5052</v>
      </c>
      <c r="F678" t="s">
        <v>5053</v>
      </c>
      <c r="G678" t="s">
        <v>5054</v>
      </c>
      <c r="H678" t="s">
        <v>5055</v>
      </c>
      <c r="I678" t="s">
        <v>1112</v>
      </c>
      <c r="K678" t="s">
        <v>1113</v>
      </c>
      <c r="L678">
        <v>2000</v>
      </c>
      <c r="M678">
        <v>61282488888</v>
      </c>
      <c r="N678" t="s">
        <v>5056</v>
      </c>
      <c r="U678" t="s">
        <v>110</v>
      </c>
      <c r="V678" s="1">
        <v>40997</v>
      </c>
      <c r="X678" s="1">
        <v>42257</v>
      </c>
      <c r="Y678" s="2">
        <v>41183</v>
      </c>
      <c r="Z678" t="s">
        <v>5057</v>
      </c>
      <c r="AA678" t="s">
        <v>111</v>
      </c>
      <c r="AB678" t="s">
        <v>113</v>
      </c>
      <c r="AD678" t="s">
        <v>111</v>
      </c>
      <c r="AF678" t="s">
        <v>113</v>
      </c>
      <c r="AG678" t="s">
        <v>111</v>
      </c>
      <c r="AH678" t="s">
        <v>113</v>
      </c>
      <c r="AI678" t="s">
        <v>467</v>
      </c>
      <c r="AJ678" t="s">
        <v>5058</v>
      </c>
      <c r="AK678" t="s">
        <v>670</v>
      </c>
      <c r="AM678" t="s">
        <v>1113</v>
      </c>
      <c r="AN678" t="s">
        <v>113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C678" t="s">
        <v>113</v>
      </c>
      <c r="BE678" t="s">
        <v>113</v>
      </c>
      <c r="BF678" t="s">
        <v>113</v>
      </c>
      <c r="BG678" t="s">
        <v>111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111</v>
      </c>
      <c r="BV678" t="s">
        <v>111</v>
      </c>
      <c r="BW678" t="s">
        <v>113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</row>
    <row r="679" spans="1:100" x14ac:dyDescent="0.3">
      <c r="A679" t="s">
        <v>226</v>
      </c>
      <c r="B679">
        <v>162127</v>
      </c>
      <c r="C679" t="s">
        <v>5059</v>
      </c>
      <c r="D679" t="s">
        <v>101</v>
      </c>
      <c r="E679" t="s">
        <v>5060</v>
      </c>
      <c r="F679" t="s">
        <v>5060</v>
      </c>
      <c r="G679" t="s">
        <v>5061</v>
      </c>
      <c r="I679" t="s">
        <v>5062</v>
      </c>
      <c r="K679" t="s">
        <v>5063</v>
      </c>
      <c r="L679">
        <v>130</v>
      </c>
      <c r="M679">
        <v>358207207500</v>
      </c>
      <c r="N679">
        <v>358207207510</v>
      </c>
      <c r="U679" t="s">
        <v>110</v>
      </c>
      <c r="V679" s="1">
        <v>40998</v>
      </c>
      <c r="X679" s="1">
        <v>42093</v>
      </c>
      <c r="Y679" s="2">
        <v>41183</v>
      </c>
      <c r="Z679" t="s">
        <v>5064</v>
      </c>
      <c r="AA679" t="s">
        <v>113</v>
      </c>
      <c r="AB679" t="s">
        <v>113</v>
      </c>
      <c r="AD679" t="s">
        <v>113</v>
      </c>
      <c r="AF679" t="s">
        <v>113</v>
      </c>
      <c r="AG679" t="s">
        <v>111</v>
      </c>
      <c r="AH679" t="s">
        <v>113</v>
      </c>
      <c r="AI679" t="s">
        <v>114</v>
      </c>
      <c r="AK679" t="s">
        <v>115</v>
      </c>
      <c r="AM679" t="s">
        <v>5063</v>
      </c>
      <c r="AN679" t="s">
        <v>113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C679" t="s">
        <v>111</v>
      </c>
      <c r="BD679" t="s">
        <v>113</v>
      </c>
      <c r="BE679" t="s">
        <v>113</v>
      </c>
      <c r="BF679" t="s">
        <v>113</v>
      </c>
      <c r="BG679" t="s">
        <v>111</v>
      </c>
      <c r="BH679" t="s">
        <v>113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111</v>
      </c>
      <c r="BV679" t="s">
        <v>111</v>
      </c>
      <c r="BW679" t="s">
        <v>113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</row>
    <row r="680" spans="1:100" x14ac:dyDescent="0.3">
      <c r="A680" t="s">
        <v>226</v>
      </c>
      <c r="B680">
        <v>162128</v>
      </c>
      <c r="C680" t="s">
        <v>5065</v>
      </c>
      <c r="D680" t="s">
        <v>101</v>
      </c>
      <c r="E680" t="s">
        <v>5066</v>
      </c>
      <c r="F680" t="s">
        <v>5066</v>
      </c>
      <c r="G680" t="s">
        <v>2404</v>
      </c>
      <c r="I680" t="s">
        <v>1234</v>
      </c>
      <c r="K680" t="s">
        <v>958</v>
      </c>
      <c r="L680" t="s">
        <v>2406</v>
      </c>
      <c r="M680" t="s">
        <v>5067</v>
      </c>
      <c r="N680" t="s">
        <v>5068</v>
      </c>
      <c r="U680" t="s">
        <v>110</v>
      </c>
      <c r="V680" s="1">
        <v>40988</v>
      </c>
      <c r="X680" s="1">
        <v>42089</v>
      </c>
      <c r="Y680" s="2">
        <v>41183</v>
      </c>
      <c r="Z680" t="s">
        <v>5069</v>
      </c>
      <c r="AA680" t="s">
        <v>111</v>
      </c>
      <c r="AB680" t="s">
        <v>113</v>
      </c>
      <c r="AD680" t="s">
        <v>113</v>
      </c>
      <c r="AF680" t="s">
        <v>113</v>
      </c>
      <c r="AG680" t="s">
        <v>111</v>
      </c>
      <c r="AH680" t="s">
        <v>113</v>
      </c>
      <c r="AI680" t="s">
        <v>467</v>
      </c>
      <c r="AJ680" t="s">
        <v>680</v>
      </c>
      <c r="AK680" t="s">
        <v>115</v>
      </c>
      <c r="AM680" t="s">
        <v>958</v>
      </c>
      <c r="AN680" t="s">
        <v>113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C680" t="s">
        <v>113</v>
      </c>
      <c r="BE680" t="s">
        <v>113</v>
      </c>
      <c r="BF680" t="s">
        <v>113</v>
      </c>
      <c r="BG680" t="s">
        <v>111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111</v>
      </c>
      <c r="BV680" t="s">
        <v>111</v>
      </c>
      <c r="BW680" t="s">
        <v>113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</row>
    <row r="681" spans="1:100" x14ac:dyDescent="0.3">
      <c r="A681" t="s">
        <v>226</v>
      </c>
      <c r="B681">
        <v>162129</v>
      </c>
      <c r="C681" t="s">
        <v>5070</v>
      </c>
      <c r="D681" t="s">
        <v>101</v>
      </c>
      <c r="E681" t="s">
        <v>5071</v>
      </c>
      <c r="F681" t="s">
        <v>5071</v>
      </c>
      <c r="G681" t="s">
        <v>5072</v>
      </c>
      <c r="H681" t="s">
        <v>5073</v>
      </c>
      <c r="I681" t="s">
        <v>3795</v>
      </c>
      <c r="K681" t="s">
        <v>2294</v>
      </c>
      <c r="M681" t="s">
        <v>5074</v>
      </c>
      <c r="N681" t="s">
        <v>5075</v>
      </c>
      <c r="O681" t="s">
        <v>5072</v>
      </c>
      <c r="P681" t="s">
        <v>5073</v>
      </c>
      <c r="Q681" t="s">
        <v>3795</v>
      </c>
      <c r="S681" t="s">
        <v>2294</v>
      </c>
      <c r="U681" t="s">
        <v>110</v>
      </c>
      <c r="V681" s="1">
        <v>40998</v>
      </c>
      <c r="X681" s="1">
        <v>42110</v>
      </c>
      <c r="Y681" s="2">
        <v>41183</v>
      </c>
      <c r="Z681" t="s">
        <v>5076</v>
      </c>
      <c r="AA681" t="s">
        <v>111</v>
      </c>
      <c r="AB681" t="s">
        <v>113</v>
      </c>
      <c r="AD681" t="s">
        <v>113</v>
      </c>
      <c r="AF681" t="s">
        <v>113</v>
      </c>
      <c r="AG681" t="s">
        <v>111</v>
      </c>
      <c r="AH681" t="s">
        <v>113</v>
      </c>
      <c r="AI681" t="s">
        <v>177</v>
      </c>
      <c r="AK681" t="s">
        <v>115</v>
      </c>
      <c r="AM681" t="s">
        <v>2294</v>
      </c>
      <c r="AN681" t="s">
        <v>113</v>
      </c>
      <c r="AO681" t="s">
        <v>113</v>
      </c>
      <c r="AP681" t="s">
        <v>111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C681" t="s">
        <v>113</v>
      </c>
      <c r="BE681" t="s">
        <v>113</v>
      </c>
      <c r="BF681" t="s">
        <v>113</v>
      </c>
      <c r="BG681" t="s">
        <v>111</v>
      </c>
      <c r="BH681" t="s">
        <v>113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111</v>
      </c>
      <c r="BV681" t="s">
        <v>111</v>
      </c>
      <c r="BW681" t="s">
        <v>113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</row>
    <row r="682" spans="1:100" x14ac:dyDescent="0.3">
      <c r="A682" t="s">
        <v>226</v>
      </c>
      <c r="B682">
        <v>162130</v>
      </c>
      <c r="C682" t="s">
        <v>5077</v>
      </c>
      <c r="D682" t="s">
        <v>101</v>
      </c>
      <c r="E682" t="s">
        <v>5078</v>
      </c>
      <c r="F682" t="s">
        <v>5078</v>
      </c>
      <c r="G682" t="s">
        <v>5015</v>
      </c>
      <c r="H682" t="s">
        <v>5003</v>
      </c>
      <c r="I682" t="s">
        <v>479</v>
      </c>
      <c r="K682" t="s">
        <v>480</v>
      </c>
      <c r="M682" t="s">
        <v>5004</v>
      </c>
      <c r="N682" t="s">
        <v>5005</v>
      </c>
      <c r="U682" t="s">
        <v>110</v>
      </c>
      <c r="V682" s="1">
        <v>40996</v>
      </c>
      <c r="X682" s="1">
        <v>42080</v>
      </c>
      <c r="Y682" s="2">
        <v>41183</v>
      </c>
      <c r="Z682" t="s">
        <v>5006</v>
      </c>
      <c r="AA682" t="s">
        <v>113</v>
      </c>
      <c r="AB682" t="s">
        <v>113</v>
      </c>
      <c r="AD682" t="s">
        <v>113</v>
      </c>
      <c r="AF682" t="s">
        <v>113</v>
      </c>
      <c r="AG682" t="s">
        <v>111</v>
      </c>
      <c r="AH682" t="s">
        <v>113</v>
      </c>
      <c r="AI682" t="s">
        <v>114</v>
      </c>
      <c r="AK682" t="s">
        <v>115</v>
      </c>
      <c r="AM682" t="s">
        <v>455</v>
      </c>
      <c r="AN682" t="s">
        <v>113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C682" t="s">
        <v>113</v>
      </c>
      <c r="BE682" t="s">
        <v>113</v>
      </c>
      <c r="BF682" t="s">
        <v>113</v>
      </c>
      <c r="BG682" t="s">
        <v>111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111</v>
      </c>
      <c r="BV682" t="s">
        <v>111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</row>
    <row r="683" spans="1:100" x14ac:dyDescent="0.3">
      <c r="A683" t="s">
        <v>226</v>
      </c>
      <c r="B683">
        <v>162131</v>
      </c>
      <c r="C683" t="s">
        <v>5079</v>
      </c>
      <c r="D683" t="s">
        <v>101</v>
      </c>
      <c r="E683" t="s">
        <v>5080</v>
      </c>
      <c r="F683" t="s">
        <v>5080</v>
      </c>
      <c r="G683" t="s">
        <v>5015</v>
      </c>
      <c r="H683" t="s">
        <v>5003</v>
      </c>
      <c r="I683" t="s">
        <v>479</v>
      </c>
      <c r="K683" t="s">
        <v>480</v>
      </c>
      <c r="M683" t="s">
        <v>5004</v>
      </c>
      <c r="N683" t="s">
        <v>5005</v>
      </c>
      <c r="U683" t="s">
        <v>110</v>
      </c>
      <c r="V683" s="1">
        <v>40996</v>
      </c>
      <c r="X683" s="1">
        <v>42081</v>
      </c>
      <c r="Y683" s="2">
        <v>41183</v>
      </c>
      <c r="Z683" t="s">
        <v>5006</v>
      </c>
      <c r="AA683" t="s">
        <v>113</v>
      </c>
      <c r="AB683" t="s">
        <v>113</v>
      </c>
      <c r="AD683" t="s">
        <v>113</v>
      </c>
      <c r="AF683" t="s">
        <v>113</v>
      </c>
      <c r="AG683" t="s">
        <v>111</v>
      </c>
      <c r="AH683" t="s">
        <v>113</v>
      </c>
      <c r="AI683" t="s">
        <v>114</v>
      </c>
      <c r="AK683" t="s">
        <v>115</v>
      </c>
      <c r="AM683" t="s">
        <v>455</v>
      </c>
      <c r="AN683" t="s">
        <v>113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C683" t="s">
        <v>113</v>
      </c>
      <c r="BE683" t="s">
        <v>113</v>
      </c>
      <c r="BF683" t="s">
        <v>113</v>
      </c>
      <c r="BG683" t="s">
        <v>111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111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</row>
    <row r="684" spans="1:100" x14ac:dyDescent="0.3">
      <c r="A684" t="s">
        <v>226</v>
      </c>
      <c r="B684">
        <v>162132</v>
      </c>
      <c r="C684" t="s">
        <v>5081</v>
      </c>
      <c r="D684" t="s">
        <v>101</v>
      </c>
      <c r="E684" t="s">
        <v>5082</v>
      </c>
      <c r="F684" t="s">
        <v>5082</v>
      </c>
      <c r="G684" t="s">
        <v>5015</v>
      </c>
      <c r="H684" t="s">
        <v>5003</v>
      </c>
      <c r="I684" t="s">
        <v>479</v>
      </c>
      <c r="K684" t="s">
        <v>480</v>
      </c>
      <c r="M684" t="s">
        <v>5004</v>
      </c>
      <c r="N684" t="s">
        <v>5005</v>
      </c>
      <c r="U684" t="s">
        <v>110</v>
      </c>
      <c r="V684" s="1">
        <v>40996</v>
      </c>
      <c r="X684" s="1">
        <v>42081</v>
      </c>
      <c r="Y684" s="2">
        <v>41183</v>
      </c>
      <c r="Z684" t="s">
        <v>5006</v>
      </c>
      <c r="AA684" t="s">
        <v>113</v>
      </c>
      <c r="AB684" t="s">
        <v>113</v>
      </c>
      <c r="AD684" t="s">
        <v>113</v>
      </c>
      <c r="AF684" t="s">
        <v>113</v>
      </c>
      <c r="AG684" t="s">
        <v>111</v>
      </c>
      <c r="AH684" t="s">
        <v>113</v>
      </c>
      <c r="AI684" t="s">
        <v>114</v>
      </c>
      <c r="AK684" t="s">
        <v>115</v>
      </c>
      <c r="AM684" t="s">
        <v>455</v>
      </c>
      <c r="AN684" t="s">
        <v>113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C684" t="s">
        <v>113</v>
      </c>
      <c r="BE684" t="s">
        <v>113</v>
      </c>
      <c r="BF684" t="s">
        <v>113</v>
      </c>
      <c r="BG684" t="s">
        <v>111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111</v>
      </c>
      <c r="BV684" t="s">
        <v>111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</row>
    <row r="685" spans="1:100" x14ac:dyDescent="0.3">
      <c r="A685" t="s">
        <v>226</v>
      </c>
      <c r="B685">
        <v>162133</v>
      </c>
      <c r="C685" t="s">
        <v>5083</v>
      </c>
      <c r="D685" t="s">
        <v>101</v>
      </c>
      <c r="E685" t="s">
        <v>5084</v>
      </c>
      <c r="F685" t="s">
        <v>5085</v>
      </c>
      <c r="G685" t="s">
        <v>5086</v>
      </c>
      <c r="I685" t="s">
        <v>1667</v>
      </c>
      <c r="K685" t="s">
        <v>1095</v>
      </c>
      <c r="L685" t="s">
        <v>5087</v>
      </c>
      <c r="M685" t="s">
        <v>5088</v>
      </c>
      <c r="N685" t="s">
        <v>5089</v>
      </c>
      <c r="U685" t="s">
        <v>110</v>
      </c>
      <c r="V685" s="1">
        <v>40998</v>
      </c>
      <c r="X685" s="1">
        <v>40998</v>
      </c>
      <c r="Y685" s="2">
        <v>40848</v>
      </c>
      <c r="Z685" t="s">
        <v>5090</v>
      </c>
      <c r="AA685" t="s">
        <v>113</v>
      </c>
      <c r="AB685" t="s">
        <v>113</v>
      </c>
      <c r="AD685" t="s">
        <v>111</v>
      </c>
      <c r="AF685" t="s">
        <v>113</v>
      </c>
      <c r="AG685" t="s">
        <v>111</v>
      </c>
      <c r="AH685" t="s">
        <v>113</v>
      </c>
      <c r="AI685" t="s">
        <v>114</v>
      </c>
      <c r="AK685" t="s">
        <v>115</v>
      </c>
      <c r="AM685" t="s">
        <v>1095</v>
      </c>
      <c r="AN685" t="s">
        <v>113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C685" t="s">
        <v>113</v>
      </c>
      <c r="BE685" t="s">
        <v>113</v>
      </c>
      <c r="BF685" t="s">
        <v>113</v>
      </c>
      <c r="BG685" t="s">
        <v>113</v>
      </c>
      <c r="BH685" t="s">
        <v>113</v>
      </c>
      <c r="BI685" t="s">
        <v>113</v>
      </c>
      <c r="BJ685" t="s">
        <v>113</v>
      </c>
      <c r="BK685" t="s">
        <v>113</v>
      </c>
      <c r="BL685" t="s">
        <v>113</v>
      </c>
      <c r="BM685" t="s">
        <v>111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113</v>
      </c>
      <c r="BV685" t="s">
        <v>111</v>
      </c>
      <c r="BW685" t="s">
        <v>113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</row>
    <row r="686" spans="1:100" x14ac:dyDescent="0.3">
      <c r="A686" t="s">
        <v>226</v>
      </c>
      <c r="B686">
        <v>162135</v>
      </c>
      <c r="C686" t="s">
        <v>5091</v>
      </c>
      <c r="D686" t="s">
        <v>101</v>
      </c>
      <c r="E686" t="s">
        <v>5092</v>
      </c>
      <c r="F686" t="s">
        <v>5092</v>
      </c>
      <c r="G686" t="s">
        <v>5015</v>
      </c>
      <c r="H686" t="s">
        <v>5003</v>
      </c>
      <c r="I686" t="s">
        <v>479</v>
      </c>
      <c r="K686" t="s">
        <v>480</v>
      </c>
      <c r="M686" t="s">
        <v>5004</v>
      </c>
      <c r="N686" t="s">
        <v>5005</v>
      </c>
      <c r="U686" t="s">
        <v>110</v>
      </c>
      <c r="V686" s="1">
        <v>40996</v>
      </c>
      <c r="X686" s="1">
        <v>42088</v>
      </c>
      <c r="Y686" s="2">
        <v>41183</v>
      </c>
      <c r="Z686" t="s">
        <v>5006</v>
      </c>
      <c r="AA686" t="s">
        <v>113</v>
      </c>
      <c r="AB686" t="s">
        <v>113</v>
      </c>
      <c r="AD686" t="s">
        <v>113</v>
      </c>
      <c r="AF686" t="s">
        <v>113</v>
      </c>
      <c r="AG686" t="s">
        <v>111</v>
      </c>
      <c r="AH686" t="s">
        <v>113</v>
      </c>
      <c r="AI686" t="s">
        <v>114</v>
      </c>
      <c r="AK686" t="s">
        <v>115</v>
      </c>
      <c r="AM686" t="s">
        <v>455</v>
      </c>
      <c r="AN686" t="s">
        <v>113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C686" t="s">
        <v>113</v>
      </c>
      <c r="BE686" t="s">
        <v>113</v>
      </c>
      <c r="BF686" t="s">
        <v>113</v>
      </c>
      <c r="BG686" t="s">
        <v>111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111</v>
      </c>
      <c r="BV686" t="s">
        <v>111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</row>
    <row r="687" spans="1:100" x14ac:dyDescent="0.3">
      <c r="A687" t="s">
        <v>226</v>
      </c>
      <c r="B687">
        <v>162136</v>
      </c>
      <c r="C687" t="s">
        <v>5093</v>
      </c>
      <c r="D687" t="s">
        <v>101</v>
      </c>
      <c r="E687" t="s">
        <v>5094</v>
      </c>
      <c r="F687" t="s">
        <v>5094</v>
      </c>
      <c r="G687" t="s">
        <v>5015</v>
      </c>
      <c r="H687" t="s">
        <v>5003</v>
      </c>
      <c r="I687" t="s">
        <v>479</v>
      </c>
      <c r="K687" t="s">
        <v>480</v>
      </c>
      <c r="M687" t="s">
        <v>5004</v>
      </c>
      <c r="N687" t="s">
        <v>5005</v>
      </c>
      <c r="U687" t="s">
        <v>110</v>
      </c>
      <c r="V687" s="1">
        <v>40996</v>
      </c>
      <c r="X687" s="1">
        <v>42088</v>
      </c>
      <c r="Y687" s="2">
        <v>41183</v>
      </c>
      <c r="Z687" t="s">
        <v>5006</v>
      </c>
      <c r="AA687" t="s">
        <v>113</v>
      </c>
      <c r="AB687" t="s">
        <v>113</v>
      </c>
      <c r="AD687" t="s">
        <v>113</v>
      </c>
      <c r="AF687" t="s">
        <v>113</v>
      </c>
      <c r="AG687" t="s">
        <v>111</v>
      </c>
      <c r="AH687" t="s">
        <v>113</v>
      </c>
      <c r="AI687" t="s">
        <v>114</v>
      </c>
      <c r="AK687" t="s">
        <v>115</v>
      </c>
      <c r="AM687" t="s">
        <v>455</v>
      </c>
      <c r="AN687" t="s">
        <v>113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C687" t="s">
        <v>113</v>
      </c>
      <c r="BE687" t="s">
        <v>113</v>
      </c>
      <c r="BF687" t="s">
        <v>113</v>
      </c>
      <c r="BG687" t="s">
        <v>111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111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</row>
    <row r="688" spans="1:100" x14ac:dyDescent="0.3">
      <c r="A688" t="s">
        <v>226</v>
      </c>
      <c r="B688">
        <v>162137</v>
      </c>
      <c r="C688" t="s">
        <v>5095</v>
      </c>
      <c r="D688" t="s">
        <v>101</v>
      </c>
      <c r="E688" t="s">
        <v>5096</v>
      </c>
      <c r="F688" t="s">
        <v>5096</v>
      </c>
      <c r="G688" t="s">
        <v>5097</v>
      </c>
      <c r="I688" t="s">
        <v>1234</v>
      </c>
      <c r="K688" t="s">
        <v>338</v>
      </c>
      <c r="L688" t="s">
        <v>5098</v>
      </c>
      <c r="M688" t="s">
        <v>5099</v>
      </c>
      <c r="N688" t="s">
        <v>5100</v>
      </c>
      <c r="U688" t="s">
        <v>110</v>
      </c>
      <c r="V688" s="1">
        <v>40987</v>
      </c>
      <c r="X688" s="1">
        <v>42060</v>
      </c>
      <c r="Y688" s="2">
        <v>41183</v>
      </c>
      <c r="Z688" t="s">
        <v>5101</v>
      </c>
      <c r="AA688" t="s">
        <v>113</v>
      </c>
      <c r="AB688" t="s">
        <v>113</v>
      </c>
      <c r="AD688" t="s">
        <v>113</v>
      </c>
      <c r="AF688" t="s">
        <v>113</v>
      </c>
      <c r="AG688" t="s">
        <v>111</v>
      </c>
      <c r="AH688" t="s">
        <v>113</v>
      </c>
      <c r="AI688" t="s">
        <v>467</v>
      </c>
      <c r="AJ688" t="s">
        <v>680</v>
      </c>
      <c r="AK688" t="s">
        <v>115</v>
      </c>
      <c r="AM688" t="s">
        <v>958</v>
      </c>
      <c r="AN688" t="s">
        <v>113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C688" t="s">
        <v>113</v>
      </c>
      <c r="BE688" t="s">
        <v>113</v>
      </c>
      <c r="BF688" t="s">
        <v>113</v>
      </c>
      <c r="BG688" t="s">
        <v>111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111</v>
      </c>
      <c r="BV688" t="s">
        <v>111</v>
      </c>
      <c r="BW688" t="s">
        <v>113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</row>
    <row r="689" spans="1:100" x14ac:dyDescent="0.3">
      <c r="A689" t="s">
        <v>226</v>
      </c>
      <c r="B689">
        <v>162141</v>
      </c>
      <c r="C689" t="s">
        <v>5102</v>
      </c>
      <c r="D689" t="s">
        <v>101</v>
      </c>
      <c r="E689" t="s">
        <v>5103</v>
      </c>
      <c r="F689" t="s">
        <v>5103</v>
      </c>
      <c r="G689" t="s">
        <v>5104</v>
      </c>
      <c r="I689" t="s">
        <v>2481</v>
      </c>
      <c r="K689" t="s">
        <v>1740</v>
      </c>
      <c r="L689">
        <v>75008</v>
      </c>
      <c r="M689" t="s">
        <v>5105</v>
      </c>
      <c r="N689" t="s">
        <v>5106</v>
      </c>
      <c r="U689" t="s">
        <v>110</v>
      </c>
      <c r="V689" s="1">
        <v>40997</v>
      </c>
      <c r="X689" s="1">
        <v>42087</v>
      </c>
      <c r="Y689" s="2">
        <v>41183</v>
      </c>
      <c r="Z689" t="s">
        <v>5107</v>
      </c>
      <c r="AA689" t="s">
        <v>111</v>
      </c>
      <c r="AB689" t="s">
        <v>113</v>
      </c>
      <c r="AD689" t="s">
        <v>111</v>
      </c>
      <c r="AF689" t="s">
        <v>113</v>
      </c>
      <c r="AG689" t="s">
        <v>111</v>
      </c>
      <c r="AH689" t="s">
        <v>113</v>
      </c>
      <c r="AI689" t="s">
        <v>114</v>
      </c>
      <c r="AK689" t="s">
        <v>115</v>
      </c>
      <c r="AM689" t="s">
        <v>1740</v>
      </c>
      <c r="AN689" t="s">
        <v>113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C689" t="s">
        <v>113</v>
      </c>
      <c r="BE689" t="s">
        <v>113</v>
      </c>
      <c r="BF689" t="s">
        <v>113</v>
      </c>
      <c r="BG689" t="s">
        <v>113</v>
      </c>
      <c r="BH689" t="s">
        <v>113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113</v>
      </c>
      <c r="BV689" t="s">
        <v>111</v>
      </c>
      <c r="BW689" t="s">
        <v>113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</row>
    <row r="690" spans="1:100" x14ac:dyDescent="0.3">
      <c r="A690" t="s">
        <v>148</v>
      </c>
      <c r="B690">
        <v>162149</v>
      </c>
      <c r="C690" t="s">
        <v>5108</v>
      </c>
      <c r="D690" t="s">
        <v>101</v>
      </c>
      <c r="E690" t="s">
        <v>5109</v>
      </c>
      <c r="F690" t="s">
        <v>5110</v>
      </c>
      <c r="G690" t="s">
        <v>5111</v>
      </c>
      <c r="H690" t="s">
        <v>366</v>
      </c>
      <c r="I690" t="s">
        <v>201</v>
      </c>
      <c r="J690" t="s">
        <v>154</v>
      </c>
      <c r="K690" t="s">
        <v>109</v>
      </c>
      <c r="L690">
        <v>94301</v>
      </c>
      <c r="M690" t="s">
        <v>5112</v>
      </c>
      <c r="N690" t="s">
        <v>5113</v>
      </c>
      <c r="U690" t="s">
        <v>110</v>
      </c>
      <c r="V690" s="1">
        <v>41207</v>
      </c>
      <c r="X690" s="1">
        <v>42083</v>
      </c>
      <c r="Y690" s="2">
        <v>41183</v>
      </c>
      <c r="Z690" t="s">
        <v>5114</v>
      </c>
      <c r="AA690" t="s">
        <v>113</v>
      </c>
      <c r="AB690" t="s">
        <v>113</v>
      </c>
      <c r="AD690" t="s">
        <v>113</v>
      </c>
      <c r="AF690" t="s">
        <v>113</v>
      </c>
      <c r="AG690" t="s">
        <v>111</v>
      </c>
      <c r="AH690" t="s">
        <v>113</v>
      </c>
      <c r="AI690" t="s">
        <v>177</v>
      </c>
      <c r="AK690" t="s">
        <v>115</v>
      </c>
      <c r="AL690" t="s">
        <v>126</v>
      </c>
      <c r="AM690" t="s">
        <v>109</v>
      </c>
      <c r="AN690" t="s">
        <v>113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C690" t="s">
        <v>113</v>
      </c>
      <c r="BE690" t="s">
        <v>113</v>
      </c>
      <c r="BF690" t="s">
        <v>113</v>
      </c>
      <c r="BG690" t="s">
        <v>111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111</v>
      </c>
      <c r="BV690" t="s">
        <v>111</v>
      </c>
      <c r="BW690" t="s">
        <v>113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</row>
    <row r="691" spans="1:100" x14ac:dyDescent="0.3">
      <c r="A691" t="s">
        <v>226</v>
      </c>
      <c r="B691">
        <v>162154</v>
      </c>
      <c r="C691" t="s">
        <v>5115</v>
      </c>
      <c r="D691" t="s">
        <v>101</v>
      </c>
      <c r="E691" t="s">
        <v>5116</v>
      </c>
      <c r="F691" t="s">
        <v>5116</v>
      </c>
      <c r="G691" t="s">
        <v>5117</v>
      </c>
      <c r="H691" t="s">
        <v>5118</v>
      </c>
      <c r="I691" t="s">
        <v>479</v>
      </c>
      <c r="K691" t="s">
        <v>480</v>
      </c>
      <c r="L691" t="s">
        <v>145</v>
      </c>
      <c r="M691" t="s">
        <v>5119</v>
      </c>
      <c r="N691" t="s">
        <v>5120</v>
      </c>
      <c r="U691" t="s">
        <v>110</v>
      </c>
      <c r="V691" s="1">
        <v>41003</v>
      </c>
      <c r="X691" s="1">
        <v>42094</v>
      </c>
      <c r="Y691" s="2">
        <v>41183</v>
      </c>
      <c r="Z691" t="s">
        <v>5121</v>
      </c>
      <c r="AA691" t="s">
        <v>113</v>
      </c>
      <c r="AB691" t="s">
        <v>113</v>
      </c>
      <c r="AD691" t="s">
        <v>113</v>
      </c>
      <c r="AF691" t="s">
        <v>113</v>
      </c>
      <c r="AG691" t="s">
        <v>111</v>
      </c>
      <c r="AH691" t="s">
        <v>113</v>
      </c>
      <c r="AI691" t="s">
        <v>177</v>
      </c>
      <c r="AK691" t="s">
        <v>115</v>
      </c>
      <c r="AM691" t="s">
        <v>480</v>
      </c>
      <c r="AN691" t="s">
        <v>113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C691" t="s">
        <v>113</v>
      </c>
      <c r="BE691" t="s">
        <v>113</v>
      </c>
      <c r="BF691" t="s">
        <v>113</v>
      </c>
      <c r="BG691" t="s">
        <v>111</v>
      </c>
      <c r="BH691" t="s">
        <v>113</v>
      </c>
      <c r="BI691" t="s">
        <v>113</v>
      </c>
      <c r="BJ691" t="s">
        <v>113</v>
      </c>
      <c r="BK691" t="s">
        <v>113</v>
      </c>
      <c r="BL691" t="s">
        <v>113</v>
      </c>
      <c r="BM691" t="s">
        <v>113</v>
      </c>
      <c r="BN691" t="s">
        <v>113</v>
      </c>
      <c r="BO691" t="s">
        <v>113</v>
      </c>
      <c r="BP691" t="s">
        <v>113</v>
      </c>
      <c r="BQ691" t="s">
        <v>113</v>
      </c>
      <c r="BR691" t="s">
        <v>113</v>
      </c>
      <c r="BS691" t="s">
        <v>113</v>
      </c>
      <c r="BT691" t="s">
        <v>113</v>
      </c>
      <c r="BU691" t="s">
        <v>111</v>
      </c>
      <c r="BV691" t="s">
        <v>111</v>
      </c>
      <c r="BW691" t="s">
        <v>113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</row>
    <row r="692" spans="1:100" x14ac:dyDescent="0.3">
      <c r="A692" t="s">
        <v>226</v>
      </c>
      <c r="B692">
        <v>162157</v>
      </c>
      <c r="C692" t="s">
        <v>5122</v>
      </c>
      <c r="D692" t="s">
        <v>101</v>
      </c>
      <c r="E692" t="s">
        <v>5123</v>
      </c>
      <c r="F692" t="s">
        <v>5123</v>
      </c>
      <c r="G692" t="s">
        <v>303</v>
      </c>
      <c r="H692" t="s">
        <v>2774</v>
      </c>
      <c r="I692" t="s">
        <v>305</v>
      </c>
      <c r="K692" t="s">
        <v>306</v>
      </c>
      <c r="L692" t="s">
        <v>307</v>
      </c>
      <c r="M692" t="s">
        <v>5124</v>
      </c>
      <c r="N692" t="s">
        <v>2776</v>
      </c>
      <c r="U692" t="s">
        <v>110</v>
      </c>
      <c r="V692" s="1">
        <v>40997</v>
      </c>
      <c r="X692" s="1">
        <v>42094</v>
      </c>
      <c r="Y692" s="2">
        <v>41183</v>
      </c>
      <c r="Z692" t="s">
        <v>5125</v>
      </c>
      <c r="AA692" t="s">
        <v>111</v>
      </c>
      <c r="AB692" t="s">
        <v>113</v>
      </c>
      <c r="AD692" t="s">
        <v>113</v>
      </c>
      <c r="AF692" t="s">
        <v>113</v>
      </c>
      <c r="AG692" t="s">
        <v>111</v>
      </c>
      <c r="AH692" t="s">
        <v>113</v>
      </c>
      <c r="AI692" t="s">
        <v>114</v>
      </c>
      <c r="AK692" t="s">
        <v>115</v>
      </c>
      <c r="AM692" t="s">
        <v>306</v>
      </c>
      <c r="AN692" t="s">
        <v>113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C692" t="s">
        <v>113</v>
      </c>
      <c r="BE692" t="s">
        <v>113</v>
      </c>
      <c r="BF692" t="s">
        <v>113</v>
      </c>
      <c r="BG692" t="s">
        <v>111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111</v>
      </c>
      <c r="BW692" t="s">
        <v>113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</row>
    <row r="693" spans="1:100" x14ac:dyDescent="0.3">
      <c r="A693" t="s">
        <v>226</v>
      </c>
      <c r="B693">
        <v>162161</v>
      </c>
      <c r="C693" t="s">
        <v>5126</v>
      </c>
      <c r="D693" t="s">
        <v>101</v>
      </c>
      <c r="E693" t="s">
        <v>5127</v>
      </c>
      <c r="F693" t="s">
        <v>5127</v>
      </c>
      <c r="G693" t="s">
        <v>5128</v>
      </c>
      <c r="I693" t="s">
        <v>5129</v>
      </c>
      <c r="K693" t="s">
        <v>2009</v>
      </c>
      <c r="L693" t="s">
        <v>5130</v>
      </c>
      <c r="M693">
        <v>31882202600</v>
      </c>
      <c r="N693">
        <v>31882202601</v>
      </c>
      <c r="U693" t="s">
        <v>110</v>
      </c>
      <c r="V693" s="1">
        <v>41001</v>
      </c>
      <c r="X693" s="1">
        <v>42069</v>
      </c>
      <c r="Y693" s="2">
        <v>41183</v>
      </c>
      <c r="Z693" t="s">
        <v>5131</v>
      </c>
      <c r="AA693" t="s">
        <v>113</v>
      </c>
      <c r="AB693" t="s">
        <v>113</v>
      </c>
      <c r="AD693" t="s">
        <v>111</v>
      </c>
      <c r="AF693" t="s">
        <v>113</v>
      </c>
      <c r="AG693" t="s">
        <v>111</v>
      </c>
      <c r="AH693" t="s">
        <v>113</v>
      </c>
      <c r="AI693" t="s">
        <v>114</v>
      </c>
      <c r="AK693" t="s">
        <v>115</v>
      </c>
      <c r="AM693" t="s">
        <v>2009</v>
      </c>
      <c r="AN693" t="s">
        <v>113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C693" t="s">
        <v>113</v>
      </c>
      <c r="BE693" t="s">
        <v>113</v>
      </c>
      <c r="BF693" t="s">
        <v>113</v>
      </c>
      <c r="BG693" t="s">
        <v>111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111</v>
      </c>
      <c r="BV693" t="s">
        <v>111</v>
      </c>
      <c r="BW693" t="s">
        <v>113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</row>
    <row r="694" spans="1:100" x14ac:dyDescent="0.3">
      <c r="A694" t="s">
        <v>226</v>
      </c>
      <c r="B694">
        <v>162165</v>
      </c>
      <c r="C694" t="s">
        <v>5132</v>
      </c>
      <c r="D694" t="s">
        <v>101</v>
      </c>
      <c r="E694" t="s">
        <v>5133</v>
      </c>
      <c r="F694" t="s">
        <v>5133</v>
      </c>
      <c r="G694" t="s">
        <v>5134</v>
      </c>
      <c r="H694" t="s">
        <v>5135</v>
      </c>
      <c r="I694" t="s">
        <v>1698</v>
      </c>
      <c r="K694" t="s">
        <v>1699</v>
      </c>
      <c r="L694">
        <v>100190</v>
      </c>
      <c r="M694" t="s">
        <v>5136</v>
      </c>
      <c r="N694" t="s">
        <v>5137</v>
      </c>
      <c r="U694" t="s">
        <v>110</v>
      </c>
      <c r="V694" s="1">
        <v>41003</v>
      </c>
      <c r="X694" s="1">
        <v>42094</v>
      </c>
      <c r="Y694" s="2">
        <v>41183</v>
      </c>
      <c r="Z694" t="s">
        <v>5121</v>
      </c>
      <c r="AA694" t="s">
        <v>113</v>
      </c>
      <c r="AB694" t="s">
        <v>113</v>
      </c>
      <c r="AD694" t="s">
        <v>113</v>
      </c>
      <c r="AF694" t="s">
        <v>113</v>
      </c>
      <c r="AG694" t="s">
        <v>111</v>
      </c>
      <c r="AH694" t="s">
        <v>113</v>
      </c>
      <c r="AI694" t="s">
        <v>114</v>
      </c>
      <c r="AK694" t="s">
        <v>115</v>
      </c>
      <c r="AM694" t="s">
        <v>1699</v>
      </c>
      <c r="AN694" t="s">
        <v>113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C694" t="s">
        <v>113</v>
      </c>
      <c r="BE694" t="s">
        <v>113</v>
      </c>
      <c r="BF694" t="s">
        <v>113</v>
      </c>
      <c r="BG694" t="s">
        <v>111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111</v>
      </c>
      <c r="BV694" t="s">
        <v>111</v>
      </c>
      <c r="BW694" t="s">
        <v>113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</row>
    <row r="695" spans="1:100" x14ac:dyDescent="0.3">
      <c r="A695" t="s">
        <v>226</v>
      </c>
      <c r="B695">
        <v>162167</v>
      </c>
      <c r="C695" t="s">
        <v>5138</v>
      </c>
      <c r="D695" t="s">
        <v>101</v>
      </c>
      <c r="E695" t="s">
        <v>5139</v>
      </c>
      <c r="F695" t="s">
        <v>5139</v>
      </c>
      <c r="G695" t="s">
        <v>5140</v>
      </c>
      <c r="I695" t="s">
        <v>337</v>
      </c>
      <c r="K695" t="s">
        <v>338</v>
      </c>
      <c r="L695" t="s">
        <v>5141</v>
      </c>
      <c r="M695" t="s">
        <v>5142</v>
      </c>
      <c r="N695" t="s">
        <v>5143</v>
      </c>
      <c r="U695" t="s">
        <v>110</v>
      </c>
      <c r="V695" s="1">
        <v>40996</v>
      </c>
      <c r="X695" s="1">
        <v>42250</v>
      </c>
      <c r="Y695" s="2">
        <v>41183</v>
      </c>
      <c r="Z695" t="s">
        <v>5144</v>
      </c>
      <c r="AA695" t="s">
        <v>111</v>
      </c>
      <c r="AB695" t="s">
        <v>113</v>
      </c>
      <c r="AD695" t="s">
        <v>113</v>
      </c>
      <c r="AF695" t="s">
        <v>113</v>
      </c>
      <c r="AG695" t="s">
        <v>111</v>
      </c>
      <c r="AH695" t="s">
        <v>113</v>
      </c>
      <c r="AI695" t="s">
        <v>376</v>
      </c>
      <c r="AK695" t="s">
        <v>344</v>
      </c>
      <c r="AM695" t="s">
        <v>338</v>
      </c>
      <c r="AN695" t="s">
        <v>113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C695" t="s">
        <v>113</v>
      </c>
      <c r="BE695" t="s">
        <v>113</v>
      </c>
      <c r="BF695" t="s">
        <v>113</v>
      </c>
      <c r="BG695" t="s">
        <v>113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111</v>
      </c>
      <c r="BV695" t="s">
        <v>111</v>
      </c>
      <c r="BW695" t="s">
        <v>113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113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</row>
    <row r="696" spans="1:100" x14ac:dyDescent="0.3">
      <c r="A696" t="s">
        <v>205</v>
      </c>
      <c r="B696">
        <v>162171</v>
      </c>
      <c r="C696" t="s">
        <v>5145</v>
      </c>
      <c r="D696" t="s">
        <v>101</v>
      </c>
      <c r="E696" t="s">
        <v>5146</v>
      </c>
      <c r="F696" t="s">
        <v>5146</v>
      </c>
      <c r="G696" t="s">
        <v>5147</v>
      </c>
      <c r="I696" t="s">
        <v>5148</v>
      </c>
      <c r="J696" t="s">
        <v>1252</v>
      </c>
      <c r="K696" t="s">
        <v>109</v>
      </c>
      <c r="L696">
        <v>44124</v>
      </c>
      <c r="M696" t="s">
        <v>5149</v>
      </c>
      <c r="N696" t="s">
        <v>5150</v>
      </c>
      <c r="U696" t="s">
        <v>110</v>
      </c>
      <c r="V696" s="1">
        <v>40976</v>
      </c>
      <c r="X696" s="1">
        <v>42080</v>
      </c>
      <c r="Y696" s="2">
        <v>41183</v>
      </c>
      <c r="Z696" t="s">
        <v>5151</v>
      </c>
      <c r="AA696" t="s">
        <v>113</v>
      </c>
      <c r="AB696" t="s">
        <v>113</v>
      </c>
      <c r="AD696" t="s">
        <v>113</v>
      </c>
      <c r="AF696" t="s">
        <v>113</v>
      </c>
      <c r="AG696" t="s">
        <v>111</v>
      </c>
      <c r="AH696" t="s">
        <v>113</v>
      </c>
      <c r="AI696" t="s">
        <v>177</v>
      </c>
      <c r="AK696" t="s">
        <v>115</v>
      </c>
      <c r="AL696" t="s">
        <v>1252</v>
      </c>
      <c r="AM696" t="s">
        <v>109</v>
      </c>
      <c r="AN696" t="s">
        <v>113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C696" t="s">
        <v>111</v>
      </c>
      <c r="BD696" t="s">
        <v>111</v>
      </c>
      <c r="BE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113</v>
      </c>
      <c r="BV696" t="s">
        <v>111</v>
      </c>
      <c r="BW696" t="s">
        <v>113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</row>
    <row r="697" spans="1:100" x14ac:dyDescent="0.3">
      <c r="A697" t="s">
        <v>205</v>
      </c>
      <c r="B697">
        <v>162172</v>
      </c>
      <c r="C697" t="s">
        <v>5152</v>
      </c>
      <c r="D697" t="s">
        <v>101</v>
      </c>
      <c r="E697" t="s">
        <v>5153</v>
      </c>
      <c r="F697" t="s">
        <v>5153</v>
      </c>
      <c r="G697" t="s">
        <v>5154</v>
      </c>
      <c r="I697" t="s">
        <v>5155</v>
      </c>
      <c r="J697" t="s">
        <v>1252</v>
      </c>
      <c r="K697" t="s">
        <v>109</v>
      </c>
      <c r="L697">
        <v>44114</v>
      </c>
      <c r="M697" t="s">
        <v>5156</v>
      </c>
      <c r="N697" t="s">
        <v>5157</v>
      </c>
      <c r="U697" t="s">
        <v>110</v>
      </c>
      <c r="V697" s="1">
        <v>40994</v>
      </c>
      <c r="X697" s="1">
        <v>42090</v>
      </c>
      <c r="Y697" s="2">
        <v>41183</v>
      </c>
      <c r="Z697" t="s">
        <v>5158</v>
      </c>
      <c r="AA697" t="s">
        <v>113</v>
      </c>
      <c r="AB697" t="s">
        <v>113</v>
      </c>
      <c r="AD697" t="s">
        <v>113</v>
      </c>
      <c r="AF697" t="s">
        <v>111</v>
      </c>
      <c r="AG697" t="s">
        <v>111</v>
      </c>
      <c r="AH697" t="s">
        <v>113</v>
      </c>
      <c r="AI697" t="s">
        <v>177</v>
      </c>
      <c r="AK697" t="s">
        <v>115</v>
      </c>
      <c r="AL697" t="s">
        <v>1252</v>
      </c>
      <c r="AM697" t="s">
        <v>109</v>
      </c>
      <c r="AN697" t="s">
        <v>113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C697" t="s">
        <v>113</v>
      </c>
      <c r="BE697" t="s">
        <v>113</v>
      </c>
      <c r="BF697" t="s">
        <v>113</v>
      </c>
      <c r="BG697" t="s">
        <v>113</v>
      </c>
      <c r="BH697" t="s">
        <v>113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113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111</v>
      </c>
      <c r="BV697" t="s">
        <v>111</v>
      </c>
      <c r="BW697" t="s">
        <v>113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</row>
    <row r="698" spans="1:100" x14ac:dyDescent="0.3">
      <c r="A698" t="s">
        <v>226</v>
      </c>
      <c r="B698">
        <v>162176</v>
      </c>
      <c r="C698" t="s">
        <v>5159</v>
      </c>
      <c r="D698" t="s">
        <v>101</v>
      </c>
      <c r="E698" t="s">
        <v>5160</v>
      </c>
      <c r="F698" t="s">
        <v>5160</v>
      </c>
      <c r="G698" t="s">
        <v>5161</v>
      </c>
      <c r="H698" t="s">
        <v>5162</v>
      </c>
      <c r="I698" t="s">
        <v>4585</v>
      </c>
      <c r="K698" t="s">
        <v>317</v>
      </c>
      <c r="L698">
        <v>4673303</v>
      </c>
      <c r="M698" t="s">
        <v>5163</v>
      </c>
      <c r="N698" t="s">
        <v>5164</v>
      </c>
      <c r="U698" t="s">
        <v>110</v>
      </c>
      <c r="V698" s="1">
        <v>40996</v>
      </c>
      <c r="X698" s="1">
        <v>42089</v>
      </c>
      <c r="Y698" s="2">
        <v>41183</v>
      </c>
      <c r="Z698" t="s">
        <v>5165</v>
      </c>
      <c r="AA698" t="s">
        <v>113</v>
      </c>
      <c r="AB698" t="s">
        <v>113</v>
      </c>
      <c r="AD698" t="s">
        <v>113</v>
      </c>
      <c r="AF698" t="s">
        <v>111</v>
      </c>
      <c r="AG698" t="s">
        <v>113</v>
      </c>
      <c r="AH698" t="s">
        <v>113</v>
      </c>
      <c r="AI698" t="s">
        <v>467</v>
      </c>
      <c r="AJ698" t="s">
        <v>5166</v>
      </c>
      <c r="AK698" t="s">
        <v>115</v>
      </c>
      <c r="AM698" t="s">
        <v>455</v>
      </c>
      <c r="AN698" t="s">
        <v>113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C698" t="s">
        <v>113</v>
      </c>
      <c r="BE698" t="s">
        <v>113</v>
      </c>
      <c r="BF698" t="s">
        <v>113</v>
      </c>
      <c r="BG698" t="s">
        <v>111</v>
      </c>
      <c r="BH698" t="s">
        <v>113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111</v>
      </c>
      <c r="BV698" t="s">
        <v>111</v>
      </c>
      <c r="BW698" t="s">
        <v>113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</row>
    <row r="699" spans="1:100" x14ac:dyDescent="0.3">
      <c r="A699" t="s">
        <v>148</v>
      </c>
      <c r="B699">
        <v>162177</v>
      </c>
      <c r="C699" t="s">
        <v>5167</v>
      </c>
      <c r="D699" t="s">
        <v>101</v>
      </c>
      <c r="E699" t="s">
        <v>5168</v>
      </c>
      <c r="F699" t="s">
        <v>5169</v>
      </c>
      <c r="G699" t="s">
        <v>1544</v>
      </c>
      <c r="H699" t="s">
        <v>5170</v>
      </c>
      <c r="I699" t="s">
        <v>603</v>
      </c>
      <c r="J699" t="s">
        <v>154</v>
      </c>
      <c r="K699" t="s">
        <v>109</v>
      </c>
      <c r="L699" t="s">
        <v>5171</v>
      </c>
      <c r="M699" t="s">
        <v>5172</v>
      </c>
      <c r="N699" t="s">
        <v>5173</v>
      </c>
      <c r="U699" t="s">
        <v>110</v>
      </c>
      <c r="V699" s="1">
        <v>41001</v>
      </c>
      <c r="X699" s="1">
        <v>42089</v>
      </c>
      <c r="Y699" s="2">
        <v>41183</v>
      </c>
      <c r="Z699" t="s">
        <v>5174</v>
      </c>
      <c r="AA699" t="s">
        <v>113</v>
      </c>
      <c r="AB699" t="s">
        <v>113</v>
      </c>
      <c r="AD699" t="s">
        <v>113</v>
      </c>
      <c r="AF699" t="s">
        <v>111</v>
      </c>
      <c r="AG699" t="s">
        <v>111</v>
      </c>
      <c r="AH699" t="s">
        <v>113</v>
      </c>
      <c r="AI699" t="s">
        <v>177</v>
      </c>
      <c r="AK699" t="s">
        <v>115</v>
      </c>
      <c r="AL699" t="s">
        <v>126</v>
      </c>
      <c r="AM699" t="s">
        <v>109</v>
      </c>
      <c r="AN699" t="s">
        <v>113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C699" t="s">
        <v>113</v>
      </c>
      <c r="BE699" t="s">
        <v>113</v>
      </c>
      <c r="BF699" t="s">
        <v>113</v>
      </c>
      <c r="BG699" t="s">
        <v>113</v>
      </c>
      <c r="BH699" t="s">
        <v>113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111</v>
      </c>
      <c r="BV699" t="s">
        <v>111</v>
      </c>
      <c r="BW699" t="s">
        <v>113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</row>
    <row r="700" spans="1:100" x14ac:dyDescent="0.3">
      <c r="A700" t="s">
        <v>99</v>
      </c>
      <c r="B700">
        <v>162180</v>
      </c>
      <c r="C700" t="s">
        <v>5175</v>
      </c>
      <c r="D700" t="s">
        <v>101</v>
      </c>
      <c r="E700" t="s">
        <v>5176</v>
      </c>
      <c r="F700" t="s">
        <v>5176</v>
      </c>
      <c r="G700" t="s">
        <v>5177</v>
      </c>
      <c r="H700" t="s">
        <v>3125</v>
      </c>
      <c r="I700" t="s">
        <v>420</v>
      </c>
      <c r="J700" t="s">
        <v>108</v>
      </c>
      <c r="K700" t="s">
        <v>109</v>
      </c>
      <c r="L700">
        <v>2115</v>
      </c>
      <c r="M700" t="s">
        <v>5178</v>
      </c>
      <c r="N700" t="s">
        <v>5179</v>
      </c>
      <c r="U700" t="s">
        <v>110</v>
      </c>
      <c r="V700" s="1">
        <v>40997</v>
      </c>
      <c r="X700" s="1">
        <v>42135</v>
      </c>
      <c r="Y700" s="2">
        <v>41183</v>
      </c>
      <c r="Z700" t="s">
        <v>5180</v>
      </c>
      <c r="AA700" t="s">
        <v>113</v>
      </c>
      <c r="AB700" t="s">
        <v>113</v>
      </c>
      <c r="AD700" t="s">
        <v>113</v>
      </c>
      <c r="AF700" t="s">
        <v>111</v>
      </c>
      <c r="AG700" t="s">
        <v>113</v>
      </c>
      <c r="AH700" t="s">
        <v>113</v>
      </c>
      <c r="AI700" t="s">
        <v>177</v>
      </c>
      <c r="AK700" t="s">
        <v>115</v>
      </c>
      <c r="AL700" t="s">
        <v>126</v>
      </c>
      <c r="AM700" t="s">
        <v>109</v>
      </c>
      <c r="AN700" t="s">
        <v>113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C700" t="s">
        <v>113</v>
      </c>
      <c r="BE700" t="s">
        <v>113</v>
      </c>
      <c r="BF700" t="s">
        <v>113</v>
      </c>
      <c r="BG700" t="s">
        <v>113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113</v>
      </c>
      <c r="BV700" t="s">
        <v>111</v>
      </c>
      <c r="BW700" t="s">
        <v>113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</row>
    <row r="701" spans="1:100" x14ac:dyDescent="0.3">
      <c r="A701" t="s">
        <v>116</v>
      </c>
      <c r="B701">
        <v>162181</v>
      </c>
      <c r="C701" t="s">
        <v>5181</v>
      </c>
      <c r="D701" t="s">
        <v>101</v>
      </c>
      <c r="E701" t="s">
        <v>5182</v>
      </c>
      <c r="F701" t="s">
        <v>5182</v>
      </c>
      <c r="G701" t="s">
        <v>5183</v>
      </c>
      <c r="H701" t="s">
        <v>2688</v>
      </c>
      <c r="I701" t="s">
        <v>121</v>
      </c>
      <c r="J701" t="s">
        <v>122</v>
      </c>
      <c r="K701" t="s">
        <v>109</v>
      </c>
      <c r="L701">
        <v>10022</v>
      </c>
      <c r="M701" t="s">
        <v>5184</v>
      </c>
      <c r="N701" t="s">
        <v>5185</v>
      </c>
      <c r="U701" t="s">
        <v>110</v>
      </c>
      <c r="V701" s="1">
        <v>40998</v>
      </c>
      <c r="X701" s="1">
        <v>42081</v>
      </c>
      <c r="Y701" s="2">
        <v>41183</v>
      </c>
      <c r="Z701" t="s">
        <v>5186</v>
      </c>
      <c r="AA701" t="s">
        <v>113</v>
      </c>
      <c r="AB701" t="s">
        <v>113</v>
      </c>
      <c r="AD701" t="s">
        <v>113</v>
      </c>
      <c r="AF701" t="s">
        <v>113</v>
      </c>
      <c r="AG701" t="s">
        <v>111</v>
      </c>
      <c r="AH701" t="s">
        <v>113</v>
      </c>
      <c r="AI701" t="s">
        <v>177</v>
      </c>
      <c r="AK701" t="s">
        <v>115</v>
      </c>
      <c r="AL701" t="s">
        <v>126</v>
      </c>
      <c r="AM701" t="s">
        <v>109</v>
      </c>
      <c r="AN701" t="s">
        <v>113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C701" t="s">
        <v>113</v>
      </c>
      <c r="BE701" t="s">
        <v>113</v>
      </c>
      <c r="BF701" t="s">
        <v>113</v>
      </c>
      <c r="BG701" t="s">
        <v>111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111</v>
      </c>
      <c r="BV701" t="s">
        <v>111</v>
      </c>
      <c r="BW701" t="s">
        <v>113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</row>
    <row r="702" spans="1:100" x14ac:dyDescent="0.3">
      <c r="A702" t="s">
        <v>148</v>
      </c>
      <c r="B702">
        <v>162183</v>
      </c>
      <c r="C702" t="s">
        <v>5187</v>
      </c>
      <c r="D702" t="s">
        <v>101</v>
      </c>
      <c r="E702" t="s">
        <v>5188</v>
      </c>
      <c r="F702" t="s">
        <v>5189</v>
      </c>
      <c r="G702" t="s">
        <v>3294</v>
      </c>
      <c r="H702" t="s">
        <v>3295</v>
      </c>
      <c r="I702" t="s">
        <v>603</v>
      </c>
      <c r="J702" t="s">
        <v>154</v>
      </c>
      <c r="K702" t="s">
        <v>109</v>
      </c>
      <c r="L702">
        <v>94025</v>
      </c>
      <c r="M702" t="s">
        <v>5190</v>
      </c>
      <c r="N702" t="s">
        <v>5190</v>
      </c>
      <c r="U702" t="s">
        <v>110</v>
      </c>
      <c r="V702" s="1">
        <v>41095</v>
      </c>
      <c r="X702" s="1">
        <v>42094</v>
      </c>
      <c r="Y702" s="2">
        <v>41183</v>
      </c>
      <c r="Z702" t="s">
        <v>5191</v>
      </c>
      <c r="AA702" t="s">
        <v>113</v>
      </c>
      <c r="AB702" t="s">
        <v>113</v>
      </c>
      <c r="AD702" t="s">
        <v>113</v>
      </c>
      <c r="AF702" t="s">
        <v>111</v>
      </c>
      <c r="AG702" t="s">
        <v>111</v>
      </c>
      <c r="AH702" t="s">
        <v>113</v>
      </c>
      <c r="AI702" t="s">
        <v>177</v>
      </c>
      <c r="AK702" t="s">
        <v>115</v>
      </c>
      <c r="AL702" t="s">
        <v>154</v>
      </c>
      <c r="AM702" t="s">
        <v>109</v>
      </c>
      <c r="AN702" t="s">
        <v>113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C702" t="s">
        <v>113</v>
      </c>
      <c r="BE702" t="s">
        <v>113</v>
      </c>
      <c r="BF702" t="s">
        <v>113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111</v>
      </c>
      <c r="BV702" t="s">
        <v>111</v>
      </c>
      <c r="BW702" t="s">
        <v>113</v>
      </c>
      <c r="BX702" t="s">
        <v>113</v>
      </c>
      <c r="BY702" t="s">
        <v>113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</row>
    <row r="703" spans="1:100" x14ac:dyDescent="0.3">
      <c r="A703" t="s">
        <v>226</v>
      </c>
      <c r="B703">
        <v>162185</v>
      </c>
      <c r="C703" t="s">
        <v>5192</v>
      </c>
      <c r="D703" t="s">
        <v>101</v>
      </c>
      <c r="E703" t="s">
        <v>5193</v>
      </c>
      <c r="F703" t="s">
        <v>5194</v>
      </c>
      <c r="G703" t="s">
        <v>5195</v>
      </c>
      <c r="H703" t="s">
        <v>5196</v>
      </c>
      <c r="I703" t="s">
        <v>5197</v>
      </c>
      <c r="K703" t="s">
        <v>5198</v>
      </c>
      <c r="L703">
        <v>1106</v>
      </c>
      <c r="M703" t="s">
        <v>5199</v>
      </c>
      <c r="N703" t="s">
        <v>5200</v>
      </c>
      <c r="U703" t="s">
        <v>110</v>
      </c>
      <c r="V703" s="1">
        <v>40998</v>
      </c>
      <c r="X703" s="1">
        <v>42088</v>
      </c>
      <c r="Y703" s="2">
        <v>41183</v>
      </c>
      <c r="Z703" t="s">
        <v>5201</v>
      </c>
      <c r="AA703" t="s">
        <v>113</v>
      </c>
      <c r="AB703" t="s">
        <v>113</v>
      </c>
      <c r="AD703" t="s">
        <v>113</v>
      </c>
      <c r="AF703" t="s">
        <v>113</v>
      </c>
      <c r="AG703" t="s">
        <v>111</v>
      </c>
      <c r="AH703" t="s">
        <v>113</v>
      </c>
      <c r="AI703" t="s">
        <v>177</v>
      </c>
      <c r="AK703" t="s">
        <v>115</v>
      </c>
      <c r="AL703" t="s">
        <v>126</v>
      </c>
      <c r="AM703" t="s">
        <v>109</v>
      </c>
      <c r="AN703" t="s">
        <v>113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C703" t="s">
        <v>113</v>
      </c>
      <c r="BE703" t="s">
        <v>113</v>
      </c>
      <c r="BF703" t="s">
        <v>113</v>
      </c>
      <c r="BG703" t="s">
        <v>111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111</v>
      </c>
      <c r="BV703" t="s">
        <v>111</v>
      </c>
      <c r="BW703" t="s">
        <v>113</v>
      </c>
      <c r="BX703" t="s">
        <v>111</v>
      </c>
      <c r="BY703" t="s">
        <v>113</v>
      </c>
      <c r="BZ703" t="s">
        <v>111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</row>
    <row r="704" spans="1:100" x14ac:dyDescent="0.3">
      <c r="A704" t="s">
        <v>205</v>
      </c>
      <c r="B704">
        <v>162186</v>
      </c>
      <c r="C704" t="s">
        <v>5202</v>
      </c>
      <c r="D704" t="s">
        <v>101</v>
      </c>
      <c r="E704" t="s">
        <v>5203</v>
      </c>
      <c r="F704" t="s">
        <v>5203</v>
      </c>
      <c r="G704" t="s">
        <v>5204</v>
      </c>
      <c r="I704" t="s">
        <v>209</v>
      </c>
      <c r="J704" t="s">
        <v>210</v>
      </c>
      <c r="K704" t="s">
        <v>109</v>
      </c>
      <c r="L704">
        <v>53703</v>
      </c>
      <c r="M704" t="s">
        <v>5205</v>
      </c>
      <c r="U704" t="s">
        <v>110</v>
      </c>
      <c r="V704" s="1">
        <v>40991</v>
      </c>
      <c r="X704" s="1">
        <v>42429</v>
      </c>
      <c r="Y704" s="2">
        <v>41183</v>
      </c>
      <c r="Z704" t="s">
        <v>5206</v>
      </c>
      <c r="AA704" t="s">
        <v>113</v>
      </c>
      <c r="AB704" t="s">
        <v>113</v>
      </c>
      <c r="AD704" t="s">
        <v>113</v>
      </c>
      <c r="AF704" t="s">
        <v>113</v>
      </c>
      <c r="AG704" t="s">
        <v>111</v>
      </c>
      <c r="AH704" t="s">
        <v>113</v>
      </c>
      <c r="AI704" t="s">
        <v>467</v>
      </c>
      <c r="AJ704" t="s">
        <v>5207</v>
      </c>
      <c r="AK704" t="s">
        <v>115</v>
      </c>
      <c r="AL704" t="s">
        <v>210</v>
      </c>
      <c r="AM704" t="s">
        <v>109</v>
      </c>
      <c r="AN704" t="s">
        <v>113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C704" t="s">
        <v>113</v>
      </c>
      <c r="BE704" t="s">
        <v>113</v>
      </c>
      <c r="BF704" t="s">
        <v>113</v>
      </c>
      <c r="BG704" t="s">
        <v>113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113</v>
      </c>
      <c r="BV704" t="s">
        <v>111</v>
      </c>
      <c r="BW704" t="s">
        <v>113</v>
      </c>
      <c r="BX704" t="s">
        <v>113</v>
      </c>
      <c r="BY704" t="s">
        <v>113</v>
      </c>
      <c r="BZ704" t="s">
        <v>113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</row>
    <row r="705" spans="1:100" x14ac:dyDescent="0.3">
      <c r="A705" t="s">
        <v>226</v>
      </c>
      <c r="B705">
        <v>162188</v>
      </c>
      <c r="C705" t="s">
        <v>5208</v>
      </c>
      <c r="D705" t="s">
        <v>101</v>
      </c>
      <c r="E705" t="s">
        <v>5193</v>
      </c>
      <c r="F705" t="s">
        <v>5209</v>
      </c>
      <c r="G705" t="s">
        <v>5195</v>
      </c>
      <c r="H705" t="s">
        <v>5196</v>
      </c>
      <c r="I705" t="s">
        <v>5197</v>
      </c>
      <c r="K705" t="s">
        <v>5198</v>
      </c>
      <c r="L705">
        <v>1106</v>
      </c>
      <c r="M705" t="s">
        <v>5199</v>
      </c>
      <c r="N705" t="s">
        <v>5200</v>
      </c>
      <c r="U705" t="s">
        <v>110</v>
      </c>
      <c r="V705" s="1">
        <v>40998</v>
      </c>
      <c r="X705" s="1">
        <v>42115</v>
      </c>
      <c r="Y705" s="2">
        <v>41183</v>
      </c>
      <c r="Z705" t="s">
        <v>5201</v>
      </c>
      <c r="AA705" t="s">
        <v>113</v>
      </c>
      <c r="AB705" t="s">
        <v>113</v>
      </c>
      <c r="AD705" t="s">
        <v>113</v>
      </c>
      <c r="AF705" t="s">
        <v>113</v>
      </c>
      <c r="AG705" t="s">
        <v>111</v>
      </c>
      <c r="AH705" t="s">
        <v>113</v>
      </c>
      <c r="AI705" t="s">
        <v>177</v>
      </c>
      <c r="AK705" t="s">
        <v>115</v>
      </c>
      <c r="AL705" t="s">
        <v>126</v>
      </c>
      <c r="AM705" t="s">
        <v>109</v>
      </c>
      <c r="AN705" t="s">
        <v>113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C705" t="s">
        <v>113</v>
      </c>
      <c r="BE705" t="s">
        <v>113</v>
      </c>
      <c r="BF705" t="s">
        <v>113</v>
      </c>
      <c r="BG705" t="s">
        <v>111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111</v>
      </c>
      <c r="BV705" t="s">
        <v>111</v>
      </c>
      <c r="BW705" t="s">
        <v>113</v>
      </c>
      <c r="BX705" t="s">
        <v>111</v>
      </c>
      <c r="BY705" t="s">
        <v>113</v>
      </c>
      <c r="BZ705" t="s">
        <v>111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</row>
    <row r="706" spans="1:100" x14ac:dyDescent="0.3">
      <c r="A706" t="s">
        <v>226</v>
      </c>
      <c r="B706">
        <v>162191</v>
      </c>
      <c r="C706" t="s">
        <v>5210</v>
      </c>
      <c r="D706" t="s">
        <v>101</v>
      </c>
      <c r="E706" t="s">
        <v>5193</v>
      </c>
      <c r="F706" t="s">
        <v>5211</v>
      </c>
      <c r="G706" t="s">
        <v>5195</v>
      </c>
      <c r="H706" t="s">
        <v>5196</v>
      </c>
      <c r="I706" t="s">
        <v>5197</v>
      </c>
      <c r="K706" t="s">
        <v>5198</v>
      </c>
      <c r="L706">
        <v>1106</v>
      </c>
      <c r="M706" t="s">
        <v>5199</v>
      </c>
      <c r="N706" t="s">
        <v>5200</v>
      </c>
      <c r="U706" t="s">
        <v>110</v>
      </c>
      <c r="V706" s="1">
        <v>40998</v>
      </c>
      <c r="X706" s="1">
        <v>42088</v>
      </c>
      <c r="Y706" s="2">
        <v>41183</v>
      </c>
      <c r="Z706" t="s">
        <v>5201</v>
      </c>
      <c r="AA706" t="s">
        <v>113</v>
      </c>
      <c r="AB706" t="s">
        <v>113</v>
      </c>
      <c r="AD706" t="s">
        <v>113</v>
      </c>
      <c r="AF706" t="s">
        <v>113</v>
      </c>
      <c r="AG706" t="s">
        <v>111</v>
      </c>
      <c r="AH706" t="s">
        <v>113</v>
      </c>
      <c r="AI706" t="s">
        <v>177</v>
      </c>
      <c r="AK706" t="s">
        <v>115</v>
      </c>
      <c r="AL706" t="s">
        <v>126</v>
      </c>
      <c r="AM706" t="s">
        <v>109</v>
      </c>
      <c r="AN706" t="s">
        <v>113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C706" t="s">
        <v>113</v>
      </c>
      <c r="BE706" t="s">
        <v>113</v>
      </c>
      <c r="BF706" t="s">
        <v>113</v>
      </c>
      <c r="BG706" t="s">
        <v>111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111</v>
      </c>
      <c r="BV706" t="s">
        <v>111</v>
      </c>
      <c r="BW706" t="s">
        <v>113</v>
      </c>
      <c r="BX706" t="s">
        <v>111</v>
      </c>
      <c r="BY706" t="s">
        <v>113</v>
      </c>
      <c r="BZ706" t="s">
        <v>111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</row>
    <row r="707" spans="1:100" x14ac:dyDescent="0.3">
      <c r="A707" t="s">
        <v>226</v>
      </c>
      <c r="B707">
        <v>162195</v>
      </c>
      <c r="C707" t="s">
        <v>5212</v>
      </c>
      <c r="D707" t="s">
        <v>101</v>
      </c>
      <c r="E707" t="s">
        <v>5193</v>
      </c>
      <c r="F707" t="s">
        <v>5213</v>
      </c>
      <c r="G707" t="s">
        <v>5214</v>
      </c>
      <c r="H707" t="s">
        <v>895</v>
      </c>
      <c r="I707" t="s">
        <v>5215</v>
      </c>
      <c r="K707" t="s">
        <v>1095</v>
      </c>
      <c r="L707" t="s">
        <v>5216</v>
      </c>
      <c r="M707" t="s">
        <v>5217</v>
      </c>
      <c r="N707" t="s">
        <v>5218</v>
      </c>
      <c r="U707" t="s">
        <v>110</v>
      </c>
      <c r="V707" s="1">
        <v>40998</v>
      </c>
      <c r="X707" s="1">
        <v>42088</v>
      </c>
      <c r="Y707" s="2">
        <v>41183</v>
      </c>
      <c r="Z707" t="s">
        <v>5201</v>
      </c>
      <c r="AA707" t="s">
        <v>111</v>
      </c>
      <c r="AB707" t="s">
        <v>113</v>
      </c>
      <c r="AD707" t="s">
        <v>113</v>
      </c>
      <c r="AF707" t="s">
        <v>113</v>
      </c>
      <c r="AG707" t="s">
        <v>111</v>
      </c>
      <c r="AH707" t="s">
        <v>113</v>
      </c>
      <c r="AI707" t="s">
        <v>467</v>
      </c>
      <c r="AJ707" t="s">
        <v>1100</v>
      </c>
      <c r="AK707" t="s">
        <v>115</v>
      </c>
      <c r="AM707" t="s">
        <v>1095</v>
      </c>
      <c r="AN707" t="s">
        <v>113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C707" t="s">
        <v>113</v>
      </c>
      <c r="BE707" t="s">
        <v>113</v>
      </c>
      <c r="BF707" t="s">
        <v>113</v>
      </c>
      <c r="BG707" t="s">
        <v>111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111</v>
      </c>
      <c r="BV707" t="s">
        <v>111</v>
      </c>
      <c r="BW707" t="s">
        <v>113</v>
      </c>
      <c r="BX707" t="s">
        <v>111</v>
      </c>
      <c r="BY707" t="s">
        <v>113</v>
      </c>
      <c r="BZ707" t="s">
        <v>111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</row>
    <row r="708" spans="1:100" x14ac:dyDescent="0.3">
      <c r="A708" t="s">
        <v>226</v>
      </c>
      <c r="B708">
        <v>162196</v>
      </c>
      <c r="C708" t="s">
        <v>5219</v>
      </c>
      <c r="D708" t="s">
        <v>101</v>
      </c>
      <c r="E708" t="s">
        <v>5220</v>
      </c>
      <c r="F708" t="s">
        <v>5220</v>
      </c>
      <c r="G708" t="s">
        <v>5221</v>
      </c>
      <c r="H708" t="s">
        <v>652</v>
      </c>
      <c r="I708" t="s">
        <v>337</v>
      </c>
      <c r="K708" t="s">
        <v>338</v>
      </c>
      <c r="L708" t="s">
        <v>5222</v>
      </c>
      <c r="M708" t="s">
        <v>5223</v>
      </c>
      <c r="N708" t="s">
        <v>5224</v>
      </c>
      <c r="U708" t="s">
        <v>110</v>
      </c>
      <c r="V708" s="1">
        <v>41029</v>
      </c>
      <c r="X708" s="1">
        <v>42429</v>
      </c>
      <c r="Y708" s="2">
        <v>41183</v>
      </c>
      <c r="Z708" t="s">
        <v>5225</v>
      </c>
      <c r="AA708" t="s">
        <v>111</v>
      </c>
      <c r="AB708" t="s">
        <v>113</v>
      </c>
      <c r="AD708" t="s">
        <v>111</v>
      </c>
      <c r="AE708" t="s">
        <v>5226</v>
      </c>
      <c r="AF708" t="s">
        <v>113</v>
      </c>
      <c r="AG708" t="s">
        <v>111</v>
      </c>
      <c r="AH708" t="s">
        <v>113</v>
      </c>
      <c r="AI708" t="s">
        <v>114</v>
      </c>
      <c r="AK708" t="s">
        <v>1540</v>
      </c>
      <c r="AM708" t="s">
        <v>338</v>
      </c>
      <c r="AN708" t="s">
        <v>113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C708" t="s">
        <v>113</v>
      </c>
      <c r="BE708" t="s">
        <v>113</v>
      </c>
      <c r="BF708" t="s">
        <v>113</v>
      </c>
      <c r="BG708" t="s">
        <v>113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113</v>
      </c>
      <c r="BV708" t="s">
        <v>111</v>
      </c>
      <c r="BW708" t="s">
        <v>113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</row>
    <row r="709" spans="1:100" x14ac:dyDescent="0.3">
      <c r="A709" t="s">
        <v>178</v>
      </c>
      <c r="B709">
        <v>162202</v>
      </c>
      <c r="C709" t="s">
        <v>5227</v>
      </c>
      <c r="D709" t="s">
        <v>101</v>
      </c>
      <c r="E709" t="s">
        <v>5228</v>
      </c>
      <c r="F709" t="s">
        <v>5228</v>
      </c>
      <c r="G709" t="s">
        <v>5229</v>
      </c>
      <c r="H709" t="s">
        <v>5230</v>
      </c>
      <c r="I709" t="s">
        <v>183</v>
      </c>
      <c r="J709" t="s">
        <v>184</v>
      </c>
      <c r="K709" t="s">
        <v>109</v>
      </c>
      <c r="L709">
        <v>75225</v>
      </c>
      <c r="M709" t="s">
        <v>5231</v>
      </c>
      <c r="N709" t="s">
        <v>5232</v>
      </c>
      <c r="U709" t="s">
        <v>110</v>
      </c>
      <c r="V709" s="1">
        <v>40998</v>
      </c>
      <c r="X709" s="1">
        <v>42094</v>
      </c>
      <c r="Y709" s="2">
        <v>41183</v>
      </c>
      <c r="Z709" t="s">
        <v>5233</v>
      </c>
      <c r="AA709" t="s">
        <v>113</v>
      </c>
      <c r="AB709" t="s">
        <v>113</v>
      </c>
      <c r="AD709" t="s">
        <v>113</v>
      </c>
      <c r="AF709" t="s">
        <v>113</v>
      </c>
      <c r="AG709" t="s">
        <v>111</v>
      </c>
      <c r="AH709" t="s">
        <v>113</v>
      </c>
      <c r="AI709" t="s">
        <v>147</v>
      </c>
      <c r="AK709" t="s">
        <v>115</v>
      </c>
      <c r="AL709" t="s">
        <v>184</v>
      </c>
      <c r="AM709" t="s">
        <v>109</v>
      </c>
      <c r="AN709" t="s">
        <v>113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C709" t="s">
        <v>113</v>
      </c>
      <c r="BE709" t="s">
        <v>113</v>
      </c>
      <c r="BF709" t="s">
        <v>113</v>
      </c>
      <c r="BG709" t="s">
        <v>111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111</v>
      </c>
      <c r="BV709" t="s">
        <v>111</v>
      </c>
      <c r="BW709" t="s">
        <v>113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</row>
    <row r="710" spans="1:100" x14ac:dyDescent="0.3">
      <c r="A710" t="s">
        <v>226</v>
      </c>
      <c r="B710">
        <v>162204</v>
      </c>
      <c r="C710" t="s">
        <v>5234</v>
      </c>
      <c r="D710" t="s">
        <v>101</v>
      </c>
      <c r="E710" t="s">
        <v>5235</v>
      </c>
      <c r="F710" t="s">
        <v>5236</v>
      </c>
      <c r="G710" t="s">
        <v>5237</v>
      </c>
      <c r="I710" t="s">
        <v>2481</v>
      </c>
      <c r="K710" t="s">
        <v>1740</v>
      </c>
      <c r="L710">
        <v>75001</v>
      </c>
      <c r="M710">
        <v>33143166325</v>
      </c>
      <c r="N710">
        <v>33143166390</v>
      </c>
      <c r="U710" t="s">
        <v>110</v>
      </c>
      <c r="V710" s="1">
        <v>41001</v>
      </c>
      <c r="X710" s="1">
        <v>42093</v>
      </c>
      <c r="Y710" s="2">
        <v>41183</v>
      </c>
      <c r="Z710" t="s">
        <v>5238</v>
      </c>
      <c r="AA710" t="s">
        <v>111</v>
      </c>
      <c r="AB710" t="s">
        <v>113</v>
      </c>
      <c r="AD710" t="s">
        <v>113</v>
      </c>
      <c r="AF710" t="s">
        <v>113</v>
      </c>
      <c r="AG710" t="s">
        <v>113</v>
      </c>
      <c r="AH710" t="s">
        <v>111</v>
      </c>
      <c r="AI710" t="s">
        <v>114</v>
      </c>
      <c r="AK710" t="s">
        <v>115</v>
      </c>
      <c r="AM710" t="s">
        <v>1740</v>
      </c>
      <c r="AN710" t="s">
        <v>113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C710" t="s">
        <v>113</v>
      </c>
      <c r="BE710" t="s">
        <v>113</v>
      </c>
      <c r="BF710" t="s">
        <v>113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113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111</v>
      </c>
      <c r="BV710" t="s">
        <v>111</v>
      </c>
      <c r="BW710" t="s">
        <v>113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</row>
    <row r="711" spans="1:100" x14ac:dyDescent="0.3">
      <c r="A711" t="s">
        <v>148</v>
      </c>
      <c r="B711">
        <v>162205</v>
      </c>
      <c r="C711" t="s">
        <v>5239</v>
      </c>
      <c r="D711" t="s">
        <v>101</v>
      </c>
      <c r="E711" t="s">
        <v>5240</v>
      </c>
      <c r="F711" t="s">
        <v>5240</v>
      </c>
      <c r="G711" t="s">
        <v>5241</v>
      </c>
      <c r="I711" t="s">
        <v>153</v>
      </c>
      <c r="J711" t="s">
        <v>154</v>
      </c>
      <c r="K711" t="s">
        <v>109</v>
      </c>
      <c r="L711">
        <v>94123</v>
      </c>
      <c r="M711" t="s">
        <v>5242</v>
      </c>
      <c r="N711" t="s">
        <v>145</v>
      </c>
      <c r="U711" t="s">
        <v>110</v>
      </c>
      <c r="V711" s="1">
        <v>40998</v>
      </c>
      <c r="X711" s="1">
        <v>40998</v>
      </c>
      <c r="Y711" s="2">
        <v>40848</v>
      </c>
      <c r="Z711" t="s">
        <v>5243</v>
      </c>
      <c r="AA711" t="s">
        <v>113</v>
      </c>
      <c r="AB711" t="s">
        <v>113</v>
      </c>
      <c r="AD711" t="s">
        <v>113</v>
      </c>
      <c r="AF711" t="s">
        <v>111</v>
      </c>
      <c r="AG711" t="s">
        <v>113</v>
      </c>
      <c r="AH711" t="s">
        <v>113</v>
      </c>
      <c r="AI711" t="s">
        <v>177</v>
      </c>
      <c r="AK711" t="s">
        <v>115</v>
      </c>
      <c r="AL711" t="s">
        <v>126</v>
      </c>
      <c r="AM711" t="s">
        <v>109</v>
      </c>
      <c r="AN711" t="s">
        <v>113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C711" t="s">
        <v>113</v>
      </c>
      <c r="BE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111</v>
      </c>
      <c r="BV711" t="s">
        <v>111</v>
      </c>
      <c r="BW711" t="s">
        <v>113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</row>
    <row r="712" spans="1:100" x14ac:dyDescent="0.3">
      <c r="A712" t="s">
        <v>226</v>
      </c>
      <c r="B712">
        <v>162207</v>
      </c>
      <c r="C712" t="s">
        <v>5244</v>
      </c>
      <c r="D712" t="s">
        <v>101</v>
      </c>
      <c r="E712" t="s">
        <v>5245</v>
      </c>
      <c r="F712" t="s">
        <v>5245</v>
      </c>
      <c r="G712" t="s">
        <v>2942</v>
      </c>
      <c r="I712" t="s">
        <v>2943</v>
      </c>
      <c r="K712" t="s">
        <v>338</v>
      </c>
      <c r="L712" t="s">
        <v>2944</v>
      </c>
      <c r="M712" t="s">
        <v>5246</v>
      </c>
      <c r="N712" t="s">
        <v>5247</v>
      </c>
      <c r="U712" t="s">
        <v>110</v>
      </c>
      <c r="V712" s="1">
        <v>40984</v>
      </c>
      <c r="X712" s="1">
        <v>42416</v>
      </c>
      <c r="Y712" s="2">
        <v>41183</v>
      </c>
      <c r="Z712" t="s">
        <v>5248</v>
      </c>
      <c r="AA712" t="s">
        <v>111</v>
      </c>
      <c r="AB712" t="s">
        <v>113</v>
      </c>
      <c r="AD712" t="s">
        <v>113</v>
      </c>
      <c r="AF712" t="s">
        <v>111</v>
      </c>
      <c r="AG712" t="s">
        <v>113</v>
      </c>
      <c r="AH712" t="s">
        <v>113</v>
      </c>
      <c r="AI712" t="s">
        <v>114</v>
      </c>
      <c r="AK712" t="s">
        <v>115</v>
      </c>
      <c r="AM712" t="s">
        <v>958</v>
      </c>
      <c r="AN712" t="s">
        <v>113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C712" t="s">
        <v>113</v>
      </c>
      <c r="BE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113</v>
      </c>
      <c r="BV712" t="s">
        <v>111</v>
      </c>
      <c r="BW712" t="s">
        <v>113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</row>
    <row r="713" spans="1:100" x14ac:dyDescent="0.3">
      <c r="A713" t="s">
        <v>99</v>
      </c>
      <c r="B713">
        <v>162208</v>
      </c>
      <c r="C713" t="s">
        <v>5249</v>
      </c>
      <c r="D713" t="s">
        <v>101</v>
      </c>
      <c r="E713" t="s">
        <v>5250</v>
      </c>
      <c r="F713" t="s">
        <v>5250</v>
      </c>
      <c r="G713" t="s">
        <v>2687</v>
      </c>
      <c r="H713" t="s">
        <v>5251</v>
      </c>
      <c r="I713" t="s">
        <v>420</v>
      </c>
      <c r="J713" t="s">
        <v>108</v>
      </c>
      <c r="K713" t="s">
        <v>109</v>
      </c>
      <c r="L713">
        <v>2116</v>
      </c>
      <c r="M713" t="s">
        <v>5252</v>
      </c>
      <c r="N713" t="s">
        <v>5253</v>
      </c>
      <c r="U713" t="s">
        <v>110</v>
      </c>
      <c r="V713" s="1">
        <v>40998</v>
      </c>
      <c r="X713" s="1">
        <v>42065</v>
      </c>
      <c r="Y713" s="2">
        <v>41183</v>
      </c>
      <c r="Z713" t="s">
        <v>5254</v>
      </c>
      <c r="AA713" t="s">
        <v>113</v>
      </c>
      <c r="AB713" t="s">
        <v>113</v>
      </c>
      <c r="AD713" t="s">
        <v>113</v>
      </c>
      <c r="AF713" t="s">
        <v>111</v>
      </c>
      <c r="AG713" t="s">
        <v>113</v>
      </c>
      <c r="AH713" t="s">
        <v>113</v>
      </c>
      <c r="AI713" t="s">
        <v>114</v>
      </c>
      <c r="AK713" t="s">
        <v>115</v>
      </c>
      <c r="AL713" t="s">
        <v>108</v>
      </c>
      <c r="AM713" t="s">
        <v>109</v>
      </c>
      <c r="AN713" t="s">
        <v>113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C713" t="s">
        <v>111</v>
      </c>
      <c r="BD713" t="s">
        <v>111</v>
      </c>
      <c r="BE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111</v>
      </c>
      <c r="BV713" t="s">
        <v>111</v>
      </c>
      <c r="BW713" t="s">
        <v>113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</row>
    <row r="714" spans="1:100" x14ac:dyDescent="0.3">
      <c r="A714" t="s">
        <v>99</v>
      </c>
      <c r="B714">
        <v>162209</v>
      </c>
      <c r="C714" t="s">
        <v>5255</v>
      </c>
      <c r="D714" t="s">
        <v>101</v>
      </c>
      <c r="E714" t="s">
        <v>5256</v>
      </c>
      <c r="F714" t="s">
        <v>5257</v>
      </c>
      <c r="G714" t="s">
        <v>5258</v>
      </c>
      <c r="I714" t="s">
        <v>5259</v>
      </c>
      <c r="J714" t="s">
        <v>3081</v>
      </c>
      <c r="K714" t="s">
        <v>109</v>
      </c>
      <c r="L714">
        <v>3755</v>
      </c>
      <c r="M714" t="s">
        <v>5260</v>
      </c>
      <c r="N714" t="s">
        <v>5261</v>
      </c>
      <c r="U714" t="s">
        <v>110</v>
      </c>
      <c r="V714" s="1">
        <v>40998</v>
      </c>
      <c r="X714" s="1">
        <v>42090</v>
      </c>
      <c r="Y714" s="2">
        <v>41183</v>
      </c>
      <c r="Z714" t="s">
        <v>5262</v>
      </c>
      <c r="AA714" t="s">
        <v>113</v>
      </c>
      <c r="AB714" t="s">
        <v>113</v>
      </c>
      <c r="AD714" t="s">
        <v>113</v>
      </c>
      <c r="AF714" t="s">
        <v>111</v>
      </c>
      <c r="AG714" t="s">
        <v>113</v>
      </c>
      <c r="AH714" t="s">
        <v>113</v>
      </c>
      <c r="AI714" t="s">
        <v>177</v>
      </c>
      <c r="AK714" t="s">
        <v>115</v>
      </c>
      <c r="AL714" t="s">
        <v>126</v>
      </c>
      <c r="AM714" t="s">
        <v>109</v>
      </c>
      <c r="AN714" t="s">
        <v>113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C714" t="s">
        <v>113</v>
      </c>
      <c r="BE714" t="s">
        <v>113</v>
      </c>
      <c r="BF714" t="s">
        <v>113</v>
      </c>
      <c r="BG714" t="s">
        <v>111</v>
      </c>
      <c r="BH714" t="s">
        <v>113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111</v>
      </c>
      <c r="BV714" t="s">
        <v>111</v>
      </c>
      <c r="BW714" t="s">
        <v>113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</row>
    <row r="715" spans="1:100" x14ac:dyDescent="0.3">
      <c r="A715" t="s">
        <v>226</v>
      </c>
      <c r="B715">
        <v>162211</v>
      </c>
      <c r="C715" t="s">
        <v>5263</v>
      </c>
      <c r="D715" t="s">
        <v>101</v>
      </c>
      <c r="E715" t="s">
        <v>5264</v>
      </c>
      <c r="F715" t="s">
        <v>5265</v>
      </c>
      <c r="G715" t="s">
        <v>5266</v>
      </c>
      <c r="H715" t="s">
        <v>5267</v>
      </c>
      <c r="I715" t="s">
        <v>1112</v>
      </c>
      <c r="K715" t="s">
        <v>1113</v>
      </c>
      <c r="L715">
        <v>2000</v>
      </c>
      <c r="M715">
        <v>61281974333</v>
      </c>
      <c r="N715">
        <v>61281974334</v>
      </c>
      <c r="U715" t="s">
        <v>110</v>
      </c>
      <c r="V715" s="1">
        <v>40997</v>
      </c>
      <c r="X715" s="1">
        <v>42409</v>
      </c>
      <c r="Y715" s="2">
        <v>41183</v>
      </c>
      <c r="Z715" t="s">
        <v>5268</v>
      </c>
      <c r="AA715" t="s">
        <v>111</v>
      </c>
      <c r="AB715" t="s">
        <v>113</v>
      </c>
      <c r="AD715" t="s">
        <v>113</v>
      </c>
      <c r="AF715" t="s">
        <v>113</v>
      </c>
      <c r="AG715" t="s">
        <v>111</v>
      </c>
      <c r="AH715" t="s">
        <v>113</v>
      </c>
      <c r="AI715" t="s">
        <v>467</v>
      </c>
      <c r="AJ715" t="s">
        <v>1239</v>
      </c>
      <c r="AK715" t="s">
        <v>670</v>
      </c>
      <c r="AM715" t="s">
        <v>1113</v>
      </c>
      <c r="AN715" t="s">
        <v>113</v>
      </c>
      <c r="AO715" t="s">
        <v>113</v>
      </c>
      <c r="AP715" t="s">
        <v>111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C715" t="s">
        <v>113</v>
      </c>
      <c r="BE715" t="s">
        <v>113</v>
      </c>
      <c r="BF715" t="s">
        <v>113</v>
      </c>
      <c r="BG715" t="s">
        <v>111</v>
      </c>
      <c r="BH715" t="s">
        <v>113</v>
      </c>
      <c r="BI715" t="s">
        <v>113</v>
      </c>
      <c r="BJ715" t="s">
        <v>113</v>
      </c>
      <c r="BK715" t="s">
        <v>111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111</v>
      </c>
      <c r="BV715" t="s">
        <v>111</v>
      </c>
      <c r="BW715" t="s">
        <v>113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111</v>
      </c>
      <c r="CS715" t="s">
        <v>113</v>
      </c>
      <c r="CT715" t="s">
        <v>113</v>
      </c>
      <c r="CU715" t="s">
        <v>113</v>
      </c>
      <c r="CV715" t="s">
        <v>113</v>
      </c>
    </row>
    <row r="716" spans="1:100" x14ac:dyDescent="0.3">
      <c r="A716" t="s">
        <v>226</v>
      </c>
      <c r="B716">
        <v>162215</v>
      </c>
      <c r="C716" t="s">
        <v>5269</v>
      </c>
      <c r="D716" t="s">
        <v>101</v>
      </c>
      <c r="E716" t="s">
        <v>5270</v>
      </c>
      <c r="F716" t="s">
        <v>5270</v>
      </c>
      <c r="G716" t="s">
        <v>5271</v>
      </c>
      <c r="H716" t="s">
        <v>5272</v>
      </c>
      <c r="I716" t="s">
        <v>881</v>
      </c>
      <c r="K716" t="s">
        <v>480</v>
      </c>
      <c r="M716" t="s">
        <v>5273</v>
      </c>
      <c r="N716" t="s">
        <v>5274</v>
      </c>
      <c r="U716" t="s">
        <v>110</v>
      </c>
      <c r="V716" s="1">
        <v>40976</v>
      </c>
      <c r="X716" s="1">
        <v>42198</v>
      </c>
      <c r="Y716" s="2">
        <v>41183</v>
      </c>
      <c r="Z716" t="s">
        <v>5275</v>
      </c>
      <c r="AA716" t="s">
        <v>111</v>
      </c>
      <c r="AB716" t="s">
        <v>113</v>
      </c>
      <c r="AD716" t="s">
        <v>113</v>
      </c>
      <c r="AF716" t="s">
        <v>113</v>
      </c>
      <c r="AG716" t="s">
        <v>111</v>
      </c>
      <c r="AH716" t="s">
        <v>113</v>
      </c>
      <c r="AI716" t="s">
        <v>114</v>
      </c>
      <c r="AK716" t="s">
        <v>1762</v>
      </c>
      <c r="AM716" t="s">
        <v>480</v>
      </c>
      <c r="AN716" t="s">
        <v>113</v>
      </c>
      <c r="AO716" t="s">
        <v>113</v>
      </c>
      <c r="AP716" t="s">
        <v>113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C716" t="s">
        <v>113</v>
      </c>
      <c r="BE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113</v>
      </c>
      <c r="BV716" t="s">
        <v>111</v>
      </c>
      <c r="BW716" t="s">
        <v>113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</row>
    <row r="717" spans="1:100" x14ac:dyDescent="0.3">
      <c r="A717" t="s">
        <v>116</v>
      </c>
      <c r="B717">
        <v>162223</v>
      </c>
      <c r="C717" t="s">
        <v>5276</v>
      </c>
      <c r="D717" t="s">
        <v>101</v>
      </c>
      <c r="E717" t="s">
        <v>5277</v>
      </c>
      <c r="F717" t="s">
        <v>5277</v>
      </c>
      <c r="G717" t="s">
        <v>5278</v>
      </c>
      <c r="H717" t="s">
        <v>5279</v>
      </c>
      <c r="I717" t="s">
        <v>121</v>
      </c>
      <c r="J717" t="s">
        <v>122</v>
      </c>
      <c r="K717" t="s">
        <v>109</v>
      </c>
      <c r="L717" t="s">
        <v>5280</v>
      </c>
      <c r="M717" t="s">
        <v>5281</v>
      </c>
      <c r="N717" t="s">
        <v>5282</v>
      </c>
      <c r="U717" t="s">
        <v>110</v>
      </c>
      <c r="V717" s="1">
        <v>40983</v>
      </c>
      <c r="X717" s="1">
        <v>41348</v>
      </c>
      <c r="Y717" s="2">
        <v>41183</v>
      </c>
      <c r="Z717" t="s">
        <v>5283</v>
      </c>
      <c r="AA717" t="s">
        <v>113</v>
      </c>
      <c r="AB717" t="s">
        <v>113</v>
      </c>
      <c r="AD717" t="s">
        <v>113</v>
      </c>
      <c r="AF717" t="s">
        <v>113</v>
      </c>
      <c r="AG717" t="s">
        <v>111</v>
      </c>
      <c r="AH717" t="s">
        <v>113</v>
      </c>
      <c r="AI717" t="s">
        <v>177</v>
      </c>
      <c r="AK717" t="s">
        <v>115</v>
      </c>
      <c r="AL717" t="s">
        <v>126</v>
      </c>
      <c r="AM717" t="s">
        <v>109</v>
      </c>
      <c r="AN717" t="s">
        <v>113</v>
      </c>
      <c r="AO717" t="s">
        <v>113</v>
      </c>
      <c r="AP717" t="s">
        <v>111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C717" t="s">
        <v>113</v>
      </c>
      <c r="BE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111</v>
      </c>
      <c r="BV717" t="s">
        <v>111</v>
      </c>
      <c r="BW717" t="s">
        <v>113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</row>
    <row r="718" spans="1:100" x14ac:dyDescent="0.3">
      <c r="A718" t="s">
        <v>148</v>
      </c>
      <c r="B718">
        <v>162232</v>
      </c>
      <c r="C718" t="s">
        <v>5284</v>
      </c>
      <c r="D718" t="s">
        <v>101</v>
      </c>
      <c r="E718" t="s">
        <v>5285</v>
      </c>
      <c r="F718" t="s">
        <v>5285</v>
      </c>
      <c r="G718" t="s">
        <v>5286</v>
      </c>
      <c r="H718" t="s">
        <v>5287</v>
      </c>
      <c r="I718" t="s">
        <v>1730</v>
      </c>
      <c r="J718" t="s">
        <v>154</v>
      </c>
      <c r="K718" t="s">
        <v>109</v>
      </c>
      <c r="L718">
        <v>95054</v>
      </c>
      <c r="M718" t="s">
        <v>5288</v>
      </c>
      <c r="N718" t="s">
        <v>5289</v>
      </c>
      <c r="U718" t="s">
        <v>110</v>
      </c>
      <c r="V718" s="1">
        <v>40998</v>
      </c>
      <c r="X718" s="1">
        <v>42083</v>
      </c>
      <c r="Y718" s="2">
        <v>41183</v>
      </c>
      <c r="Z718" t="s">
        <v>5290</v>
      </c>
      <c r="AA718" t="s">
        <v>113</v>
      </c>
      <c r="AB718" t="s">
        <v>113</v>
      </c>
      <c r="AD718" t="s">
        <v>113</v>
      </c>
      <c r="AF718" t="s">
        <v>111</v>
      </c>
      <c r="AG718" t="s">
        <v>113</v>
      </c>
      <c r="AH718" t="s">
        <v>113</v>
      </c>
      <c r="AI718" t="s">
        <v>177</v>
      </c>
      <c r="AK718" t="s">
        <v>115</v>
      </c>
      <c r="AL718" t="s">
        <v>126</v>
      </c>
      <c r="AM718" t="s">
        <v>109</v>
      </c>
      <c r="AN718" t="s">
        <v>113</v>
      </c>
      <c r="AO718" t="s">
        <v>113</v>
      </c>
      <c r="AP718" t="s">
        <v>113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C718" t="s">
        <v>113</v>
      </c>
      <c r="BE718" t="s">
        <v>113</v>
      </c>
      <c r="BF718" t="s">
        <v>113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113</v>
      </c>
      <c r="BV718" t="s">
        <v>111</v>
      </c>
      <c r="BW718" t="s">
        <v>113</v>
      </c>
      <c r="BX718" t="s">
        <v>113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</row>
    <row r="719" spans="1:100" x14ac:dyDescent="0.3">
      <c r="A719" t="s">
        <v>226</v>
      </c>
      <c r="B719">
        <v>162239</v>
      </c>
      <c r="C719" t="s">
        <v>5291</v>
      </c>
      <c r="D719" t="s">
        <v>101</v>
      </c>
      <c r="E719" t="s">
        <v>5292</v>
      </c>
      <c r="F719" t="s">
        <v>5292</v>
      </c>
      <c r="G719" t="s">
        <v>5293</v>
      </c>
      <c r="I719" t="s">
        <v>5294</v>
      </c>
      <c r="K719" t="s">
        <v>488</v>
      </c>
      <c r="L719" t="s">
        <v>2992</v>
      </c>
      <c r="M719" t="s">
        <v>5295</v>
      </c>
      <c r="N719" t="s">
        <v>5296</v>
      </c>
      <c r="U719" t="s">
        <v>110</v>
      </c>
      <c r="V719" s="1">
        <v>40997</v>
      </c>
      <c r="X719" s="1">
        <v>40997</v>
      </c>
      <c r="Y719" s="2">
        <v>40848</v>
      </c>
      <c r="Z719" t="s">
        <v>5297</v>
      </c>
      <c r="AA719" t="s">
        <v>111</v>
      </c>
      <c r="AB719" t="s">
        <v>113</v>
      </c>
      <c r="AD719" t="s">
        <v>113</v>
      </c>
      <c r="AF719" t="s">
        <v>113</v>
      </c>
      <c r="AG719" t="s">
        <v>111</v>
      </c>
      <c r="AH719" t="s">
        <v>113</v>
      </c>
      <c r="AI719" t="s">
        <v>114</v>
      </c>
      <c r="AK719" t="s">
        <v>115</v>
      </c>
      <c r="AM719" t="s">
        <v>488</v>
      </c>
      <c r="AN719" t="s">
        <v>113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C719" t="s">
        <v>113</v>
      </c>
      <c r="BE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111</v>
      </c>
      <c r="BV719" t="s">
        <v>111</v>
      </c>
      <c r="BW719" t="s">
        <v>113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</row>
    <row r="720" spans="1:100" x14ac:dyDescent="0.3">
      <c r="A720" t="s">
        <v>226</v>
      </c>
      <c r="B720">
        <v>162240</v>
      </c>
      <c r="C720" t="s">
        <v>5298</v>
      </c>
      <c r="D720" t="s">
        <v>101</v>
      </c>
      <c r="E720" t="s">
        <v>5299</v>
      </c>
      <c r="F720" t="s">
        <v>5299</v>
      </c>
      <c r="G720" t="s">
        <v>5300</v>
      </c>
      <c r="I720" t="s">
        <v>448</v>
      </c>
      <c r="K720" t="s">
        <v>449</v>
      </c>
      <c r="L720">
        <v>49513</v>
      </c>
      <c r="M720" t="s">
        <v>5301</v>
      </c>
      <c r="N720" t="s">
        <v>5302</v>
      </c>
      <c r="U720" t="s">
        <v>110</v>
      </c>
      <c r="V720" s="1">
        <v>40974</v>
      </c>
      <c r="X720" s="1">
        <v>42305</v>
      </c>
      <c r="Y720" s="2">
        <v>41183</v>
      </c>
      <c r="Z720" t="s">
        <v>5303</v>
      </c>
      <c r="AA720" t="s">
        <v>111</v>
      </c>
      <c r="AB720" t="s">
        <v>113</v>
      </c>
      <c r="AD720" t="s">
        <v>113</v>
      </c>
      <c r="AF720" t="s">
        <v>113</v>
      </c>
      <c r="AG720" t="s">
        <v>113</v>
      </c>
      <c r="AH720" t="s">
        <v>111</v>
      </c>
      <c r="AI720" t="s">
        <v>114</v>
      </c>
      <c r="AK720" t="s">
        <v>670</v>
      </c>
      <c r="AM720" t="s">
        <v>449</v>
      </c>
      <c r="AN720" t="s">
        <v>113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111</v>
      </c>
      <c r="BB720" t="s">
        <v>5304</v>
      </c>
      <c r="BC720" t="s">
        <v>113</v>
      </c>
      <c r="BE720" t="s">
        <v>113</v>
      </c>
      <c r="BF720" t="s">
        <v>113</v>
      </c>
      <c r="BG720" t="s">
        <v>113</v>
      </c>
      <c r="BH720" t="s">
        <v>113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113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</row>
    <row r="721" spans="1:100" x14ac:dyDescent="0.3">
      <c r="A721" t="s">
        <v>148</v>
      </c>
      <c r="B721">
        <v>162243</v>
      </c>
      <c r="C721" t="s">
        <v>5305</v>
      </c>
      <c r="D721" t="s">
        <v>101</v>
      </c>
      <c r="E721" t="s">
        <v>5306</v>
      </c>
      <c r="F721" t="s">
        <v>5306</v>
      </c>
      <c r="G721" t="s">
        <v>5307</v>
      </c>
      <c r="I721" t="s">
        <v>5308</v>
      </c>
      <c r="J721" t="s">
        <v>154</v>
      </c>
      <c r="K721" t="s">
        <v>109</v>
      </c>
      <c r="L721" t="s">
        <v>5309</v>
      </c>
      <c r="M721" t="s">
        <v>5310</v>
      </c>
      <c r="N721" t="s">
        <v>5311</v>
      </c>
      <c r="U721" t="s">
        <v>110</v>
      </c>
      <c r="V721" s="1">
        <v>40994</v>
      </c>
      <c r="X721" s="1">
        <v>42080</v>
      </c>
      <c r="Y721" s="2">
        <v>41183</v>
      </c>
      <c r="Z721" t="s">
        <v>5312</v>
      </c>
      <c r="AA721" t="s">
        <v>113</v>
      </c>
      <c r="AB721" t="s">
        <v>113</v>
      </c>
      <c r="AD721" t="s">
        <v>113</v>
      </c>
      <c r="AF721" t="s">
        <v>111</v>
      </c>
      <c r="AG721" t="s">
        <v>111</v>
      </c>
      <c r="AH721" t="s">
        <v>113</v>
      </c>
      <c r="AI721" t="s">
        <v>177</v>
      </c>
      <c r="AK721" t="s">
        <v>115</v>
      </c>
      <c r="AL721" t="s">
        <v>126</v>
      </c>
      <c r="AM721" t="s">
        <v>109</v>
      </c>
      <c r="AN721" t="s">
        <v>113</v>
      </c>
      <c r="AO721" t="s">
        <v>113</v>
      </c>
      <c r="AP721" t="s">
        <v>113</v>
      </c>
      <c r="AQ721" t="s">
        <v>113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C721" t="s">
        <v>113</v>
      </c>
      <c r="BE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113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</row>
    <row r="722" spans="1:100" x14ac:dyDescent="0.3">
      <c r="A722" t="s">
        <v>136</v>
      </c>
      <c r="B722">
        <v>162244</v>
      </c>
      <c r="C722" t="s">
        <v>5313</v>
      </c>
      <c r="D722" t="s">
        <v>101</v>
      </c>
      <c r="E722" t="s">
        <v>5314</v>
      </c>
      <c r="F722" t="s">
        <v>5315</v>
      </c>
      <c r="G722" t="s">
        <v>5316</v>
      </c>
      <c r="I722" t="s">
        <v>4338</v>
      </c>
      <c r="J722" t="s">
        <v>746</v>
      </c>
      <c r="K722" t="s">
        <v>109</v>
      </c>
      <c r="L722">
        <v>20814</v>
      </c>
      <c r="M722" t="s">
        <v>5317</v>
      </c>
      <c r="N722" t="s">
        <v>5318</v>
      </c>
      <c r="U722" t="s">
        <v>110</v>
      </c>
      <c r="V722" s="1">
        <v>40997</v>
      </c>
      <c r="X722" s="1">
        <v>42086</v>
      </c>
      <c r="Y722" s="2">
        <v>41183</v>
      </c>
      <c r="Z722" t="s">
        <v>5319</v>
      </c>
      <c r="AA722" t="s">
        <v>113</v>
      </c>
      <c r="AB722" t="s">
        <v>113</v>
      </c>
      <c r="AD722" t="s">
        <v>113</v>
      </c>
      <c r="AF722" t="s">
        <v>111</v>
      </c>
      <c r="AG722" t="s">
        <v>113</v>
      </c>
      <c r="AH722" t="s">
        <v>113</v>
      </c>
      <c r="AI722" t="s">
        <v>114</v>
      </c>
      <c r="AK722" t="s">
        <v>115</v>
      </c>
      <c r="AL722" t="s">
        <v>126</v>
      </c>
      <c r="AM722" t="s">
        <v>109</v>
      </c>
      <c r="AN722" t="s">
        <v>113</v>
      </c>
      <c r="AO722" t="s">
        <v>113</v>
      </c>
      <c r="AP722" t="s">
        <v>113</v>
      </c>
      <c r="AQ722" t="s">
        <v>113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C722" t="s">
        <v>113</v>
      </c>
      <c r="BE722" t="s">
        <v>113</v>
      </c>
      <c r="BF722" t="s">
        <v>113</v>
      </c>
      <c r="BG722" t="s">
        <v>113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111</v>
      </c>
      <c r="BV722" t="s">
        <v>111</v>
      </c>
      <c r="BW722" t="s">
        <v>113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</row>
    <row r="723" spans="1:100" x14ac:dyDescent="0.3">
      <c r="A723" t="s">
        <v>99</v>
      </c>
      <c r="B723">
        <v>162245</v>
      </c>
      <c r="C723" t="s">
        <v>5320</v>
      </c>
      <c r="D723" t="s">
        <v>101</v>
      </c>
      <c r="E723" t="s">
        <v>5321</v>
      </c>
      <c r="F723" t="s">
        <v>5321</v>
      </c>
      <c r="G723" t="s">
        <v>5322</v>
      </c>
      <c r="H723" t="s">
        <v>2169</v>
      </c>
      <c r="I723" t="s">
        <v>420</v>
      </c>
      <c r="J723" t="s">
        <v>108</v>
      </c>
      <c r="K723" t="s">
        <v>109</v>
      </c>
      <c r="L723">
        <v>2109</v>
      </c>
      <c r="M723" t="s">
        <v>5323</v>
      </c>
      <c r="N723" t="s">
        <v>5324</v>
      </c>
      <c r="U723" t="s">
        <v>110</v>
      </c>
      <c r="V723" s="1">
        <v>40997</v>
      </c>
      <c r="X723" s="1">
        <v>42093</v>
      </c>
      <c r="Y723" s="2">
        <v>41183</v>
      </c>
      <c r="Z723" t="s">
        <v>5325</v>
      </c>
      <c r="AA723" t="s">
        <v>113</v>
      </c>
      <c r="AB723" t="s">
        <v>113</v>
      </c>
      <c r="AD723" t="s">
        <v>113</v>
      </c>
      <c r="AF723" t="s">
        <v>111</v>
      </c>
      <c r="AG723" t="s">
        <v>113</v>
      </c>
      <c r="AH723" t="s">
        <v>113</v>
      </c>
      <c r="AI723" t="s">
        <v>177</v>
      </c>
      <c r="AK723" t="s">
        <v>115</v>
      </c>
      <c r="AL723" t="s">
        <v>126</v>
      </c>
      <c r="AM723" t="s">
        <v>109</v>
      </c>
      <c r="AN723" t="s">
        <v>113</v>
      </c>
      <c r="AO723" t="s">
        <v>113</v>
      </c>
      <c r="AP723" t="s">
        <v>113</v>
      </c>
      <c r="AQ723" t="s">
        <v>113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C723" t="s">
        <v>113</v>
      </c>
      <c r="BE723" t="s">
        <v>113</v>
      </c>
      <c r="BF723" t="s">
        <v>113</v>
      </c>
      <c r="BG723" t="s">
        <v>111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111</v>
      </c>
      <c r="BV723" t="s">
        <v>111</v>
      </c>
      <c r="BW723" t="s">
        <v>113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</row>
    <row r="724" spans="1:100" x14ac:dyDescent="0.3">
      <c r="A724" t="s">
        <v>116</v>
      </c>
      <c r="B724">
        <v>162247</v>
      </c>
      <c r="C724" t="s">
        <v>5326</v>
      </c>
      <c r="D724" t="s">
        <v>101</v>
      </c>
      <c r="E724" t="s">
        <v>5327</v>
      </c>
      <c r="F724" t="s">
        <v>5328</v>
      </c>
      <c r="G724" t="s">
        <v>4693</v>
      </c>
      <c r="H724" t="s">
        <v>2126</v>
      </c>
      <c r="I724" t="s">
        <v>121</v>
      </c>
      <c r="J724" t="s">
        <v>122</v>
      </c>
      <c r="K724" t="s">
        <v>109</v>
      </c>
      <c r="L724">
        <v>10533</v>
      </c>
      <c r="M724" t="s">
        <v>5329</v>
      </c>
      <c r="N724" t="s">
        <v>5330</v>
      </c>
      <c r="O724" t="s">
        <v>5331</v>
      </c>
      <c r="P724" t="s">
        <v>652</v>
      </c>
      <c r="Q724" t="s">
        <v>5332</v>
      </c>
      <c r="R724" t="s">
        <v>122</v>
      </c>
      <c r="S724" t="s">
        <v>109</v>
      </c>
      <c r="T724">
        <v>10606</v>
      </c>
      <c r="U724" t="s">
        <v>110</v>
      </c>
      <c r="V724" s="1">
        <v>40998</v>
      </c>
      <c r="X724" s="1">
        <v>42093</v>
      </c>
      <c r="Y724" s="2">
        <v>41183</v>
      </c>
      <c r="Z724" t="s">
        <v>5333</v>
      </c>
      <c r="AA724" t="s">
        <v>113</v>
      </c>
      <c r="AB724" t="s">
        <v>113</v>
      </c>
      <c r="AD724" t="s">
        <v>111</v>
      </c>
      <c r="AF724" t="s">
        <v>111</v>
      </c>
      <c r="AG724" t="s">
        <v>113</v>
      </c>
      <c r="AH724" t="s">
        <v>113</v>
      </c>
      <c r="AI724" t="s">
        <v>147</v>
      </c>
      <c r="AK724" t="s">
        <v>115</v>
      </c>
      <c r="AL724" t="s">
        <v>126</v>
      </c>
      <c r="AM724" t="s">
        <v>109</v>
      </c>
      <c r="AN724" t="s">
        <v>113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C724" t="s">
        <v>113</v>
      </c>
      <c r="BE724" t="s">
        <v>113</v>
      </c>
      <c r="BF724" t="s">
        <v>113</v>
      </c>
      <c r="BG724" t="s">
        <v>111</v>
      </c>
      <c r="BH724" t="s">
        <v>113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111</v>
      </c>
      <c r="BV724" t="s">
        <v>111</v>
      </c>
      <c r="BW724" t="s">
        <v>113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</row>
    <row r="725" spans="1:100" x14ac:dyDescent="0.3">
      <c r="A725" t="s">
        <v>148</v>
      </c>
      <c r="B725">
        <v>162249</v>
      </c>
      <c r="C725" t="s">
        <v>5334</v>
      </c>
      <c r="D725" t="s">
        <v>101</v>
      </c>
      <c r="E725" t="s">
        <v>5335</v>
      </c>
      <c r="F725" t="s">
        <v>5335</v>
      </c>
      <c r="G725" t="s">
        <v>5336</v>
      </c>
      <c r="H725" t="s">
        <v>5337</v>
      </c>
      <c r="I725" t="s">
        <v>5308</v>
      </c>
      <c r="J725" t="s">
        <v>154</v>
      </c>
      <c r="K725" t="s">
        <v>109</v>
      </c>
      <c r="L725">
        <v>94710</v>
      </c>
      <c r="M725" t="s">
        <v>5338</v>
      </c>
      <c r="N725" t="s">
        <v>5311</v>
      </c>
      <c r="U725" t="s">
        <v>110</v>
      </c>
      <c r="V725" s="1">
        <v>40994</v>
      </c>
      <c r="X725" s="1">
        <v>42080</v>
      </c>
      <c r="Y725" s="2">
        <v>41183</v>
      </c>
      <c r="Z725" t="s">
        <v>5312</v>
      </c>
      <c r="AA725" t="s">
        <v>113</v>
      </c>
      <c r="AB725" t="s">
        <v>113</v>
      </c>
      <c r="AD725" t="s">
        <v>113</v>
      </c>
      <c r="AF725" t="s">
        <v>111</v>
      </c>
      <c r="AG725" t="s">
        <v>111</v>
      </c>
      <c r="AH725" t="s">
        <v>113</v>
      </c>
      <c r="AI725" t="s">
        <v>177</v>
      </c>
      <c r="AK725" t="s">
        <v>115</v>
      </c>
      <c r="AL725" t="s">
        <v>126</v>
      </c>
      <c r="AM725" t="s">
        <v>109</v>
      </c>
      <c r="AN725" t="s">
        <v>113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C725" t="s">
        <v>113</v>
      </c>
      <c r="BE725" t="s">
        <v>113</v>
      </c>
      <c r="BF725" t="s">
        <v>113</v>
      </c>
      <c r="BG725" t="s">
        <v>113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113</v>
      </c>
      <c r="BV725" t="s">
        <v>111</v>
      </c>
      <c r="BW725" t="s">
        <v>113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</row>
    <row r="726" spans="1:100" x14ac:dyDescent="0.3">
      <c r="A726" t="s">
        <v>116</v>
      </c>
      <c r="B726">
        <v>162251</v>
      </c>
      <c r="C726" t="s">
        <v>5339</v>
      </c>
      <c r="D726" t="s">
        <v>101</v>
      </c>
      <c r="E726" t="s">
        <v>5340</v>
      </c>
      <c r="F726" t="s">
        <v>5341</v>
      </c>
      <c r="G726" t="s">
        <v>5342</v>
      </c>
      <c r="H726" t="s">
        <v>5343</v>
      </c>
      <c r="I726" t="s">
        <v>121</v>
      </c>
      <c r="J726" t="s">
        <v>122</v>
      </c>
      <c r="K726" t="s">
        <v>109</v>
      </c>
      <c r="L726">
        <v>10010</v>
      </c>
      <c r="M726" t="s">
        <v>5344</v>
      </c>
      <c r="U726" t="s">
        <v>110</v>
      </c>
      <c r="V726" s="1">
        <v>40998</v>
      </c>
      <c r="X726" s="1">
        <v>42093</v>
      </c>
      <c r="Y726" s="2">
        <v>41183</v>
      </c>
      <c r="Z726" t="s">
        <v>5345</v>
      </c>
      <c r="AA726" t="s">
        <v>111</v>
      </c>
      <c r="AB726" t="s">
        <v>113</v>
      </c>
      <c r="AD726" t="s">
        <v>113</v>
      </c>
      <c r="AF726" t="s">
        <v>111</v>
      </c>
      <c r="AG726" t="s">
        <v>113</v>
      </c>
      <c r="AH726" t="s">
        <v>113</v>
      </c>
      <c r="AI726" t="s">
        <v>177</v>
      </c>
      <c r="AK726" t="s">
        <v>115</v>
      </c>
      <c r="AL726" t="s">
        <v>126</v>
      </c>
      <c r="AM726" t="s">
        <v>109</v>
      </c>
      <c r="AN726" t="s">
        <v>113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C726" t="s">
        <v>113</v>
      </c>
      <c r="BE726" t="s">
        <v>113</v>
      </c>
      <c r="BF726" t="s">
        <v>113</v>
      </c>
      <c r="BG726" t="s">
        <v>111</v>
      </c>
      <c r="BH726" t="s">
        <v>113</v>
      </c>
      <c r="BI726" t="s">
        <v>113</v>
      </c>
      <c r="BJ726" t="s">
        <v>113</v>
      </c>
      <c r="BK726" t="s">
        <v>111</v>
      </c>
      <c r="BL726" t="s">
        <v>113</v>
      </c>
      <c r="BM726" t="s">
        <v>113</v>
      </c>
      <c r="BN726" t="s">
        <v>113</v>
      </c>
      <c r="BO726" t="s">
        <v>113</v>
      </c>
      <c r="BP726" t="s">
        <v>111</v>
      </c>
      <c r="BQ726" t="s">
        <v>113</v>
      </c>
      <c r="BR726" t="s">
        <v>113</v>
      </c>
      <c r="BS726" t="s">
        <v>111</v>
      </c>
      <c r="BT726" t="s">
        <v>113</v>
      </c>
      <c r="BU726" t="s">
        <v>111</v>
      </c>
      <c r="BV726" t="s">
        <v>111</v>
      </c>
      <c r="BW726" t="s">
        <v>113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</row>
    <row r="727" spans="1:100" x14ac:dyDescent="0.3">
      <c r="A727" t="s">
        <v>178</v>
      </c>
      <c r="B727">
        <v>162252</v>
      </c>
      <c r="C727" t="s">
        <v>5346</v>
      </c>
      <c r="D727" t="s">
        <v>101</v>
      </c>
      <c r="E727" t="s">
        <v>5347</v>
      </c>
      <c r="F727" t="s">
        <v>5347</v>
      </c>
      <c r="G727" t="s">
        <v>5348</v>
      </c>
      <c r="H727" t="s">
        <v>5349</v>
      </c>
      <c r="I727" t="s">
        <v>183</v>
      </c>
      <c r="J727" t="s">
        <v>184</v>
      </c>
      <c r="K727" t="s">
        <v>109</v>
      </c>
      <c r="L727">
        <v>75225</v>
      </c>
      <c r="M727" t="s">
        <v>5350</v>
      </c>
      <c r="N727" t="s">
        <v>5351</v>
      </c>
      <c r="U727" t="s">
        <v>110</v>
      </c>
      <c r="V727" s="1">
        <v>40995</v>
      </c>
      <c r="X727" s="1">
        <v>42090</v>
      </c>
      <c r="Y727" s="2">
        <v>41183</v>
      </c>
      <c r="Z727" t="s">
        <v>5352</v>
      </c>
      <c r="AA727" t="s">
        <v>113</v>
      </c>
      <c r="AB727" t="s">
        <v>113</v>
      </c>
      <c r="AD727" t="s">
        <v>113</v>
      </c>
      <c r="AF727" t="s">
        <v>111</v>
      </c>
      <c r="AG727" t="s">
        <v>113</v>
      </c>
      <c r="AH727" t="s">
        <v>113</v>
      </c>
      <c r="AI727" t="s">
        <v>177</v>
      </c>
      <c r="AK727" t="s">
        <v>115</v>
      </c>
      <c r="AL727" t="s">
        <v>126</v>
      </c>
      <c r="AM727" t="s">
        <v>109</v>
      </c>
      <c r="AN727" t="s">
        <v>113</v>
      </c>
      <c r="AO727" t="s">
        <v>113</v>
      </c>
      <c r="AP727" t="s">
        <v>113</v>
      </c>
      <c r="AQ727" t="s">
        <v>113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C727" t="s">
        <v>113</v>
      </c>
      <c r="BE727" t="s">
        <v>113</v>
      </c>
      <c r="BF727" t="s">
        <v>111</v>
      </c>
      <c r="BG727" t="s">
        <v>111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113</v>
      </c>
      <c r="BO727" t="s">
        <v>113</v>
      </c>
      <c r="BP727" t="s">
        <v>113</v>
      </c>
      <c r="BQ727" t="s">
        <v>113</v>
      </c>
      <c r="BR727" t="s">
        <v>113</v>
      </c>
      <c r="BS727" t="s">
        <v>113</v>
      </c>
      <c r="BT727" t="s">
        <v>113</v>
      </c>
      <c r="BU727" t="s">
        <v>111</v>
      </c>
      <c r="BV727" t="s">
        <v>111</v>
      </c>
      <c r="BW727" t="s">
        <v>113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</row>
    <row r="728" spans="1:100" x14ac:dyDescent="0.3">
      <c r="A728" t="s">
        <v>178</v>
      </c>
      <c r="B728">
        <v>162253</v>
      </c>
      <c r="C728" t="s">
        <v>5353</v>
      </c>
      <c r="D728" t="s">
        <v>101</v>
      </c>
      <c r="E728" t="s">
        <v>5354</v>
      </c>
      <c r="F728" t="s">
        <v>5354</v>
      </c>
      <c r="G728" t="s">
        <v>5348</v>
      </c>
      <c r="H728" t="s">
        <v>5349</v>
      </c>
      <c r="I728" t="s">
        <v>183</v>
      </c>
      <c r="J728" t="s">
        <v>184</v>
      </c>
      <c r="K728" t="s">
        <v>109</v>
      </c>
      <c r="L728">
        <v>75225</v>
      </c>
      <c r="M728" t="s">
        <v>5350</v>
      </c>
      <c r="N728" t="s">
        <v>5351</v>
      </c>
      <c r="U728" t="s">
        <v>110</v>
      </c>
      <c r="V728" s="1">
        <v>40995</v>
      </c>
      <c r="X728" s="1">
        <v>42090</v>
      </c>
      <c r="Y728" s="2">
        <v>41183</v>
      </c>
      <c r="Z728" t="s">
        <v>5355</v>
      </c>
      <c r="AA728" t="s">
        <v>113</v>
      </c>
      <c r="AB728" t="s">
        <v>113</v>
      </c>
      <c r="AD728" t="s">
        <v>113</v>
      </c>
      <c r="AF728" t="s">
        <v>111</v>
      </c>
      <c r="AG728" t="s">
        <v>113</v>
      </c>
      <c r="AH728" t="s">
        <v>113</v>
      </c>
      <c r="AI728" t="s">
        <v>177</v>
      </c>
      <c r="AK728" t="s">
        <v>115</v>
      </c>
      <c r="AL728" t="s">
        <v>126</v>
      </c>
      <c r="AM728" t="s">
        <v>109</v>
      </c>
      <c r="AN728" t="s">
        <v>113</v>
      </c>
      <c r="AO728" t="s">
        <v>113</v>
      </c>
      <c r="AP728" t="s">
        <v>113</v>
      </c>
      <c r="AQ728" t="s">
        <v>113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C728" t="s">
        <v>113</v>
      </c>
      <c r="BE728" t="s">
        <v>113</v>
      </c>
      <c r="BF728" t="s">
        <v>111</v>
      </c>
      <c r="BG728" t="s">
        <v>111</v>
      </c>
      <c r="BH728" t="s">
        <v>113</v>
      </c>
      <c r="BI728" t="s">
        <v>113</v>
      </c>
      <c r="BJ728" t="s">
        <v>113</v>
      </c>
      <c r="BK728" t="s">
        <v>113</v>
      </c>
      <c r="BL728" t="s">
        <v>113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111</v>
      </c>
      <c r="BV728" t="s">
        <v>111</v>
      </c>
      <c r="BW728" t="s">
        <v>113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</row>
    <row r="729" spans="1:100" x14ac:dyDescent="0.3">
      <c r="A729" t="s">
        <v>226</v>
      </c>
      <c r="B729">
        <v>162254</v>
      </c>
      <c r="C729" t="s">
        <v>5356</v>
      </c>
      <c r="D729" t="s">
        <v>101</v>
      </c>
      <c r="E729" t="s">
        <v>5357</v>
      </c>
      <c r="F729" t="s">
        <v>5358</v>
      </c>
      <c r="G729" t="s">
        <v>5359</v>
      </c>
      <c r="H729" t="s">
        <v>5360</v>
      </c>
      <c r="I729" t="s">
        <v>881</v>
      </c>
      <c r="K729" t="s">
        <v>480</v>
      </c>
      <c r="M729" t="s">
        <v>5361</v>
      </c>
      <c r="N729" t="s">
        <v>5362</v>
      </c>
      <c r="U729" t="s">
        <v>110</v>
      </c>
      <c r="V729" s="1">
        <v>40998</v>
      </c>
      <c r="X729" s="1">
        <v>42082</v>
      </c>
      <c r="Y729" s="2">
        <v>41183</v>
      </c>
      <c r="Z729" t="s">
        <v>5363</v>
      </c>
      <c r="AA729" t="s">
        <v>113</v>
      </c>
      <c r="AB729" t="s">
        <v>113</v>
      </c>
      <c r="AD729" t="s">
        <v>113</v>
      </c>
      <c r="AF729" t="s">
        <v>113</v>
      </c>
      <c r="AG729" t="s">
        <v>111</v>
      </c>
      <c r="AH729" t="s">
        <v>113</v>
      </c>
      <c r="AI729" t="s">
        <v>114</v>
      </c>
      <c r="AK729" t="s">
        <v>115</v>
      </c>
      <c r="AM729" t="s">
        <v>1672</v>
      </c>
      <c r="AN729" t="s">
        <v>113</v>
      </c>
      <c r="AO729" t="s">
        <v>113</v>
      </c>
      <c r="AP729" t="s">
        <v>113</v>
      </c>
      <c r="AQ729" t="s">
        <v>113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C729" t="s">
        <v>113</v>
      </c>
      <c r="BE729" t="s">
        <v>113</v>
      </c>
      <c r="BF729" t="s">
        <v>113</v>
      </c>
      <c r="BG729" t="s">
        <v>111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111</v>
      </c>
      <c r="BV729" t="s">
        <v>111</v>
      </c>
      <c r="BW729" t="s">
        <v>113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</row>
    <row r="730" spans="1:100" x14ac:dyDescent="0.3">
      <c r="A730" t="s">
        <v>226</v>
      </c>
      <c r="B730">
        <v>162255</v>
      </c>
      <c r="C730" t="s">
        <v>5364</v>
      </c>
      <c r="D730" t="s">
        <v>101</v>
      </c>
      <c r="E730" t="s">
        <v>5357</v>
      </c>
      <c r="F730" t="s">
        <v>5365</v>
      </c>
      <c r="G730" t="s">
        <v>5359</v>
      </c>
      <c r="H730" t="s">
        <v>5360</v>
      </c>
      <c r="I730" t="s">
        <v>881</v>
      </c>
      <c r="K730" t="s">
        <v>480</v>
      </c>
      <c r="M730" t="s">
        <v>5361</v>
      </c>
      <c r="N730" t="s">
        <v>5362</v>
      </c>
      <c r="U730" t="s">
        <v>110</v>
      </c>
      <c r="V730" s="1">
        <v>40998</v>
      </c>
      <c r="X730" s="1">
        <v>42082</v>
      </c>
      <c r="Y730" s="2">
        <v>41183</v>
      </c>
      <c r="Z730" t="s">
        <v>5363</v>
      </c>
      <c r="AA730" t="s">
        <v>113</v>
      </c>
      <c r="AB730" t="s">
        <v>113</v>
      </c>
      <c r="AD730" t="s">
        <v>113</v>
      </c>
      <c r="AF730" t="s">
        <v>113</v>
      </c>
      <c r="AG730" t="s">
        <v>111</v>
      </c>
      <c r="AH730" t="s">
        <v>113</v>
      </c>
      <c r="AI730" t="s">
        <v>114</v>
      </c>
      <c r="AK730" t="s">
        <v>115</v>
      </c>
      <c r="AM730" t="s">
        <v>455</v>
      </c>
      <c r="AN730" t="s">
        <v>113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C730" t="s">
        <v>113</v>
      </c>
      <c r="BE730" t="s">
        <v>113</v>
      </c>
      <c r="BF730" t="s">
        <v>113</v>
      </c>
      <c r="BG730" t="s">
        <v>111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111</v>
      </c>
      <c r="BV730" t="s">
        <v>111</v>
      </c>
      <c r="BW730" t="s">
        <v>113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</row>
    <row r="731" spans="1:100" x14ac:dyDescent="0.3">
      <c r="A731" t="s">
        <v>226</v>
      </c>
      <c r="B731">
        <v>162262</v>
      </c>
      <c r="C731" t="s">
        <v>5366</v>
      </c>
      <c r="D731" t="s">
        <v>101</v>
      </c>
      <c r="E731" t="s">
        <v>5367</v>
      </c>
      <c r="F731" t="s">
        <v>5368</v>
      </c>
      <c r="G731" t="s">
        <v>2990</v>
      </c>
      <c r="H731" t="s">
        <v>5369</v>
      </c>
      <c r="I731" t="s">
        <v>5370</v>
      </c>
      <c r="K731" t="s">
        <v>488</v>
      </c>
      <c r="L731" t="s">
        <v>2992</v>
      </c>
      <c r="M731" t="s">
        <v>5371</v>
      </c>
      <c r="N731" t="s">
        <v>5372</v>
      </c>
      <c r="U731" t="s">
        <v>110</v>
      </c>
      <c r="V731" s="1">
        <v>40998</v>
      </c>
      <c r="X731" s="1">
        <v>42277</v>
      </c>
      <c r="Y731" s="2">
        <v>41183</v>
      </c>
      <c r="Z731" t="s">
        <v>5373</v>
      </c>
      <c r="AA731" t="s">
        <v>111</v>
      </c>
      <c r="AB731" t="s">
        <v>113</v>
      </c>
      <c r="AD731" t="s">
        <v>113</v>
      </c>
      <c r="AF731" t="s">
        <v>113</v>
      </c>
      <c r="AG731" t="s">
        <v>111</v>
      </c>
      <c r="AH731" t="s">
        <v>113</v>
      </c>
      <c r="AI731" t="s">
        <v>114</v>
      </c>
      <c r="AK731" t="s">
        <v>115</v>
      </c>
      <c r="AM731" t="s">
        <v>488</v>
      </c>
      <c r="AN731" t="s">
        <v>113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C731" t="s">
        <v>111</v>
      </c>
      <c r="BD731" t="s">
        <v>113</v>
      </c>
      <c r="BE731" t="s">
        <v>113</v>
      </c>
      <c r="BF731" t="s">
        <v>111</v>
      </c>
      <c r="BG731" t="s">
        <v>111</v>
      </c>
      <c r="BH731" t="s">
        <v>111</v>
      </c>
      <c r="BI731" t="s">
        <v>113</v>
      </c>
      <c r="BJ731" t="s">
        <v>113</v>
      </c>
      <c r="BK731" t="s">
        <v>111</v>
      </c>
      <c r="BL731" t="s">
        <v>113</v>
      </c>
      <c r="BM731" t="s">
        <v>111</v>
      </c>
      <c r="BN731" t="s">
        <v>111</v>
      </c>
      <c r="BO731" t="s">
        <v>113</v>
      </c>
      <c r="BP731" t="s">
        <v>113</v>
      </c>
      <c r="BQ731" t="s">
        <v>111</v>
      </c>
      <c r="BR731" t="s">
        <v>111</v>
      </c>
      <c r="BS731" t="s">
        <v>113</v>
      </c>
      <c r="BT731" t="s">
        <v>111</v>
      </c>
      <c r="BU731" t="s">
        <v>111</v>
      </c>
      <c r="BV731" t="s">
        <v>111</v>
      </c>
      <c r="BW731" t="s">
        <v>113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111</v>
      </c>
      <c r="CD731" t="s">
        <v>111</v>
      </c>
      <c r="CE731" t="s">
        <v>113</v>
      </c>
      <c r="CF731" t="s">
        <v>111</v>
      </c>
      <c r="CG731" t="s">
        <v>111</v>
      </c>
      <c r="CH731" t="s">
        <v>113</v>
      </c>
      <c r="CI731" t="s">
        <v>111</v>
      </c>
      <c r="CJ731" t="s">
        <v>113</v>
      </c>
      <c r="CK731" t="s">
        <v>111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</row>
    <row r="732" spans="1:100" x14ac:dyDescent="0.3">
      <c r="A732" t="s">
        <v>116</v>
      </c>
      <c r="B732">
        <v>162263</v>
      </c>
      <c r="C732" t="s">
        <v>5374</v>
      </c>
      <c r="D732" t="s">
        <v>101</v>
      </c>
      <c r="E732" t="s">
        <v>5375</v>
      </c>
      <c r="F732" t="s">
        <v>5375</v>
      </c>
      <c r="G732" t="s">
        <v>5376</v>
      </c>
      <c r="H732" t="s">
        <v>5377</v>
      </c>
      <c r="I732" t="s">
        <v>121</v>
      </c>
      <c r="J732" t="s">
        <v>122</v>
      </c>
      <c r="K732" t="s">
        <v>109</v>
      </c>
      <c r="L732">
        <v>10012</v>
      </c>
      <c r="M732" t="s">
        <v>5378</v>
      </c>
      <c r="N732" t="s">
        <v>5379</v>
      </c>
      <c r="U732" t="s">
        <v>110</v>
      </c>
      <c r="V732" s="1">
        <v>41001</v>
      </c>
      <c r="X732" s="1">
        <v>42090</v>
      </c>
      <c r="Y732" s="2">
        <v>41183</v>
      </c>
      <c r="Z732" t="s">
        <v>5380</v>
      </c>
      <c r="AA732" t="s">
        <v>113</v>
      </c>
      <c r="AB732" t="s">
        <v>113</v>
      </c>
      <c r="AD732" t="s">
        <v>113</v>
      </c>
      <c r="AF732" t="s">
        <v>111</v>
      </c>
      <c r="AG732" t="s">
        <v>113</v>
      </c>
      <c r="AH732" t="s">
        <v>113</v>
      </c>
      <c r="AI732" t="s">
        <v>177</v>
      </c>
      <c r="AK732" t="s">
        <v>115</v>
      </c>
      <c r="AL732" t="s">
        <v>126</v>
      </c>
      <c r="AM732" t="s">
        <v>109</v>
      </c>
      <c r="AN732" t="s">
        <v>113</v>
      </c>
      <c r="AO732" t="s">
        <v>113</v>
      </c>
      <c r="AP732" t="s">
        <v>113</v>
      </c>
      <c r="AQ732" t="s">
        <v>113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C732" t="s">
        <v>113</v>
      </c>
      <c r="BE732" t="s">
        <v>113</v>
      </c>
      <c r="BF732" t="s">
        <v>113</v>
      </c>
      <c r="BG732" t="s">
        <v>111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113</v>
      </c>
      <c r="BQ732" t="s">
        <v>113</v>
      </c>
      <c r="BR732" t="s">
        <v>113</v>
      </c>
      <c r="BS732" t="s">
        <v>113</v>
      </c>
      <c r="BT732" t="s">
        <v>113</v>
      </c>
      <c r="BU732" t="s">
        <v>111</v>
      </c>
      <c r="BV732" t="s">
        <v>111</v>
      </c>
      <c r="BW732" t="s">
        <v>113</v>
      </c>
      <c r="BX732" t="s">
        <v>111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111</v>
      </c>
      <c r="CG732" t="s">
        <v>111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111</v>
      </c>
      <c r="CR732" t="s">
        <v>113</v>
      </c>
      <c r="CS732" t="s">
        <v>111</v>
      </c>
      <c r="CT732" t="s">
        <v>113</v>
      </c>
      <c r="CU732" t="s">
        <v>113</v>
      </c>
      <c r="CV732" t="s">
        <v>113</v>
      </c>
    </row>
    <row r="733" spans="1:100" x14ac:dyDescent="0.3">
      <c r="A733" t="s">
        <v>205</v>
      </c>
      <c r="B733">
        <v>162268</v>
      </c>
      <c r="C733" t="s">
        <v>5381</v>
      </c>
      <c r="D733" t="s">
        <v>101</v>
      </c>
      <c r="E733" t="s">
        <v>5382</v>
      </c>
      <c r="F733" t="s">
        <v>5383</v>
      </c>
      <c r="G733" t="s">
        <v>5384</v>
      </c>
      <c r="H733" t="s">
        <v>895</v>
      </c>
      <c r="I733" t="s">
        <v>1641</v>
      </c>
      <c r="J733" t="s">
        <v>1642</v>
      </c>
      <c r="K733" t="s">
        <v>109</v>
      </c>
      <c r="L733" t="s">
        <v>5385</v>
      </c>
      <c r="M733" t="s">
        <v>5386</v>
      </c>
      <c r="N733" t="s">
        <v>145</v>
      </c>
      <c r="U733" t="s">
        <v>110</v>
      </c>
      <c r="V733" s="1">
        <v>40973</v>
      </c>
      <c r="X733" s="1">
        <v>42072</v>
      </c>
      <c r="Y733" s="2">
        <v>41183</v>
      </c>
      <c r="Z733" t="s">
        <v>5387</v>
      </c>
      <c r="AA733" t="s">
        <v>113</v>
      </c>
      <c r="AB733" t="s">
        <v>113</v>
      </c>
      <c r="AD733" t="s">
        <v>113</v>
      </c>
      <c r="AF733" t="s">
        <v>113</v>
      </c>
      <c r="AG733" t="s">
        <v>111</v>
      </c>
      <c r="AH733" t="s">
        <v>113</v>
      </c>
      <c r="AI733" t="s">
        <v>177</v>
      </c>
      <c r="AK733" t="s">
        <v>115</v>
      </c>
      <c r="AL733" t="s">
        <v>126</v>
      </c>
      <c r="AM733" t="s">
        <v>109</v>
      </c>
      <c r="AN733" t="s">
        <v>113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C733" t="s">
        <v>113</v>
      </c>
      <c r="BE733" t="s">
        <v>113</v>
      </c>
      <c r="BF733" t="s">
        <v>113</v>
      </c>
      <c r="BG733" t="s">
        <v>113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113</v>
      </c>
      <c r="BV733" t="s">
        <v>111</v>
      </c>
      <c r="BW733" t="s">
        <v>113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</row>
    <row r="734" spans="1:100" x14ac:dyDescent="0.3">
      <c r="A734" t="s">
        <v>226</v>
      </c>
      <c r="B734">
        <v>162272</v>
      </c>
      <c r="C734" t="s">
        <v>5388</v>
      </c>
      <c r="D734" t="s">
        <v>101</v>
      </c>
      <c r="E734" t="s">
        <v>5389</v>
      </c>
      <c r="F734" t="s">
        <v>5390</v>
      </c>
      <c r="G734" t="s">
        <v>5391</v>
      </c>
      <c r="H734" t="s">
        <v>5392</v>
      </c>
      <c r="I734" t="s">
        <v>337</v>
      </c>
      <c r="K734" t="s">
        <v>338</v>
      </c>
      <c r="L734" t="s">
        <v>5393</v>
      </c>
      <c r="M734" t="s">
        <v>5394</v>
      </c>
      <c r="N734" t="s">
        <v>5395</v>
      </c>
      <c r="U734" t="s">
        <v>110</v>
      </c>
      <c r="V734" s="1">
        <v>40998</v>
      </c>
      <c r="X734" s="1">
        <v>42276</v>
      </c>
      <c r="Y734" s="2">
        <v>41183</v>
      </c>
      <c r="Z734" t="s">
        <v>5396</v>
      </c>
      <c r="AA734" t="s">
        <v>111</v>
      </c>
      <c r="AB734" t="s">
        <v>113</v>
      </c>
      <c r="AD734" t="s">
        <v>113</v>
      </c>
      <c r="AF734" t="s">
        <v>113</v>
      </c>
      <c r="AG734" t="s">
        <v>111</v>
      </c>
      <c r="AH734" t="s">
        <v>113</v>
      </c>
      <c r="AI734" t="s">
        <v>376</v>
      </c>
      <c r="AK734" t="s">
        <v>115</v>
      </c>
      <c r="AM734" t="s">
        <v>338</v>
      </c>
      <c r="AN734" t="s">
        <v>113</v>
      </c>
      <c r="AO734" t="s">
        <v>113</v>
      </c>
      <c r="AP734" t="s">
        <v>113</v>
      </c>
      <c r="AQ734" t="s">
        <v>113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C734" t="s">
        <v>113</v>
      </c>
      <c r="BE734" t="s">
        <v>113</v>
      </c>
      <c r="BF734" t="s">
        <v>113</v>
      </c>
      <c r="BG734" t="s">
        <v>111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111</v>
      </c>
      <c r="BV734" t="s">
        <v>111</v>
      </c>
      <c r="BW734" t="s">
        <v>113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</row>
    <row r="735" spans="1:100" x14ac:dyDescent="0.3">
      <c r="A735" t="s">
        <v>226</v>
      </c>
      <c r="B735">
        <v>162273</v>
      </c>
      <c r="C735" t="s">
        <v>5397</v>
      </c>
      <c r="D735" t="s">
        <v>101</v>
      </c>
      <c r="E735" t="s">
        <v>5398</v>
      </c>
      <c r="F735" t="s">
        <v>5398</v>
      </c>
      <c r="G735" t="s">
        <v>5399</v>
      </c>
      <c r="H735" t="s">
        <v>5400</v>
      </c>
      <c r="I735" t="s">
        <v>2293</v>
      </c>
      <c r="K735" t="s">
        <v>2294</v>
      </c>
      <c r="M735" t="s">
        <v>5401</v>
      </c>
      <c r="N735" t="s">
        <v>5402</v>
      </c>
      <c r="O735" t="s">
        <v>5403</v>
      </c>
      <c r="P735" t="s">
        <v>5404</v>
      </c>
      <c r="Q735" t="s">
        <v>2293</v>
      </c>
      <c r="S735" t="s">
        <v>2294</v>
      </c>
      <c r="U735" t="s">
        <v>110</v>
      </c>
      <c r="V735" s="1">
        <v>40995</v>
      </c>
      <c r="X735" s="1">
        <v>42093</v>
      </c>
      <c r="Y735" s="2">
        <v>41183</v>
      </c>
      <c r="Z735" t="s">
        <v>5405</v>
      </c>
      <c r="AA735" t="s">
        <v>111</v>
      </c>
      <c r="AB735" t="s">
        <v>113</v>
      </c>
      <c r="AD735" t="s">
        <v>113</v>
      </c>
      <c r="AF735" t="s">
        <v>113</v>
      </c>
      <c r="AG735" t="s">
        <v>111</v>
      </c>
      <c r="AH735" t="s">
        <v>113</v>
      </c>
      <c r="AI735" t="s">
        <v>467</v>
      </c>
      <c r="AJ735" t="s">
        <v>4413</v>
      </c>
      <c r="AK735" t="s">
        <v>115</v>
      </c>
      <c r="AM735" t="s">
        <v>2294</v>
      </c>
      <c r="AN735" t="s">
        <v>113</v>
      </c>
      <c r="AO735" t="s">
        <v>113</v>
      </c>
      <c r="AP735" t="s">
        <v>113</v>
      </c>
      <c r="AQ735" t="s">
        <v>113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C735" t="s">
        <v>113</v>
      </c>
      <c r="BE735" t="s">
        <v>113</v>
      </c>
      <c r="BF735" t="s">
        <v>113</v>
      </c>
      <c r="BG735" t="s">
        <v>113</v>
      </c>
      <c r="BH735" t="s">
        <v>113</v>
      </c>
      <c r="BI735" t="s">
        <v>113</v>
      </c>
      <c r="BJ735" t="s">
        <v>113</v>
      </c>
      <c r="BK735" t="s">
        <v>113</v>
      </c>
      <c r="BL735" t="s">
        <v>113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111</v>
      </c>
      <c r="BW735" t="s">
        <v>113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</row>
    <row r="736" spans="1:100" x14ac:dyDescent="0.3">
      <c r="A736" t="s">
        <v>226</v>
      </c>
      <c r="B736">
        <v>162275</v>
      </c>
      <c r="C736" t="s">
        <v>5406</v>
      </c>
      <c r="D736" t="s">
        <v>101</v>
      </c>
      <c r="E736" t="s">
        <v>5407</v>
      </c>
      <c r="F736" t="s">
        <v>5407</v>
      </c>
      <c r="G736" t="s">
        <v>5408</v>
      </c>
      <c r="H736" t="s">
        <v>5409</v>
      </c>
      <c r="I736" t="s">
        <v>2804</v>
      </c>
      <c r="K736" t="s">
        <v>2805</v>
      </c>
      <c r="L736">
        <v>400021</v>
      </c>
      <c r="M736" t="s">
        <v>5410</v>
      </c>
      <c r="N736" t="s">
        <v>5411</v>
      </c>
      <c r="U736" t="s">
        <v>110</v>
      </c>
      <c r="V736" s="1">
        <v>40995</v>
      </c>
      <c r="X736" s="1">
        <v>42158</v>
      </c>
      <c r="Y736" s="2">
        <v>41183</v>
      </c>
      <c r="Z736" t="s">
        <v>5412</v>
      </c>
      <c r="AA736" t="s">
        <v>113</v>
      </c>
      <c r="AB736" t="s">
        <v>113</v>
      </c>
      <c r="AD736" t="s">
        <v>113</v>
      </c>
      <c r="AF736" t="s">
        <v>113</v>
      </c>
      <c r="AG736" t="s">
        <v>111</v>
      </c>
      <c r="AH736" t="s">
        <v>113</v>
      </c>
      <c r="AI736" t="s">
        <v>467</v>
      </c>
      <c r="AJ736" t="s">
        <v>1239</v>
      </c>
      <c r="AK736" t="s">
        <v>344</v>
      </c>
      <c r="AM736" t="s">
        <v>2805</v>
      </c>
      <c r="AN736" t="s">
        <v>113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C736" t="s">
        <v>113</v>
      </c>
      <c r="BE736" t="s">
        <v>113</v>
      </c>
      <c r="BF736" t="s">
        <v>113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111</v>
      </c>
      <c r="BW736" t="s">
        <v>113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</row>
    <row r="737" spans="1:100" x14ac:dyDescent="0.3">
      <c r="A737" t="s">
        <v>99</v>
      </c>
      <c r="B737">
        <v>162279</v>
      </c>
      <c r="C737" t="s">
        <v>5413</v>
      </c>
      <c r="D737" t="s">
        <v>101</v>
      </c>
      <c r="E737" t="s">
        <v>5414</v>
      </c>
      <c r="F737" t="s">
        <v>5415</v>
      </c>
      <c r="G737" t="s">
        <v>4759</v>
      </c>
      <c r="H737" t="s">
        <v>5416</v>
      </c>
      <c r="I737" t="s">
        <v>2795</v>
      </c>
      <c r="J737" t="s">
        <v>108</v>
      </c>
      <c r="K737" t="s">
        <v>109</v>
      </c>
      <c r="L737">
        <v>2451</v>
      </c>
      <c r="M737" t="s">
        <v>5417</v>
      </c>
      <c r="N737" t="s">
        <v>5418</v>
      </c>
      <c r="U737" t="s">
        <v>110</v>
      </c>
      <c r="V737" s="1">
        <v>40997</v>
      </c>
      <c r="X737" s="1">
        <v>42093</v>
      </c>
      <c r="Y737" s="2">
        <v>41183</v>
      </c>
      <c r="Z737" t="s">
        <v>5419</v>
      </c>
      <c r="AA737" t="s">
        <v>113</v>
      </c>
      <c r="AB737" t="s">
        <v>113</v>
      </c>
      <c r="AD737" t="s">
        <v>113</v>
      </c>
      <c r="AF737" t="s">
        <v>111</v>
      </c>
      <c r="AG737" t="s">
        <v>113</v>
      </c>
      <c r="AH737" t="s">
        <v>113</v>
      </c>
      <c r="AI737" t="s">
        <v>177</v>
      </c>
      <c r="AK737" t="s">
        <v>115</v>
      </c>
      <c r="AL737" t="s">
        <v>126</v>
      </c>
      <c r="AM737" t="s">
        <v>109</v>
      </c>
      <c r="AN737" t="s">
        <v>113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C737" t="s">
        <v>113</v>
      </c>
      <c r="BE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111</v>
      </c>
      <c r="BV737" t="s">
        <v>111</v>
      </c>
      <c r="BW737" t="s">
        <v>113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</row>
    <row r="738" spans="1:100" x14ac:dyDescent="0.3">
      <c r="A738" t="s">
        <v>148</v>
      </c>
      <c r="B738">
        <v>162280</v>
      </c>
      <c r="C738" t="s">
        <v>5420</v>
      </c>
      <c r="D738" t="s">
        <v>101</v>
      </c>
      <c r="E738" t="s">
        <v>5421</v>
      </c>
      <c r="F738" t="s">
        <v>5422</v>
      </c>
      <c r="G738" t="s">
        <v>5423</v>
      </c>
      <c r="H738" t="s">
        <v>754</v>
      </c>
      <c r="I738" t="s">
        <v>5424</v>
      </c>
      <c r="J738" t="s">
        <v>154</v>
      </c>
      <c r="K738" t="s">
        <v>109</v>
      </c>
      <c r="L738">
        <v>94065</v>
      </c>
      <c r="M738" t="s">
        <v>5425</v>
      </c>
      <c r="N738" t="s">
        <v>5426</v>
      </c>
      <c r="U738" t="s">
        <v>110</v>
      </c>
      <c r="V738" s="1">
        <v>40996</v>
      </c>
      <c r="X738" s="1">
        <v>42088</v>
      </c>
      <c r="Y738" s="2">
        <v>41183</v>
      </c>
      <c r="Z738" t="s">
        <v>5427</v>
      </c>
      <c r="AA738" t="s">
        <v>113</v>
      </c>
      <c r="AB738" t="s">
        <v>113</v>
      </c>
      <c r="AD738" t="s">
        <v>113</v>
      </c>
      <c r="AF738" t="s">
        <v>111</v>
      </c>
      <c r="AG738" t="s">
        <v>111</v>
      </c>
      <c r="AH738" t="s">
        <v>113</v>
      </c>
      <c r="AI738" t="s">
        <v>114</v>
      </c>
      <c r="AK738" t="s">
        <v>115</v>
      </c>
      <c r="AL738" t="s">
        <v>154</v>
      </c>
      <c r="AM738" t="s">
        <v>109</v>
      </c>
      <c r="AN738" t="s">
        <v>113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C738" t="s">
        <v>113</v>
      </c>
      <c r="BE738" t="s">
        <v>113</v>
      </c>
      <c r="BF738" t="s">
        <v>113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111</v>
      </c>
      <c r="BV738" t="s">
        <v>111</v>
      </c>
      <c r="BW738" t="s">
        <v>113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</row>
    <row r="739" spans="1:100" x14ac:dyDescent="0.3">
      <c r="A739" t="s">
        <v>226</v>
      </c>
      <c r="B739">
        <v>162281</v>
      </c>
      <c r="C739" t="s">
        <v>5428</v>
      </c>
      <c r="D739" t="s">
        <v>101</v>
      </c>
      <c r="E739" t="s">
        <v>5429</v>
      </c>
      <c r="F739" t="s">
        <v>5429</v>
      </c>
      <c r="G739" t="s">
        <v>5430</v>
      </c>
      <c r="I739" t="s">
        <v>2481</v>
      </c>
      <c r="K739" t="s">
        <v>1740</v>
      </c>
      <c r="L739">
        <v>75008</v>
      </c>
      <c r="M739" t="s">
        <v>5431</v>
      </c>
      <c r="N739" t="s">
        <v>5432</v>
      </c>
      <c r="U739" t="s">
        <v>110</v>
      </c>
      <c r="V739" s="1">
        <v>40997</v>
      </c>
      <c r="X739" s="1">
        <v>42094</v>
      </c>
      <c r="Y739" s="2">
        <v>41183</v>
      </c>
      <c r="Z739" t="s">
        <v>5433</v>
      </c>
      <c r="AA739" t="s">
        <v>111</v>
      </c>
      <c r="AB739" t="s">
        <v>113</v>
      </c>
      <c r="AD739" t="s">
        <v>111</v>
      </c>
      <c r="AE739" t="s">
        <v>4658</v>
      </c>
      <c r="AF739" t="s">
        <v>113</v>
      </c>
      <c r="AG739" t="s">
        <v>111</v>
      </c>
      <c r="AH739" t="s">
        <v>113</v>
      </c>
      <c r="AI739" t="s">
        <v>114</v>
      </c>
      <c r="AK739" t="s">
        <v>115</v>
      </c>
      <c r="AM739" t="s">
        <v>1740</v>
      </c>
      <c r="AN739" t="s">
        <v>113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C739" t="s">
        <v>113</v>
      </c>
      <c r="BE739" t="s">
        <v>113</v>
      </c>
      <c r="BF739" t="s">
        <v>113</v>
      </c>
      <c r="BG739" t="s">
        <v>113</v>
      </c>
      <c r="BH739" t="s">
        <v>113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113</v>
      </c>
      <c r="BV739" t="s">
        <v>111</v>
      </c>
      <c r="BW739" t="s">
        <v>113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</row>
    <row r="740" spans="1:100" x14ac:dyDescent="0.3">
      <c r="A740" t="s">
        <v>99</v>
      </c>
      <c r="B740">
        <v>162284</v>
      </c>
      <c r="C740" t="s">
        <v>5434</v>
      </c>
      <c r="D740" t="s">
        <v>101</v>
      </c>
      <c r="E740" t="s">
        <v>5435</v>
      </c>
      <c r="F740" t="s">
        <v>5435</v>
      </c>
      <c r="G740" t="s">
        <v>5436</v>
      </c>
      <c r="H740" t="s">
        <v>5437</v>
      </c>
      <c r="I740" t="s">
        <v>2024</v>
      </c>
      <c r="J740" t="s">
        <v>108</v>
      </c>
      <c r="K740" t="s">
        <v>109</v>
      </c>
      <c r="L740">
        <v>2142</v>
      </c>
      <c r="M740" t="s">
        <v>5438</v>
      </c>
      <c r="U740" t="s">
        <v>110</v>
      </c>
      <c r="V740" s="1">
        <v>40998</v>
      </c>
      <c r="X740" s="1">
        <v>42402</v>
      </c>
      <c r="Y740" s="2">
        <v>41183</v>
      </c>
      <c r="Z740" t="s">
        <v>5439</v>
      </c>
      <c r="AA740" t="s">
        <v>113</v>
      </c>
      <c r="AB740" t="s">
        <v>113</v>
      </c>
      <c r="AD740" t="s">
        <v>113</v>
      </c>
      <c r="AF740" t="s">
        <v>111</v>
      </c>
      <c r="AG740" t="s">
        <v>113</v>
      </c>
      <c r="AH740" t="s">
        <v>113</v>
      </c>
      <c r="AI740" t="s">
        <v>114</v>
      </c>
      <c r="AK740" t="s">
        <v>115</v>
      </c>
      <c r="AL740" t="s">
        <v>126</v>
      </c>
      <c r="AM740" t="s">
        <v>109</v>
      </c>
      <c r="AN740" t="s">
        <v>113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C740" t="s">
        <v>113</v>
      </c>
      <c r="BE740" t="s">
        <v>113</v>
      </c>
      <c r="BF740" t="s">
        <v>113</v>
      </c>
      <c r="BG740" t="s">
        <v>111</v>
      </c>
      <c r="BH740" t="s">
        <v>113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111</v>
      </c>
      <c r="BV740" t="s">
        <v>111</v>
      </c>
      <c r="BW740" t="s">
        <v>113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</row>
    <row r="741" spans="1:100" x14ac:dyDescent="0.3">
      <c r="A741" t="s">
        <v>254</v>
      </c>
      <c r="B741">
        <v>162286</v>
      </c>
      <c r="C741" t="s">
        <v>5440</v>
      </c>
      <c r="D741" t="s">
        <v>101</v>
      </c>
      <c r="E741" t="s">
        <v>5441</v>
      </c>
      <c r="F741" t="s">
        <v>5442</v>
      </c>
      <c r="G741" t="s">
        <v>5443</v>
      </c>
      <c r="H741" t="s">
        <v>366</v>
      </c>
      <c r="I741" t="s">
        <v>1039</v>
      </c>
      <c r="J741" t="s">
        <v>154</v>
      </c>
      <c r="K741" t="s">
        <v>109</v>
      </c>
      <c r="L741" t="s">
        <v>5444</v>
      </c>
      <c r="M741" t="s">
        <v>5445</v>
      </c>
      <c r="N741" t="s">
        <v>5446</v>
      </c>
      <c r="U741" t="s">
        <v>110</v>
      </c>
      <c r="V741" s="1">
        <v>40997</v>
      </c>
      <c r="X741" s="1">
        <v>42382</v>
      </c>
      <c r="Y741" s="2">
        <v>41183</v>
      </c>
      <c r="Z741" t="s">
        <v>5447</v>
      </c>
      <c r="AA741" t="s">
        <v>113</v>
      </c>
      <c r="AB741" t="s">
        <v>113</v>
      </c>
      <c r="AD741" t="s">
        <v>113</v>
      </c>
      <c r="AF741" t="s">
        <v>111</v>
      </c>
      <c r="AG741" t="s">
        <v>113</v>
      </c>
      <c r="AH741" t="s">
        <v>113</v>
      </c>
      <c r="AI741" t="s">
        <v>177</v>
      </c>
      <c r="AK741" t="s">
        <v>115</v>
      </c>
      <c r="AL741" t="s">
        <v>126</v>
      </c>
      <c r="AM741" t="s">
        <v>109</v>
      </c>
      <c r="AN741" t="s">
        <v>113</v>
      </c>
      <c r="AO741" t="s">
        <v>113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C741" t="s">
        <v>113</v>
      </c>
      <c r="BE741" t="s">
        <v>113</v>
      </c>
      <c r="BF741" t="s">
        <v>113</v>
      </c>
      <c r="BG741" t="s">
        <v>113</v>
      </c>
      <c r="BH741" t="s">
        <v>113</v>
      </c>
      <c r="BI741" t="s">
        <v>113</v>
      </c>
      <c r="BJ741" t="s">
        <v>113</v>
      </c>
      <c r="BK741" t="s">
        <v>113</v>
      </c>
      <c r="BL741" t="s">
        <v>113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111</v>
      </c>
      <c r="BV741" t="s">
        <v>111</v>
      </c>
      <c r="BW741" t="s">
        <v>113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</row>
    <row r="742" spans="1:100" x14ac:dyDescent="0.3">
      <c r="A742" t="s">
        <v>116</v>
      </c>
      <c r="B742">
        <v>162287</v>
      </c>
      <c r="C742" t="s">
        <v>5448</v>
      </c>
      <c r="D742" t="s">
        <v>101</v>
      </c>
      <c r="E742" t="s">
        <v>5449</v>
      </c>
      <c r="F742" t="s">
        <v>5449</v>
      </c>
      <c r="G742" t="s">
        <v>5450</v>
      </c>
      <c r="I742" t="s">
        <v>121</v>
      </c>
      <c r="J742" t="s">
        <v>122</v>
      </c>
      <c r="K742" t="s">
        <v>109</v>
      </c>
      <c r="L742">
        <v>10019</v>
      </c>
      <c r="M742" t="s">
        <v>5451</v>
      </c>
      <c r="N742" t="s">
        <v>5452</v>
      </c>
      <c r="U742" t="s">
        <v>110</v>
      </c>
      <c r="V742" s="1">
        <v>41001</v>
      </c>
      <c r="X742" s="1">
        <v>42059</v>
      </c>
      <c r="Y742" s="2">
        <v>41183</v>
      </c>
      <c r="Z742" t="s">
        <v>5453</v>
      </c>
      <c r="AA742" t="s">
        <v>113</v>
      </c>
      <c r="AB742" t="s">
        <v>113</v>
      </c>
      <c r="AD742" t="s">
        <v>113</v>
      </c>
      <c r="AF742" t="s">
        <v>113</v>
      </c>
      <c r="AG742" t="s">
        <v>111</v>
      </c>
      <c r="AH742" t="s">
        <v>113</v>
      </c>
      <c r="AI742" t="s">
        <v>114</v>
      </c>
      <c r="AK742" t="s">
        <v>115</v>
      </c>
      <c r="AL742" t="s">
        <v>126</v>
      </c>
      <c r="AM742" t="s">
        <v>109</v>
      </c>
      <c r="AN742" t="s">
        <v>113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C742" t="s">
        <v>113</v>
      </c>
      <c r="BE742" t="s">
        <v>113</v>
      </c>
      <c r="BF742" t="s">
        <v>111</v>
      </c>
      <c r="BG742" t="s">
        <v>111</v>
      </c>
      <c r="BH742" t="s">
        <v>113</v>
      </c>
      <c r="BI742" t="s">
        <v>113</v>
      </c>
      <c r="BJ742" t="s">
        <v>113</v>
      </c>
      <c r="BK742" t="s">
        <v>111</v>
      </c>
      <c r="BL742" t="s">
        <v>113</v>
      </c>
      <c r="BM742" t="s">
        <v>113</v>
      </c>
      <c r="BN742" t="s">
        <v>113</v>
      </c>
      <c r="BO742" t="s">
        <v>111</v>
      </c>
      <c r="BP742" t="s">
        <v>111</v>
      </c>
      <c r="BQ742" t="s">
        <v>113</v>
      </c>
      <c r="BR742" t="s">
        <v>113</v>
      </c>
      <c r="BS742" t="s">
        <v>113</v>
      </c>
      <c r="BT742" t="s">
        <v>111</v>
      </c>
      <c r="BU742" t="s">
        <v>111</v>
      </c>
      <c r="BV742" t="s">
        <v>111</v>
      </c>
      <c r="BW742" t="s">
        <v>113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</row>
    <row r="743" spans="1:100" x14ac:dyDescent="0.3">
      <c r="A743" t="s">
        <v>148</v>
      </c>
      <c r="B743">
        <v>162288</v>
      </c>
      <c r="C743" t="s">
        <v>5454</v>
      </c>
      <c r="D743" t="s">
        <v>101</v>
      </c>
      <c r="E743" t="s">
        <v>5455</v>
      </c>
      <c r="F743" t="s">
        <v>5456</v>
      </c>
      <c r="G743" t="s">
        <v>5457</v>
      </c>
      <c r="H743" t="s">
        <v>937</v>
      </c>
      <c r="I743" t="s">
        <v>1733</v>
      </c>
      <c r="J743" t="s">
        <v>154</v>
      </c>
      <c r="K743" t="s">
        <v>109</v>
      </c>
      <c r="L743">
        <v>94022</v>
      </c>
      <c r="M743" t="s">
        <v>5458</v>
      </c>
      <c r="U743" t="s">
        <v>110</v>
      </c>
      <c r="V743" s="1">
        <v>40994</v>
      </c>
      <c r="X743" s="1">
        <v>42429</v>
      </c>
      <c r="Y743" s="2">
        <v>41183</v>
      </c>
      <c r="Z743" t="s">
        <v>5459</v>
      </c>
      <c r="AA743" t="s">
        <v>113</v>
      </c>
      <c r="AB743" t="s">
        <v>113</v>
      </c>
      <c r="AD743" t="s">
        <v>113</v>
      </c>
      <c r="AF743" t="s">
        <v>113</v>
      </c>
      <c r="AG743" t="s">
        <v>111</v>
      </c>
      <c r="AH743" t="s">
        <v>113</v>
      </c>
      <c r="AI743" t="s">
        <v>177</v>
      </c>
      <c r="AK743" t="s">
        <v>115</v>
      </c>
      <c r="AL743" t="s">
        <v>126</v>
      </c>
      <c r="AM743" t="s">
        <v>109</v>
      </c>
      <c r="AN743" t="s">
        <v>113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C743" t="s">
        <v>113</v>
      </c>
      <c r="BE743" t="s">
        <v>113</v>
      </c>
      <c r="BF743" t="s">
        <v>113</v>
      </c>
      <c r="BG743" t="s">
        <v>113</v>
      </c>
      <c r="BH743" t="s">
        <v>113</v>
      </c>
      <c r="BI743" t="s">
        <v>113</v>
      </c>
      <c r="BJ743" t="s">
        <v>113</v>
      </c>
      <c r="BK743" t="s">
        <v>113</v>
      </c>
      <c r="BL743" t="s">
        <v>113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111</v>
      </c>
      <c r="BV743" t="s">
        <v>111</v>
      </c>
      <c r="BW743" t="s">
        <v>111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111</v>
      </c>
      <c r="CJ743" t="s">
        <v>113</v>
      </c>
      <c r="CK743" t="s">
        <v>113</v>
      </c>
      <c r="CL743" t="s">
        <v>111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</row>
    <row r="744" spans="1:100" x14ac:dyDescent="0.3">
      <c r="A744" t="s">
        <v>205</v>
      </c>
      <c r="B744">
        <v>162294</v>
      </c>
      <c r="C744" t="s">
        <v>5460</v>
      </c>
      <c r="D744" t="s">
        <v>101</v>
      </c>
      <c r="E744" t="s">
        <v>5461</v>
      </c>
      <c r="F744" t="s">
        <v>5462</v>
      </c>
      <c r="G744" t="s">
        <v>5463</v>
      </c>
      <c r="I744" t="s">
        <v>349</v>
      </c>
      <c r="J744" t="s">
        <v>350</v>
      </c>
      <c r="K744" t="s">
        <v>109</v>
      </c>
      <c r="L744">
        <v>60611</v>
      </c>
      <c r="M744" t="s">
        <v>5464</v>
      </c>
      <c r="U744" t="s">
        <v>110</v>
      </c>
      <c r="V744" s="1">
        <v>41740</v>
      </c>
      <c r="X744" s="1">
        <v>42233</v>
      </c>
      <c r="Y744" s="2">
        <v>41183</v>
      </c>
      <c r="Z744" t="s">
        <v>5465</v>
      </c>
      <c r="AA744" t="s">
        <v>113</v>
      </c>
      <c r="AB744" t="s">
        <v>113</v>
      </c>
      <c r="AD744" t="s">
        <v>113</v>
      </c>
      <c r="AF744" t="s">
        <v>113</v>
      </c>
      <c r="AG744" t="s">
        <v>111</v>
      </c>
      <c r="AH744" t="s">
        <v>113</v>
      </c>
      <c r="AI744" t="s">
        <v>177</v>
      </c>
      <c r="AK744" t="s">
        <v>115</v>
      </c>
      <c r="AL744" t="s">
        <v>126</v>
      </c>
      <c r="AM744" t="s">
        <v>109</v>
      </c>
      <c r="AN744" t="s">
        <v>113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C744" t="s">
        <v>113</v>
      </c>
      <c r="BE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113</v>
      </c>
      <c r="BQ744" t="s">
        <v>113</v>
      </c>
      <c r="BR744" t="s">
        <v>113</v>
      </c>
      <c r="BS744" t="s">
        <v>113</v>
      </c>
      <c r="BT744" t="s">
        <v>113</v>
      </c>
      <c r="BU744" t="s">
        <v>111</v>
      </c>
      <c r="BV744" t="s">
        <v>111</v>
      </c>
      <c r="BW744" t="s">
        <v>113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</row>
    <row r="745" spans="1:100" x14ac:dyDescent="0.3">
      <c r="A745" t="s">
        <v>205</v>
      </c>
      <c r="B745">
        <v>162297</v>
      </c>
      <c r="C745" t="s">
        <v>5466</v>
      </c>
      <c r="D745" t="s">
        <v>101</v>
      </c>
      <c r="E745" t="s">
        <v>5467</v>
      </c>
      <c r="F745" t="s">
        <v>5467</v>
      </c>
      <c r="G745" t="s">
        <v>5468</v>
      </c>
      <c r="H745" t="s">
        <v>1468</v>
      </c>
      <c r="I745" t="s">
        <v>2367</v>
      </c>
      <c r="J745" t="s">
        <v>1252</v>
      </c>
      <c r="K745" t="s">
        <v>109</v>
      </c>
      <c r="L745" t="s">
        <v>5469</v>
      </c>
      <c r="M745" t="s">
        <v>5470</v>
      </c>
      <c r="N745" t="s">
        <v>5471</v>
      </c>
      <c r="U745" t="s">
        <v>110</v>
      </c>
      <c r="V745" s="1">
        <v>40987</v>
      </c>
      <c r="X745" s="1">
        <v>42409</v>
      </c>
      <c r="Y745" s="2">
        <v>41183</v>
      </c>
      <c r="Z745" t="s">
        <v>5472</v>
      </c>
      <c r="AA745" t="s">
        <v>113</v>
      </c>
      <c r="AB745" t="s">
        <v>113</v>
      </c>
      <c r="AD745" t="s">
        <v>113</v>
      </c>
      <c r="AF745" t="s">
        <v>111</v>
      </c>
      <c r="AG745" t="s">
        <v>113</v>
      </c>
      <c r="AH745" t="s">
        <v>113</v>
      </c>
      <c r="AI745" t="s">
        <v>114</v>
      </c>
      <c r="AK745" t="s">
        <v>115</v>
      </c>
      <c r="AL745" t="s">
        <v>1252</v>
      </c>
      <c r="AM745" t="s">
        <v>109</v>
      </c>
      <c r="AN745" t="s">
        <v>113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C745" t="s">
        <v>113</v>
      </c>
      <c r="BE745" t="s">
        <v>113</v>
      </c>
      <c r="BF745" t="s">
        <v>113</v>
      </c>
      <c r="BG745" t="s">
        <v>113</v>
      </c>
      <c r="BH745" t="s">
        <v>113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113</v>
      </c>
      <c r="BV745" t="s">
        <v>111</v>
      </c>
      <c r="BW745" t="s">
        <v>113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</row>
    <row r="746" spans="1:100" x14ac:dyDescent="0.3">
      <c r="A746" t="s">
        <v>148</v>
      </c>
      <c r="B746">
        <v>162301</v>
      </c>
      <c r="C746" t="s">
        <v>5473</v>
      </c>
      <c r="D746" t="s">
        <v>101</v>
      </c>
      <c r="E746" t="s">
        <v>5474</v>
      </c>
      <c r="F746" t="s">
        <v>5475</v>
      </c>
      <c r="G746" t="s">
        <v>1929</v>
      </c>
      <c r="H746" t="s">
        <v>5476</v>
      </c>
      <c r="I746" t="s">
        <v>201</v>
      </c>
      <c r="J746" t="s">
        <v>154</v>
      </c>
      <c r="K746" t="s">
        <v>109</v>
      </c>
      <c r="L746">
        <v>94301</v>
      </c>
      <c r="M746" t="s">
        <v>5477</v>
      </c>
      <c r="N746" t="s">
        <v>5478</v>
      </c>
      <c r="U746" t="s">
        <v>110</v>
      </c>
      <c r="V746" s="1">
        <v>40989</v>
      </c>
      <c r="X746" s="1">
        <v>42090</v>
      </c>
      <c r="Y746" s="2">
        <v>41183</v>
      </c>
      <c r="Z746" t="s">
        <v>5479</v>
      </c>
      <c r="AA746" t="s">
        <v>113</v>
      </c>
      <c r="AB746" t="s">
        <v>113</v>
      </c>
      <c r="AD746" t="s">
        <v>113</v>
      </c>
      <c r="AF746" t="s">
        <v>111</v>
      </c>
      <c r="AG746" t="s">
        <v>113</v>
      </c>
      <c r="AH746" t="s">
        <v>113</v>
      </c>
      <c r="AI746" t="s">
        <v>177</v>
      </c>
      <c r="AK746" t="s">
        <v>115</v>
      </c>
      <c r="AL746" t="s">
        <v>126</v>
      </c>
      <c r="AM746" t="s">
        <v>109</v>
      </c>
      <c r="AN746" t="s">
        <v>113</v>
      </c>
      <c r="AO746" t="s">
        <v>113</v>
      </c>
      <c r="AP746" t="s">
        <v>113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C746" t="s">
        <v>113</v>
      </c>
      <c r="BE746" t="s">
        <v>113</v>
      </c>
      <c r="BF746" t="s">
        <v>113</v>
      </c>
      <c r="BG746" t="s">
        <v>113</v>
      </c>
      <c r="BH746" t="s">
        <v>113</v>
      </c>
      <c r="BI746" t="s">
        <v>113</v>
      </c>
      <c r="BJ746" t="s">
        <v>113</v>
      </c>
      <c r="BK746" t="s">
        <v>113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111</v>
      </c>
      <c r="BV746" t="s">
        <v>111</v>
      </c>
      <c r="BW746" t="s">
        <v>113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</row>
    <row r="747" spans="1:100" x14ac:dyDescent="0.3">
      <c r="A747" t="s">
        <v>226</v>
      </c>
      <c r="B747">
        <v>162303</v>
      </c>
      <c r="C747" t="s">
        <v>5480</v>
      </c>
      <c r="D747" t="s">
        <v>101</v>
      </c>
      <c r="E747" t="s">
        <v>5481</v>
      </c>
      <c r="F747" t="s">
        <v>5481</v>
      </c>
      <c r="G747" t="s">
        <v>5482</v>
      </c>
      <c r="H747" t="s">
        <v>5483</v>
      </c>
      <c r="I747" t="s">
        <v>337</v>
      </c>
      <c r="K747" t="s">
        <v>338</v>
      </c>
      <c r="L747" t="s">
        <v>5484</v>
      </c>
      <c r="M747" t="s">
        <v>5485</v>
      </c>
      <c r="N747" t="s">
        <v>5486</v>
      </c>
      <c r="U747" t="s">
        <v>110</v>
      </c>
      <c r="V747" s="1">
        <v>40997</v>
      </c>
      <c r="X747" s="1">
        <v>42094</v>
      </c>
      <c r="Y747" s="2">
        <v>41183</v>
      </c>
      <c r="Z747" t="s">
        <v>5487</v>
      </c>
      <c r="AA747" t="s">
        <v>111</v>
      </c>
      <c r="AB747" t="s">
        <v>113</v>
      </c>
      <c r="AD747" t="s">
        <v>113</v>
      </c>
      <c r="AE747" t="s">
        <v>5488</v>
      </c>
      <c r="AF747" t="s">
        <v>113</v>
      </c>
      <c r="AG747" t="s">
        <v>111</v>
      </c>
      <c r="AH747" t="s">
        <v>113</v>
      </c>
      <c r="AI747" t="s">
        <v>376</v>
      </c>
      <c r="AK747" t="s">
        <v>115</v>
      </c>
      <c r="AM747" t="s">
        <v>338</v>
      </c>
      <c r="AN747" t="s">
        <v>113</v>
      </c>
      <c r="AO747" t="s">
        <v>113</v>
      </c>
      <c r="AP747" t="s">
        <v>111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C747" t="s">
        <v>113</v>
      </c>
      <c r="BE747" t="s">
        <v>113</v>
      </c>
      <c r="BF747" t="s">
        <v>111</v>
      </c>
      <c r="BG747" t="s">
        <v>111</v>
      </c>
      <c r="BH747" t="s">
        <v>113</v>
      </c>
      <c r="BI747" t="s">
        <v>113</v>
      </c>
      <c r="BJ747" t="s">
        <v>113</v>
      </c>
      <c r="BK747" t="s">
        <v>111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113</v>
      </c>
      <c r="BV747" t="s">
        <v>111</v>
      </c>
      <c r="BW747" t="s">
        <v>113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</row>
    <row r="748" spans="1:100" x14ac:dyDescent="0.3">
      <c r="A748" t="s">
        <v>148</v>
      </c>
      <c r="B748">
        <v>162304</v>
      </c>
      <c r="C748" t="s">
        <v>5489</v>
      </c>
      <c r="D748" t="s">
        <v>101</v>
      </c>
      <c r="E748" t="s">
        <v>5490</v>
      </c>
      <c r="F748" t="s">
        <v>5490</v>
      </c>
      <c r="G748" t="s">
        <v>5491</v>
      </c>
      <c r="H748" t="s">
        <v>5492</v>
      </c>
      <c r="I748" t="s">
        <v>153</v>
      </c>
      <c r="J748" t="s">
        <v>154</v>
      </c>
      <c r="K748" t="s">
        <v>109</v>
      </c>
      <c r="L748" t="s">
        <v>5493</v>
      </c>
      <c r="M748" t="s">
        <v>5494</v>
      </c>
      <c r="N748" t="s">
        <v>5495</v>
      </c>
      <c r="U748" t="s">
        <v>110</v>
      </c>
      <c r="V748" s="1">
        <v>40990</v>
      </c>
      <c r="X748" s="1">
        <v>42241</v>
      </c>
      <c r="Y748" s="2">
        <v>41183</v>
      </c>
      <c r="Z748" t="s">
        <v>5496</v>
      </c>
      <c r="AA748" t="s">
        <v>113</v>
      </c>
      <c r="AB748" t="s">
        <v>113</v>
      </c>
      <c r="AD748" t="s">
        <v>113</v>
      </c>
      <c r="AF748" t="s">
        <v>111</v>
      </c>
      <c r="AG748" t="s">
        <v>113</v>
      </c>
      <c r="AH748" t="s">
        <v>113</v>
      </c>
      <c r="AI748" t="s">
        <v>177</v>
      </c>
      <c r="AK748" t="s">
        <v>115</v>
      </c>
      <c r="AL748" t="s">
        <v>126</v>
      </c>
      <c r="AM748" t="s">
        <v>109</v>
      </c>
      <c r="AN748" t="s">
        <v>113</v>
      </c>
      <c r="AO748" t="s">
        <v>113</v>
      </c>
      <c r="AP748" t="s">
        <v>113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C748" t="s">
        <v>113</v>
      </c>
      <c r="BE748" t="s">
        <v>113</v>
      </c>
      <c r="BF748" t="s">
        <v>113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111</v>
      </c>
      <c r="BV748" t="s">
        <v>111</v>
      </c>
      <c r="BW748" t="s">
        <v>113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</row>
    <row r="749" spans="1:100" x14ac:dyDescent="0.3">
      <c r="A749" t="s">
        <v>148</v>
      </c>
      <c r="B749">
        <v>162307</v>
      </c>
      <c r="C749" t="s">
        <v>5497</v>
      </c>
      <c r="D749" t="s">
        <v>101</v>
      </c>
      <c r="E749" t="s">
        <v>5498</v>
      </c>
      <c r="F749" t="s">
        <v>5498</v>
      </c>
      <c r="M749" t="s">
        <v>5499</v>
      </c>
      <c r="N749" t="s">
        <v>5500</v>
      </c>
      <c r="U749" t="s">
        <v>110</v>
      </c>
      <c r="V749" s="1">
        <v>40998</v>
      </c>
      <c r="X749" s="1">
        <v>42039</v>
      </c>
      <c r="Y749" s="2">
        <v>41183</v>
      </c>
      <c r="Z749" t="s">
        <v>5501</v>
      </c>
      <c r="AA749" t="s">
        <v>113</v>
      </c>
      <c r="AB749" t="s">
        <v>113</v>
      </c>
      <c r="AD749" t="s">
        <v>113</v>
      </c>
      <c r="AF749" t="s">
        <v>111</v>
      </c>
      <c r="AG749" t="s">
        <v>111</v>
      </c>
      <c r="AH749" t="s">
        <v>113</v>
      </c>
      <c r="AI749" t="s">
        <v>177</v>
      </c>
      <c r="AK749" t="s">
        <v>115</v>
      </c>
      <c r="AL749" t="s">
        <v>126</v>
      </c>
      <c r="AM749" t="s">
        <v>109</v>
      </c>
      <c r="AN749" t="s">
        <v>113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C749" t="s">
        <v>113</v>
      </c>
      <c r="BE749" t="s">
        <v>113</v>
      </c>
      <c r="BF749" t="s">
        <v>113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111</v>
      </c>
      <c r="BV749" t="s">
        <v>111</v>
      </c>
      <c r="BW749" t="s">
        <v>113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</row>
    <row r="750" spans="1:100" x14ac:dyDescent="0.3">
      <c r="A750" t="s">
        <v>226</v>
      </c>
      <c r="B750">
        <v>162311</v>
      </c>
      <c r="C750" t="s">
        <v>5502</v>
      </c>
      <c r="D750" t="s">
        <v>101</v>
      </c>
      <c r="E750" t="s">
        <v>5503</v>
      </c>
      <c r="F750" t="s">
        <v>5503</v>
      </c>
      <c r="G750" t="s">
        <v>5504</v>
      </c>
      <c r="H750" t="s">
        <v>5505</v>
      </c>
      <c r="I750" t="s">
        <v>337</v>
      </c>
      <c r="K750" t="s">
        <v>338</v>
      </c>
      <c r="L750" t="s">
        <v>5506</v>
      </c>
      <c r="M750" t="s">
        <v>5507</v>
      </c>
      <c r="N750" t="s">
        <v>5508</v>
      </c>
      <c r="U750" t="s">
        <v>110</v>
      </c>
      <c r="V750" s="1">
        <v>40997</v>
      </c>
      <c r="X750" s="1">
        <v>42263</v>
      </c>
      <c r="Y750" s="2">
        <v>41183</v>
      </c>
      <c r="Z750" t="s">
        <v>5509</v>
      </c>
      <c r="AA750" t="s">
        <v>111</v>
      </c>
      <c r="AB750" t="s">
        <v>113</v>
      </c>
      <c r="AD750" t="s">
        <v>113</v>
      </c>
      <c r="AF750" t="s">
        <v>113</v>
      </c>
      <c r="AG750" t="s">
        <v>111</v>
      </c>
      <c r="AH750" t="s">
        <v>113</v>
      </c>
      <c r="AI750" t="s">
        <v>376</v>
      </c>
      <c r="AK750" t="s">
        <v>670</v>
      </c>
      <c r="AM750" t="s">
        <v>338</v>
      </c>
      <c r="AN750" t="s">
        <v>113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C750" t="s">
        <v>113</v>
      </c>
      <c r="BE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113</v>
      </c>
      <c r="BV750" t="s">
        <v>111</v>
      </c>
      <c r="BW750" t="s">
        <v>113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</row>
    <row r="751" spans="1:100" x14ac:dyDescent="0.3">
      <c r="A751" t="s">
        <v>226</v>
      </c>
      <c r="B751">
        <v>162312</v>
      </c>
      <c r="C751" t="s">
        <v>5510</v>
      </c>
      <c r="D751" t="s">
        <v>101</v>
      </c>
      <c r="E751" t="s">
        <v>5511</v>
      </c>
      <c r="F751" t="s">
        <v>5511</v>
      </c>
      <c r="G751" t="s">
        <v>5504</v>
      </c>
      <c r="H751" t="s">
        <v>5505</v>
      </c>
      <c r="I751" t="s">
        <v>337</v>
      </c>
      <c r="K751" t="s">
        <v>338</v>
      </c>
      <c r="L751" t="s">
        <v>5506</v>
      </c>
      <c r="M751" t="s">
        <v>5507</v>
      </c>
      <c r="N751" t="s">
        <v>5508</v>
      </c>
      <c r="U751" t="s">
        <v>110</v>
      </c>
      <c r="V751" s="1">
        <v>40997</v>
      </c>
      <c r="X751" s="1">
        <v>42262</v>
      </c>
      <c r="Y751" s="2">
        <v>41183</v>
      </c>
      <c r="Z751" t="s">
        <v>5509</v>
      </c>
      <c r="AA751" t="s">
        <v>111</v>
      </c>
      <c r="AB751" t="s">
        <v>113</v>
      </c>
      <c r="AD751" t="s">
        <v>111</v>
      </c>
      <c r="AF751" t="s">
        <v>113</v>
      </c>
      <c r="AG751" t="s">
        <v>111</v>
      </c>
      <c r="AH751" t="s">
        <v>113</v>
      </c>
      <c r="AI751" t="s">
        <v>376</v>
      </c>
      <c r="AK751" t="s">
        <v>670</v>
      </c>
      <c r="AM751" t="s">
        <v>338</v>
      </c>
      <c r="AN751" t="s">
        <v>113</v>
      </c>
      <c r="AO751" t="s">
        <v>113</v>
      </c>
      <c r="AP751" t="s">
        <v>113</v>
      </c>
      <c r="AQ751" t="s">
        <v>113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C751" t="s">
        <v>113</v>
      </c>
      <c r="BE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113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</row>
    <row r="752" spans="1:100" x14ac:dyDescent="0.3">
      <c r="A752" t="s">
        <v>226</v>
      </c>
      <c r="B752">
        <v>162314</v>
      </c>
      <c r="C752" t="s">
        <v>5512</v>
      </c>
      <c r="D752" t="s">
        <v>101</v>
      </c>
      <c r="E752" t="s">
        <v>5513</v>
      </c>
      <c r="F752" t="s">
        <v>5513</v>
      </c>
      <c r="G752" t="s">
        <v>5514</v>
      </c>
      <c r="I752" t="s">
        <v>2481</v>
      </c>
      <c r="K752" t="s">
        <v>1740</v>
      </c>
      <c r="L752">
        <v>75008</v>
      </c>
      <c r="M752" t="s">
        <v>5515</v>
      </c>
      <c r="N752" t="s">
        <v>5516</v>
      </c>
      <c r="U752" t="s">
        <v>110</v>
      </c>
      <c r="V752" s="1">
        <v>41180</v>
      </c>
      <c r="X752" s="1">
        <v>42269</v>
      </c>
      <c r="Y752" s="2">
        <v>41183</v>
      </c>
      <c r="Z752" t="s">
        <v>5517</v>
      </c>
      <c r="AA752" t="s">
        <v>111</v>
      </c>
      <c r="AB752" t="s">
        <v>113</v>
      </c>
      <c r="AD752" t="s">
        <v>113</v>
      </c>
      <c r="AE752" t="s">
        <v>145</v>
      </c>
      <c r="AF752" t="s">
        <v>113</v>
      </c>
      <c r="AG752" t="s">
        <v>111</v>
      </c>
      <c r="AH752" t="s">
        <v>113</v>
      </c>
      <c r="AI752" t="s">
        <v>114</v>
      </c>
      <c r="AK752" t="s">
        <v>670</v>
      </c>
      <c r="AM752" t="s">
        <v>1740</v>
      </c>
      <c r="AN752" t="s">
        <v>113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C752" t="s">
        <v>113</v>
      </c>
      <c r="BE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113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</row>
    <row r="753" spans="1:100" x14ac:dyDescent="0.3">
      <c r="A753" t="s">
        <v>226</v>
      </c>
      <c r="B753">
        <v>162315</v>
      </c>
      <c r="C753" t="s">
        <v>5518</v>
      </c>
      <c r="D753" t="s">
        <v>101</v>
      </c>
      <c r="E753" t="s">
        <v>5519</v>
      </c>
      <c r="F753" t="s">
        <v>5520</v>
      </c>
      <c r="G753" t="s">
        <v>5521</v>
      </c>
      <c r="H753" t="s">
        <v>5522</v>
      </c>
      <c r="I753" t="s">
        <v>337</v>
      </c>
      <c r="K753" t="s">
        <v>338</v>
      </c>
      <c r="L753" t="s">
        <v>5523</v>
      </c>
      <c r="M753" t="s">
        <v>5524</v>
      </c>
      <c r="N753" t="s">
        <v>5525</v>
      </c>
      <c r="U753" t="s">
        <v>110</v>
      </c>
      <c r="V753" s="1">
        <v>40996</v>
      </c>
      <c r="X753" s="1">
        <v>42090</v>
      </c>
      <c r="Y753" s="2">
        <v>41183</v>
      </c>
      <c r="Z753" t="s">
        <v>5526</v>
      </c>
      <c r="AA753" t="s">
        <v>111</v>
      </c>
      <c r="AB753" t="s">
        <v>113</v>
      </c>
      <c r="AD753" t="s">
        <v>113</v>
      </c>
      <c r="AF753" t="s">
        <v>113</v>
      </c>
      <c r="AG753" t="s">
        <v>111</v>
      </c>
      <c r="AH753" t="s">
        <v>113</v>
      </c>
      <c r="AI753" t="s">
        <v>467</v>
      </c>
      <c r="AJ753" t="s">
        <v>680</v>
      </c>
      <c r="AK753" t="s">
        <v>115</v>
      </c>
      <c r="AM753" t="s">
        <v>338</v>
      </c>
      <c r="AN753" t="s">
        <v>113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C753" t="s">
        <v>113</v>
      </c>
      <c r="BE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113</v>
      </c>
      <c r="BV753" t="s">
        <v>111</v>
      </c>
      <c r="BW753" t="s">
        <v>113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</row>
    <row r="754" spans="1:100" x14ac:dyDescent="0.3">
      <c r="A754" t="s">
        <v>178</v>
      </c>
      <c r="B754">
        <v>162322</v>
      </c>
      <c r="C754" t="s">
        <v>5527</v>
      </c>
      <c r="D754" t="s">
        <v>101</v>
      </c>
      <c r="E754" t="s">
        <v>5528</v>
      </c>
      <c r="F754" t="s">
        <v>5529</v>
      </c>
      <c r="G754" t="s">
        <v>5530</v>
      </c>
      <c r="I754" t="s">
        <v>861</v>
      </c>
      <c r="J754" t="s">
        <v>184</v>
      </c>
      <c r="K754" t="s">
        <v>109</v>
      </c>
      <c r="L754">
        <v>78746</v>
      </c>
      <c r="M754" t="s">
        <v>5531</v>
      </c>
      <c r="N754" t="s">
        <v>5532</v>
      </c>
      <c r="U754" t="s">
        <v>110</v>
      </c>
      <c r="V754" s="1">
        <v>41001</v>
      </c>
      <c r="X754" s="1">
        <v>42094</v>
      </c>
      <c r="Y754" s="2">
        <v>41183</v>
      </c>
      <c r="Z754" t="s">
        <v>5533</v>
      </c>
      <c r="AA754" t="s">
        <v>113</v>
      </c>
      <c r="AB754" t="s">
        <v>113</v>
      </c>
      <c r="AD754" t="s">
        <v>113</v>
      </c>
      <c r="AF754" t="s">
        <v>113</v>
      </c>
      <c r="AG754" t="s">
        <v>111</v>
      </c>
      <c r="AH754" t="s">
        <v>113</v>
      </c>
      <c r="AI754" t="s">
        <v>177</v>
      </c>
      <c r="AK754" t="s">
        <v>115</v>
      </c>
      <c r="AL754" t="s">
        <v>126</v>
      </c>
      <c r="AM754" t="s">
        <v>109</v>
      </c>
      <c r="AN754" t="s">
        <v>113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C754" t="s">
        <v>113</v>
      </c>
      <c r="BE754" t="s">
        <v>113</v>
      </c>
      <c r="BF754" t="s">
        <v>113</v>
      </c>
      <c r="BG754" t="s">
        <v>113</v>
      </c>
      <c r="BH754" t="s">
        <v>113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111</v>
      </c>
      <c r="BV754" t="s">
        <v>111</v>
      </c>
      <c r="BW754" t="s">
        <v>113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</row>
    <row r="755" spans="1:100" x14ac:dyDescent="0.3">
      <c r="A755" t="s">
        <v>226</v>
      </c>
      <c r="B755">
        <v>162323</v>
      </c>
      <c r="C755" t="s">
        <v>5534</v>
      </c>
      <c r="D755" t="s">
        <v>101</v>
      </c>
      <c r="E755" t="s">
        <v>5535</v>
      </c>
      <c r="F755" t="s">
        <v>5535</v>
      </c>
      <c r="G755" t="s">
        <v>5536</v>
      </c>
      <c r="I755" t="s">
        <v>337</v>
      </c>
      <c r="K755" t="s">
        <v>338</v>
      </c>
      <c r="L755" t="s">
        <v>5537</v>
      </c>
      <c r="M755">
        <v>442070506868</v>
      </c>
      <c r="N755">
        <v>442070506869</v>
      </c>
      <c r="U755" t="s">
        <v>110</v>
      </c>
      <c r="V755" s="1">
        <v>40998</v>
      </c>
      <c r="X755" s="1">
        <v>42090</v>
      </c>
      <c r="Y755" s="2">
        <v>41183</v>
      </c>
      <c r="Z755" t="s">
        <v>5538</v>
      </c>
      <c r="AA755" t="s">
        <v>111</v>
      </c>
      <c r="AB755" t="s">
        <v>113</v>
      </c>
      <c r="AD755" t="s">
        <v>113</v>
      </c>
      <c r="AF755" t="s">
        <v>113</v>
      </c>
      <c r="AG755" t="s">
        <v>111</v>
      </c>
      <c r="AH755" t="s">
        <v>113</v>
      </c>
      <c r="AI755" t="s">
        <v>114</v>
      </c>
      <c r="AK755" t="s">
        <v>115</v>
      </c>
      <c r="AM755" t="s">
        <v>338</v>
      </c>
      <c r="AN755" t="s">
        <v>113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C755" t="s">
        <v>113</v>
      </c>
      <c r="BE755" t="s">
        <v>113</v>
      </c>
      <c r="BF755" t="s">
        <v>113</v>
      </c>
      <c r="BG755" t="s">
        <v>113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113</v>
      </c>
      <c r="BV755" t="s">
        <v>111</v>
      </c>
      <c r="BW755" t="s">
        <v>113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</row>
    <row r="756" spans="1:100" x14ac:dyDescent="0.3">
      <c r="A756" t="s">
        <v>226</v>
      </c>
      <c r="B756">
        <v>162336</v>
      </c>
      <c r="C756" t="s">
        <v>5539</v>
      </c>
      <c r="D756" t="s">
        <v>101</v>
      </c>
      <c r="E756" t="s">
        <v>5540</v>
      </c>
      <c r="F756" t="s">
        <v>5541</v>
      </c>
      <c r="G756" t="s">
        <v>5542</v>
      </c>
      <c r="I756" t="s">
        <v>1226</v>
      </c>
      <c r="K756" t="s">
        <v>488</v>
      </c>
      <c r="L756" t="s">
        <v>5543</v>
      </c>
      <c r="M756" t="s">
        <v>5544</v>
      </c>
      <c r="N756" t="s">
        <v>5545</v>
      </c>
      <c r="U756" t="s">
        <v>110</v>
      </c>
      <c r="V756" s="1">
        <v>40997</v>
      </c>
      <c r="X756" s="1">
        <v>42081</v>
      </c>
      <c r="Y756" s="2">
        <v>41183</v>
      </c>
      <c r="Z756" t="s">
        <v>5546</v>
      </c>
      <c r="AA756" t="s">
        <v>111</v>
      </c>
      <c r="AB756" t="s">
        <v>113</v>
      </c>
      <c r="AD756" t="s">
        <v>113</v>
      </c>
      <c r="AE756" t="s">
        <v>145</v>
      </c>
      <c r="AF756" t="s">
        <v>113</v>
      </c>
      <c r="AG756" t="s">
        <v>111</v>
      </c>
      <c r="AH756" t="s">
        <v>113</v>
      </c>
      <c r="AI756" t="s">
        <v>114</v>
      </c>
      <c r="AK756" t="s">
        <v>115</v>
      </c>
      <c r="AM756" t="s">
        <v>488</v>
      </c>
      <c r="AN756" t="s">
        <v>113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C756" t="s">
        <v>113</v>
      </c>
      <c r="BE756" t="s">
        <v>113</v>
      </c>
      <c r="BF756" t="s">
        <v>113</v>
      </c>
      <c r="BG756" t="s">
        <v>111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111</v>
      </c>
      <c r="BV756" t="s">
        <v>111</v>
      </c>
      <c r="BW756" t="s">
        <v>113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</row>
    <row r="757" spans="1:100" x14ac:dyDescent="0.3">
      <c r="A757" t="s">
        <v>99</v>
      </c>
      <c r="B757">
        <v>162337</v>
      </c>
      <c r="C757" t="s">
        <v>5547</v>
      </c>
      <c r="D757" t="s">
        <v>101</v>
      </c>
      <c r="E757" t="s">
        <v>5548</v>
      </c>
      <c r="F757" t="s">
        <v>5548</v>
      </c>
      <c r="G757" t="s">
        <v>2687</v>
      </c>
      <c r="H757" t="s">
        <v>5251</v>
      </c>
      <c r="I757" t="s">
        <v>420</v>
      </c>
      <c r="J757" t="s">
        <v>108</v>
      </c>
      <c r="K757" t="s">
        <v>109</v>
      </c>
      <c r="L757">
        <v>2116</v>
      </c>
      <c r="M757" t="s">
        <v>5549</v>
      </c>
      <c r="U757" t="s">
        <v>110</v>
      </c>
      <c r="V757" s="1">
        <v>40996</v>
      </c>
      <c r="X757" s="1">
        <v>42086</v>
      </c>
      <c r="Y757" s="2">
        <v>41183</v>
      </c>
      <c r="Z757" t="s">
        <v>5550</v>
      </c>
      <c r="AA757" t="s">
        <v>113</v>
      </c>
      <c r="AB757" t="s">
        <v>113</v>
      </c>
      <c r="AD757" t="s">
        <v>113</v>
      </c>
      <c r="AF757" t="s">
        <v>111</v>
      </c>
      <c r="AG757" t="s">
        <v>113</v>
      </c>
      <c r="AH757" t="s">
        <v>113</v>
      </c>
      <c r="AI757" t="s">
        <v>177</v>
      </c>
      <c r="AK757" t="s">
        <v>115</v>
      </c>
      <c r="AL757" t="s">
        <v>126</v>
      </c>
      <c r="AM757" t="s">
        <v>109</v>
      </c>
      <c r="AN757" t="s">
        <v>113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C757" t="s">
        <v>113</v>
      </c>
      <c r="BE757" t="s">
        <v>113</v>
      </c>
      <c r="BF757" t="s">
        <v>113</v>
      </c>
      <c r="BG757" t="s">
        <v>113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111</v>
      </c>
      <c r="BV757" t="s">
        <v>111</v>
      </c>
      <c r="BW757" t="s">
        <v>113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</row>
    <row r="758" spans="1:100" x14ac:dyDescent="0.3">
      <c r="A758" t="s">
        <v>99</v>
      </c>
      <c r="B758">
        <v>162341</v>
      </c>
      <c r="C758" t="s">
        <v>5551</v>
      </c>
      <c r="D758" t="s">
        <v>101</v>
      </c>
      <c r="E758" t="s">
        <v>5552</v>
      </c>
      <c r="F758" t="s">
        <v>5553</v>
      </c>
      <c r="G758" t="s">
        <v>4569</v>
      </c>
      <c r="H758" t="s">
        <v>5554</v>
      </c>
      <c r="I758" t="s">
        <v>420</v>
      </c>
      <c r="J758" t="s">
        <v>108</v>
      </c>
      <c r="K758" t="s">
        <v>109</v>
      </c>
      <c r="L758" t="s">
        <v>5555</v>
      </c>
      <c r="M758" t="s">
        <v>5556</v>
      </c>
      <c r="N758" t="s">
        <v>5557</v>
      </c>
      <c r="U758" t="s">
        <v>110</v>
      </c>
      <c r="V758" s="1">
        <v>40997</v>
      </c>
      <c r="X758" s="1">
        <v>42090</v>
      </c>
      <c r="Y758" s="2">
        <v>41183</v>
      </c>
      <c r="Z758" t="s">
        <v>5558</v>
      </c>
      <c r="AA758" t="s">
        <v>113</v>
      </c>
      <c r="AB758" t="s">
        <v>113</v>
      </c>
      <c r="AD758" t="s">
        <v>113</v>
      </c>
      <c r="AF758" t="s">
        <v>111</v>
      </c>
      <c r="AG758" t="s">
        <v>113</v>
      </c>
      <c r="AH758" t="s">
        <v>113</v>
      </c>
      <c r="AI758" t="s">
        <v>114</v>
      </c>
      <c r="AK758" t="s">
        <v>115</v>
      </c>
      <c r="AL758" t="s">
        <v>126</v>
      </c>
      <c r="AM758" t="s">
        <v>109</v>
      </c>
      <c r="AN758" t="s">
        <v>113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C758" t="s">
        <v>113</v>
      </c>
      <c r="BE758" t="s">
        <v>113</v>
      </c>
      <c r="BF758" t="s">
        <v>113</v>
      </c>
      <c r="BG758" t="s">
        <v>111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111</v>
      </c>
      <c r="BV758" t="s">
        <v>111</v>
      </c>
      <c r="BW758" t="s">
        <v>113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</row>
    <row r="759" spans="1:100" x14ac:dyDescent="0.3">
      <c r="A759" t="s">
        <v>226</v>
      </c>
      <c r="B759">
        <v>162344</v>
      </c>
      <c r="C759" t="s">
        <v>5559</v>
      </c>
      <c r="D759" t="s">
        <v>101</v>
      </c>
      <c r="E759" t="s">
        <v>5560</v>
      </c>
      <c r="F759" t="s">
        <v>5561</v>
      </c>
      <c r="G759" t="s">
        <v>5562</v>
      </c>
      <c r="H759" t="s">
        <v>5563</v>
      </c>
      <c r="I759" t="s">
        <v>337</v>
      </c>
      <c r="K759" t="s">
        <v>338</v>
      </c>
      <c r="L759" t="s">
        <v>5564</v>
      </c>
      <c r="M759" t="s">
        <v>5565</v>
      </c>
      <c r="N759" t="s">
        <v>5566</v>
      </c>
      <c r="U759" t="s">
        <v>110</v>
      </c>
      <c r="V759" s="1">
        <v>40998</v>
      </c>
      <c r="X759" s="1">
        <v>42094</v>
      </c>
      <c r="Y759" s="2">
        <v>41183</v>
      </c>
      <c r="Z759" t="s">
        <v>5567</v>
      </c>
      <c r="AA759" t="s">
        <v>111</v>
      </c>
      <c r="AB759" t="s">
        <v>113</v>
      </c>
      <c r="AD759" t="s">
        <v>113</v>
      </c>
      <c r="AF759" t="s">
        <v>113</v>
      </c>
      <c r="AG759" t="s">
        <v>111</v>
      </c>
      <c r="AH759" t="s">
        <v>113</v>
      </c>
      <c r="AI759" t="s">
        <v>467</v>
      </c>
      <c r="AJ759" t="s">
        <v>4289</v>
      </c>
      <c r="AK759" t="s">
        <v>115</v>
      </c>
      <c r="AM759" t="s">
        <v>338</v>
      </c>
      <c r="AN759" t="s">
        <v>113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C759" t="s">
        <v>113</v>
      </c>
      <c r="BE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111</v>
      </c>
      <c r="BV759" t="s">
        <v>111</v>
      </c>
      <c r="BW759" t="s">
        <v>113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</row>
    <row r="760" spans="1:100" x14ac:dyDescent="0.3">
      <c r="A760" t="s">
        <v>116</v>
      </c>
      <c r="B760">
        <v>162345</v>
      </c>
      <c r="C760" t="s">
        <v>5568</v>
      </c>
      <c r="D760" t="s">
        <v>101</v>
      </c>
      <c r="E760" t="s">
        <v>5569</v>
      </c>
      <c r="F760" t="s">
        <v>5569</v>
      </c>
      <c r="G760" t="s">
        <v>5570</v>
      </c>
      <c r="I760" t="s">
        <v>121</v>
      </c>
      <c r="J760" t="s">
        <v>122</v>
      </c>
      <c r="K760" t="s">
        <v>109</v>
      </c>
      <c r="L760">
        <v>10022</v>
      </c>
      <c r="M760" t="s">
        <v>5571</v>
      </c>
      <c r="N760" t="s">
        <v>5572</v>
      </c>
      <c r="U760" t="s">
        <v>110</v>
      </c>
      <c r="V760" s="1">
        <v>40995</v>
      </c>
      <c r="X760" s="1">
        <v>42408</v>
      </c>
      <c r="Y760" s="2">
        <v>41183</v>
      </c>
      <c r="Z760" t="s">
        <v>5573</v>
      </c>
      <c r="AA760" t="s">
        <v>113</v>
      </c>
      <c r="AB760" t="s">
        <v>113</v>
      </c>
      <c r="AD760" t="s">
        <v>113</v>
      </c>
      <c r="AF760" t="s">
        <v>111</v>
      </c>
      <c r="AG760" t="s">
        <v>113</v>
      </c>
      <c r="AH760" t="s">
        <v>113</v>
      </c>
      <c r="AI760" t="s">
        <v>114</v>
      </c>
      <c r="AK760" t="s">
        <v>115</v>
      </c>
      <c r="AL760" t="s">
        <v>126</v>
      </c>
      <c r="AM760" t="s">
        <v>109</v>
      </c>
      <c r="AN760" t="s">
        <v>113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C760" t="s">
        <v>113</v>
      </c>
      <c r="BE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111</v>
      </c>
      <c r="BV760" t="s">
        <v>111</v>
      </c>
      <c r="BW760" t="s">
        <v>113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</row>
    <row r="761" spans="1:100" x14ac:dyDescent="0.3">
      <c r="A761" t="s">
        <v>205</v>
      </c>
      <c r="B761">
        <v>162352</v>
      </c>
      <c r="C761" t="s">
        <v>5574</v>
      </c>
      <c r="D761" t="s">
        <v>101</v>
      </c>
      <c r="E761" t="s">
        <v>5575</v>
      </c>
      <c r="F761" t="s">
        <v>5576</v>
      </c>
      <c r="G761" t="s">
        <v>5577</v>
      </c>
      <c r="I761" t="s">
        <v>4895</v>
      </c>
      <c r="J761" t="s">
        <v>1642</v>
      </c>
      <c r="K761" t="s">
        <v>109</v>
      </c>
      <c r="L761">
        <v>49009</v>
      </c>
      <c r="M761" t="s">
        <v>5578</v>
      </c>
      <c r="N761" t="s">
        <v>5579</v>
      </c>
      <c r="O761" t="s">
        <v>5577</v>
      </c>
      <c r="Q761" t="s">
        <v>4895</v>
      </c>
      <c r="R761" t="s">
        <v>1642</v>
      </c>
      <c r="S761" t="s">
        <v>109</v>
      </c>
      <c r="T761">
        <v>49009</v>
      </c>
      <c r="U761" t="s">
        <v>110</v>
      </c>
      <c r="V761" s="1">
        <v>40975</v>
      </c>
      <c r="X761" s="1">
        <v>42068</v>
      </c>
      <c r="Y761" s="2">
        <v>41183</v>
      </c>
      <c r="Z761" t="s">
        <v>5580</v>
      </c>
      <c r="AA761" t="s">
        <v>113</v>
      </c>
      <c r="AB761" t="s">
        <v>113</v>
      </c>
      <c r="AD761" t="s">
        <v>113</v>
      </c>
      <c r="AF761" t="s">
        <v>113</v>
      </c>
      <c r="AG761" t="s">
        <v>111</v>
      </c>
      <c r="AH761" t="s">
        <v>113</v>
      </c>
      <c r="AI761" t="s">
        <v>177</v>
      </c>
      <c r="AK761" t="s">
        <v>115</v>
      </c>
      <c r="AL761" t="s">
        <v>1642</v>
      </c>
      <c r="AM761" t="s">
        <v>109</v>
      </c>
      <c r="AN761" t="s">
        <v>113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C761" t="s">
        <v>111</v>
      </c>
      <c r="BD761" t="s">
        <v>111</v>
      </c>
      <c r="BE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113</v>
      </c>
      <c r="BV761" t="s">
        <v>113</v>
      </c>
      <c r="BW761" t="s">
        <v>113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</row>
    <row r="762" spans="1:100" x14ac:dyDescent="0.3">
      <c r="A762" t="s">
        <v>99</v>
      </c>
      <c r="B762">
        <v>162356</v>
      </c>
      <c r="C762" t="s">
        <v>5581</v>
      </c>
      <c r="D762" t="s">
        <v>101</v>
      </c>
      <c r="E762" t="s">
        <v>5582</v>
      </c>
      <c r="F762" t="s">
        <v>5583</v>
      </c>
      <c r="G762" t="s">
        <v>5584</v>
      </c>
      <c r="H762" t="s">
        <v>5585</v>
      </c>
      <c r="I762" t="s">
        <v>367</v>
      </c>
      <c r="J762" t="s">
        <v>134</v>
      </c>
      <c r="K762" t="s">
        <v>109</v>
      </c>
      <c r="L762">
        <v>6880</v>
      </c>
      <c r="M762" t="s">
        <v>5586</v>
      </c>
      <c r="N762" t="s">
        <v>5587</v>
      </c>
      <c r="U762" t="s">
        <v>110</v>
      </c>
      <c r="V762" s="1">
        <v>41361</v>
      </c>
      <c r="X762" s="1">
        <v>42094</v>
      </c>
      <c r="Y762" s="2">
        <v>41183</v>
      </c>
      <c r="Z762" t="s">
        <v>5588</v>
      </c>
      <c r="AA762" t="s">
        <v>113</v>
      </c>
      <c r="AB762" t="s">
        <v>113</v>
      </c>
      <c r="AD762" t="s">
        <v>113</v>
      </c>
      <c r="AF762" t="s">
        <v>113</v>
      </c>
      <c r="AG762" t="s">
        <v>111</v>
      </c>
      <c r="AH762" t="s">
        <v>113</v>
      </c>
      <c r="AI762" t="s">
        <v>114</v>
      </c>
      <c r="AK762" t="s">
        <v>115</v>
      </c>
      <c r="AL762" t="s">
        <v>134</v>
      </c>
      <c r="AM762" t="s">
        <v>109</v>
      </c>
      <c r="AN762" t="s">
        <v>113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C762" t="s">
        <v>113</v>
      </c>
      <c r="BE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111</v>
      </c>
      <c r="BV762" t="s">
        <v>111</v>
      </c>
      <c r="BW762" t="s">
        <v>113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</row>
    <row r="763" spans="1:100" x14ac:dyDescent="0.3">
      <c r="A763" t="s">
        <v>226</v>
      </c>
      <c r="B763">
        <v>162359</v>
      </c>
      <c r="C763" t="s">
        <v>5589</v>
      </c>
      <c r="D763" t="s">
        <v>101</v>
      </c>
      <c r="E763" t="s">
        <v>5590</v>
      </c>
      <c r="F763" t="s">
        <v>5590</v>
      </c>
      <c r="G763" t="s">
        <v>5591</v>
      </c>
      <c r="I763" t="s">
        <v>5592</v>
      </c>
      <c r="K763" t="s">
        <v>2294</v>
      </c>
      <c r="M763" t="s">
        <v>5593</v>
      </c>
      <c r="N763" t="s">
        <v>5594</v>
      </c>
      <c r="U763" t="s">
        <v>110</v>
      </c>
      <c r="V763" s="1">
        <v>40996</v>
      </c>
      <c r="X763" s="1">
        <v>42094</v>
      </c>
      <c r="Y763" s="2">
        <v>41183</v>
      </c>
      <c r="Z763" t="s">
        <v>5595</v>
      </c>
      <c r="AA763" t="s">
        <v>111</v>
      </c>
      <c r="AB763" t="s">
        <v>113</v>
      </c>
      <c r="AD763" t="s">
        <v>113</v>
      </c>
      <c r="AF763" t="s">
        <v>113</v>
      </c>
      <c r="AG763" t="s">
        <v>111</v>
      </c>
      <c r="AH763" t="s">
        <v>113</v>
      </c>
      <c r="AI763" t="s">
        <v>467</v>
      </c>
      <c r="AJ763" t="s">
        <v>1239</v>
      </c>
      <c r="AK763" t="s">
        <v>115</v>
      </c>
      <c r="AM763" t="s">
        <v>2294</v>
      </c>
      <c r="AN763" t="s">
        <v>113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C763" t="s">
        <v>113</v>
      </c>
      <c r="BE763" t="s">
        <v>113</v>
      </c>
      <c r="BF763" t="s">
        <v>113</v>
      </c>
      <c r="BG763" t="s">
        <v>111</v>
      </c>
      <c r="BH763" t="s">
        <v>113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113</v>
      </c>
      <c r="BV763" t="s">
        <v>111</v>
      </c>
      <c r="BW763" t="s">
        <v>113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</row>
    <row r="764" spans="1:100" x14ac:dyDescent="0.3">
      <c r="A764" t="s">
        <v>226</v>
      </c>
      <c r="B764">
        <v>162360</v>
      </c>
      <c r="C764" t="s">
        <v>5596</v>
      </c>
      <c r="D764" t="s">
        <v>101</v>
      </c>
      <c r="E764" t="s">
        <v>5597</v>
      </c>
      <c r="F764" t="s">
        <v>5597</v>
      </c>
      <c r="G764" t="s">
        <v>5598</v>
      </c>
      <c r="I764" t="s">
        <v>5599</v>
      </c>
      <c r="K764" t="s">
        <v>3007</v>
      </c>
      <c r="L764" t="s">
        <v>5600</v>
      </c>
      <c r="M764" t="s">
        <v>5601</v>
      </c>
      <c r="N764" t="s">
        <v>5602</v>
      </c>
      <c r="U764" t="s">
        <v>110</v>
      </c>
      <c r="V764" s="1">
        <v>40998</v>
      </c>
      <c r="X764" s="1">
        <v>42094</v>
      </c>
      <c r="Y764" s="2">
        <v>41183</v>
      </c>
      <c r="Z764" t="s">
        <v>5603</v>
      </c>
      <c r="AA764" t="s">
        <v>111</v>
      </c>
      <c r="AB764" t="s">
        <v>113</v>
      </c>
      <c r="AD764" t="s">
        <v>113</v>
      </c>
      <c r="AF764" t="s">
        <v>113</v>
      </c>
      <c r="AG764" t="s">
        <v>111</v>
      </c>
      <c r="AH764" t="s">
        <v>113</v>
      </c>
      <c r="AI764" t="s">
        <v>114</v>
      </c>
      <c r="AK764" t="s">
        <v>115</v>
      </c>
      <c r="AM764" t="s">
        <v>3007</v>
      </c>
      <c r="AN764" t="s">
        <v>113</v>
      </c>
      <c r="AO764" t="s">
        <v>113</v>
      </c>
      <c r="AP764" t="s">
        <v>111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C764" t="s">
        <v>113</v>
      </c>
      <c r="BE764" t="s">
        <v>113</v>
      </c>
      <c r="BF764" t="s">
        <v>111</v>
      </c>
      <c r="BG764" t="s">
        <v>111</v>
      </c>
      <c r="BH764" t="s">
        <v>113</v>
      </c>
      <c r="BI764" t="s">
        <v>113</v>
      </c>
      <c r="BJ764" t="s">
        <v>113</v>
      </c>
      <c r="BK764" t="s">
        <v>111</v>
      </c>
      <c r="BL764" t="s">
        <v>113</v>
      </c>
      <c r="BM764" t="s">
        <v>111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111</v>
      </c>
      <c r="BV764" t="s">
        <v>111</v>
      </c>
      <c r="BW764" t="s">
        <v>113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</row>
    <row r="765" spans="1:100" x14ac:dyDescent="0.3">
      <c r="A765" t="s">
        <v>226</v>
      </c>
      <c r="B765">
        <v>162362</v>
      </c>
      <c r="C765" t="s">
        <v>5604</v>
      </c>
      <c r="D765" t="s">
        <v>101</v>
      </c>
      <c r="E765" t="s">
        <v>5605</v>
      </c>
      <c r="F765" t="s">
        <v>5605</v>
      </c>
      <c r="G765" t="s">
        <v>5606</v>
      </c>
      <c r="I765" t="s">
        <v>448</v>
      </c>
      <c r="K765" t="s">
        <v>449</v>
      </c>
      <c r="L765">
        <v>49423</v>
      </c>
      <c r="M765" t="s">
        <v>5607</v>
      </c>
      <c r="N765" t="s">
        <v>5608</v>
      </c>
      <c r="U765" t="s">
        <v>110</v>
      </c>
      <c r="V765" s="1">
        <v>40998</v>
      </c>
      <c r="X765" s="1">
        <v>42205</v>
      </c>
      <c r="Y765" s="2">
        <v>41183</v>
      </c>
      <c r="Z765" t="s">
        <v>5609</v>
      </c>
      <c r="AA765" t="s">
        <v>111</v>
      </c>
      <c r="AB765" t="s">
        <v>113</v>
      </c>
      <c r="AD765" t="s">
        <v>113</v>
      </c>
      <c r="AF765" t="s">
        <v>113</v>
      </c>
      <c r="AG765" t="s">
        <v>111</v>
      </c>
      <c r="AH765" t="s">
        <v>113</v>
      </c>
      <c r="AI765" t="s">
        <v>467</v>
      </c>
      <c r="AJ765" t="s">
        <v>1239</v>
      </c>
      <c r="AK765" t="s">
        <v>115</v>
      </c>
      <c r="AM765" t="s">
        <v>449</v>
      </c>
      <c r="AN765" t="s">
        <v>113</v>
      </c>
      <c r="AO765" t="s">
        <v>113</v>
      </c>
      <c r="AP765" t="s">
        <v>113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C765" t="s">
        <v>113</v>
      </c>
      <c r="BE765" t="s">
        <v>113</v>
      </c>
      <c r="BF765" t="s">
        <v>113</v>
      </c>
      <c r="BG765" t="s">
        <v>111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113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</row>
    <row r="766" spans="1:100" x14ac:dyDescent="0.3">
      <c r="A766" t="s">
        <v>517</v>
      </c>
      <c r="B766">
        <v>162370</v>
      </c>
      <c r="C766" t="s">
        <v>5610</v>
      </c>
      <c r="D766" t="s">
        <v>101</v>
      </c>
      <c r="E766" t="s">
        <v>5611</v>
      </c>
      <c r="F766" t="s">
        <v>5611</v>
      </c>
      <c r="G766" t="s">
        <v>5612</v>
      </c>
      <c r="H766" t="s">
        <v>5613</v>
      </c>
      <c r="I766" t="s">
        <v>4508</v>
      </c>
      <c r="J766" t="s">
        <v>2061</v>
      </c>
      <c r="K766" t="s">
        <v>109</v>
      </c>
      <c r="L766">
        <v>37203</v>
      </c>
      <c r="M766" t="s">
        <v>5614</v>
      </c>
      <c r="N766" t="s">
        <v>5615</v>
      </c>
      <c r="U766" t="s">
        <v>110</v>
      </c>
      <c r="V766" s="1">
        <v>40997</v>
      </c>
      <c r="X766" s="1">
        <v>42082</v>
      </c>
      <c r="Y766" s="2">
        <v>41183</v>
      </c>
      <c r="Z766" t="s">
        <v>5616</v>
      </c>
      <c r="AA766" t="s">
        <v>113</v>
      </c>
      <c r="AB766" t="s">
        <v>113</v>
      </c>
      <c r="AD766" t="s">
        <v>113</v>
      </c>
      <c r="AF766" t="s">
        <v>111</v>
      </c>
      <c r="AG766" t="s">
        <v>111</v>
      </c>
      <c r="AH766" t="s">
        <v>113</v>
      </c>
      <c r="AI766" t="s">
        <v>177</v>
      </c>
      <c r="AK766" t="s">
        <v>115</v>
      </c>
      <c r="AL766" t="s">
        <v>2061</v>
      </c>
      <c r="AM766" t="s">
        <v>109</v>
      </c>
      <c r="AN766" t="s">
        <v>113</v>
      </c>
      <c r="AO766" t="s">
        <v>113</v>
      </c>
      <c r="AP766" t="s">
        <v>113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C766" t="s">
        <v>113</v>
      </c>
      <c r="BE766" t="s">
        <v>113</v>
      </c>
      <c r="BF766" t="s">
        <v>113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111</v>
      </c>
      <c r="BV766" t="s">
        <v>111</v>
      </c>
      <c r="BW766" t="s">
        <v>113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</row>
    <row r="767" spans="1:100" x14ac:dyDescent="0.3">
      <c r="A767" t="s">
        <v>167</v>
      </c>
      <c r="B767">
        <v>162372</v>
      </c>
      <c r="C767" t="s">
        <v>5617</v>
      </c>
      <c r="D767" t="s">
        <v>101</v>
      </c>
      <c r="E767" t="s">
        <v>5618</v>
      </c>
      <c r="F767" t="s">
        <v>5619</v>
      </c>
      <c r="G767" t="s">
        <v>5620</v>
      </c>
      <c r="I767" t="s">
        <v>5621</v>
      </c>
      <c r="J767" t="s">
        <v>5622</v>
      </c>
      <c r="K767" t="s">
        <v>109</v>
      </c>
      <c r="L767">
        <v>82414</v>
      </c>
      <c r="M767">
        <v>3072065858</v>
      </c>
      <c r="N767" t="s">
        <v>5623</v>
      </c>
      <c r="U767" t="s">
        <v>110</v>
      </c>
      <c r="V767" s="1">
        <v>40989</v>
      </c>
      <c r="X767" s="1">
        <v>42195</v>
      </c>
      <c r="Y767" s="2">
        <v>41183</v>
      </c>
      <c r="Z767" t="s">
        <v>5624</v>
      </c>
      <c r="AA767" t="s">
        <v>113</v>
      </c>
      <c r="AB767" t="s">
        <v>113</v>
      </c>
      <c r="AD767" t="s">
        <v>113</v>
      </c>
      <c r="AF767" t="s">
        <v>111</v>
      </c>
      <c r="AG767" t="s">
        <v>111</v>
      </c>
      <c r="AH767" t="s">
        <v>113</v>
      </c>
      <c r="AI767" t="s">
        <v>177</v>
      </c>
      <c r="AK767" t="s">
        <v>115</v>
      </c>
      <c r="AL767" t="s">
        <v>126</v>
      </c>
      <c r="AM767" t="s">
        <v>109</v>
      </c>
      <c r="AN767" t="s">
        <v>113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C767" t="s">
        <v>113</v>
      </c>
      <c r="BE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113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</row>
    <row r="768" spans="1:100" x14ac:dyDescent="0.3">
      <c r="A768" t="s">
        <v>116</v>
      </c>
      <c r="B768">
        <v>162375</v>
      </c>
      <c r="C768" t="s">
        <v>5625</v>
      </c>
      <c r="D768" t="s">
        <v>101</v>
      </c>
      <c r="E768" t="s">
        <v>5626</v>
      </c>
      <c r="F768" t="s">
        <v>5627</v>
      </c>
      <c r="G768" t="s">
        <v>5342</v>
      </c>
      <c r="H768" t="s">
        <v>2602</v>
      </c>
      <c r="I768" t="s">
        <v>121</v>
      </c>
      <c r="J768" t="s">
        <v>122</v>
      </c>
      <c r="K768" t="s">
        <v>109</v>
      </c>
      <c r="L768">
        <v>10010</v>
      </c>
      <c r="M768" t="s">
        <v>5628</v>
      </c>
      <c r="N768" t="s">
        <v>5629</v>
      </c>
      <c r="U768" t="s">
        <v>110</v>
      </c>
      <c r="V768" s="1">
        <v>40996</v>
      </c>
      <c r="X768" s="1">
        <v>42418</v>
      </c>
      <c r="Y768" s="2">
        <v>41183</v>
      </c>
      <c r="Z768" t="s">
        <v>5630</v>
      </c>
      <c r="AA768" t="s">
        <v>113</v>
      </c>
      <c r="AB768" t="s">
        <v>113</v>
      </c>
      <c r="AD768" t="s">
        <v>113</v>
      </c>
      <c r="AF768" t="s">
        <v>111</v>
      </c>
      <c r="AG768" t="s">
        <v>113</v>
      </c>
      <c r="AH768" t="s">
        <v>113</v>
      </c>
      <c r="AI768" t="s">
        <v>177</v>
      </c>
      <c r="AK768" t="s">
        <v>115</v>
      </c>
      <c r="AL768" t="s">
        <v>126</v>
      </c>
      <c r="AM768" t="s">
        <v>109</v>
      </c>
      <c r="AN768" t="s">
        <v>113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C768" t="s">
        <v>113</v>
      </c>
      <c r="BE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111</v>
      </c>
      <c r="BV768" t="s">
        <v>111</v>
      </c>
      <c r="BW768" t="s">
        <v>113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</row>
    <row r="769" spans="1:100" x14ac:dyDescent="0.3">
      <c r="A769" t="s">
        <v>226</v>
      </c>
      <c r="B769">
        <v>162376</v>
      </c>
      <c r="C769" t="s">
        <v>5631</v>
      </c>
      <c r="D769" t="s">
        <v>101</v>
      </c>
      <c r="E769" t="s">
        <v>5632</v>
      </c>
      <c r="F769" t="s">
        <v>5632</v>
      </c>
      <c r="G769" t="s">
        <v>5633</v>
      </c>
      <c r="I769" t="s">
        <v>2342</v>
      </c>
      <c r="K769" t="s">
        <v>2343</v>
      </c>
      <c r="L769" t="s">
        <v>5634</v>
      </c>
      <c r="M769" t="s">
        <v>5635</v>
      </c>
      <c r="N769" t="s">
        <v>5636</v>
      </c>
      <c r="U769" t="s">
        <v>110</v>
      </c>
      <c r="V769" s="1">
        <v>40996</v>
      </c>
      <c r="X769" s="1">
        <v>42090</v>
      </c>
      <c r="Y769" s="2">
        <v>41183</v>
      </c>
      <c r="Z769" t="s">
        <v>5101</v>
      </c>
      <c r="AA769" t="s">
        <v>113</v>
      </c>
      <c r="AB769" t="s">
        <v>113</v>
      </c>
      <c r="AD769" t="s">
        <v>113</v>
      </c>
      <c r="AF769" t="s">
        <v>113</v>
      </c>
      <c r="AG769" t="s">
        <v>111</v>
      </c>
      <c r="AH769" t="s">
        <v>113</v>
      </c>
      <c r="AI769" t="s">
        <v>114</v>
      </c>
      <c r="AK769" t="s">
        <v>115</v>
      </c>
      <c r="AM769" t="s">
        <v>2343</v>
      </c>
      <c r="AN769" t="s">
        <v>113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C769" t="s">
        <v>113</v>
      </c>
      <c r="BE769" t="s">
        <v>113</v>
      </c>
      <c r="BF769" t="s">
        <v>113</v>
      </c>
      <c r="BG769" t="s">
        <v>111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111</v>
      </c>
      <c r="BV769" t="s">
        <v>111</v>
      </c>
      <c r="BW769" t="s">
        <v>113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</row>
    <row r="770" spans="1:100" x14ac:dyDescent="0.3">
      <c r="A770" t="s">
        <v>226</v>
      </c>
      <c r="B770">
        <v>162379</v>
      </c>
      <c r="C770" t="s">
        <v>5637</v>
      </c>
      <c r="D770" t="s">
        <v>101</v>
      </c>
      <c r="E770" t="s">
        <v>5638</v>
      </c>
      <c r="F770" t="s">
        <v>5638</v>
      </c>
      <c r="G770" t="s">
        <v>5639</v>
      </c>
      <c r="I770" t="s">
        <v>1842</v>
      </c>
      <c r="K770" t="s">
        <v>338</v>
      </c>
      <c r="L770" t="s">
        <v>5640</v>
      </c>
      <c r="M770" t="s">
        <v>5641</v>
      </c>
      <c r="N770" t="s">
        <v>5642</v>
      </c>
      <c r="U770" t="s">
        <v>110</v>
      </c>
      <c r="V770" s="1">
        <v>40998</v>
      </c>
      <c r="X770" s="1">
        <v>42282</v>
      </c>
      <c r="Y770" s="2">
        <v>41183</v>
      </c>
      <c r="Z770" t="s">
        <v>5373</v>
      </c>
      <c r="AA770" t="s">
        <v>111</v>
      </c>
      <c r="AB770" t="s">
        <v>113</v>
      </c>
      <c r="AD770" t="s">
        <v>111</v>
      </c>
      <c r="AE770" t="s">
        <v>5643</v>
      </c>
      <c r="AF770" t="s">
        <v>113</v>
      </c>
      <c r="AG770" t="s">
        <v>111</v>
      </c>
      <c r="AH770" t="s">
        <v>113</v>
      </c>
      <c r="AI770" t="s">
        <v>114</v>
      </c>
      <c r="AK770" t="s">
        <v>115</v>
      </c>
      <c r="AM770" t="s">
        <v>338</v>
      </c>
      <c r="AN770" t="s">
        <v>113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C770" t="s">
        <v>111</v>
      </c>
      <c r="BD770" t="s">
        <v>113</v>
      </c>
      <c r="BE770" t="s">
        <v>111</v>
      </c>
      <c r="BF770" t="s">
        <v>111</v>
      </c>
      <c r="BG770" t="s">
        <v>111</v>
      </c>
      <c r="BH770" t="s">
        <v>111</v>
      </c>
      <c r="BI770" t="s">
        <v>113</v>
      </c>
      <c r="BJ770" t="s">
        <v>113</v>
      </c>
      <c r="BK770" t="s">
        <v>111</v>
      </c>
      <c r="BL770" t="s">
        <v>113</v>
      </c>
      <c r="BM770" t="s">
        <v>111</v>
      </c>
      <c r="BN770" t="s">
        <v>111</v>
      </c>
      <c r="BO770" t="s">
        <v>113</v>
      </c>
      <c r="BP770" t="s">
        <v>113</v>
      </c>
      <c r="BQ770" t="s">
        <v>111</v>
      </c>
      <c r="BR770" t="s">
        <v>111</v>
      </c>
      <c r="BS770" t="s">
        <v>113</v>
      </c>
      <c r="BT770" t="s">
        <v>111</v>
      </c>
      <c r="BU770" t="s">
        <v>111</v>
      </c>
      <c r="BV770" t="s">
        <v>111</v>
      </c>
      <c r="BW770" t="s">
        <v>113</v>
      </c>
      <c r="BX770" t="s">
        <v>111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111</v>
      </c>
      <c r="CI770" t="s">
        <v>111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</row>
    <row r="771" spans="1:100" x14ac:dyDescent="0.3">
      <c r="A771" t="s">
        <v>148</v>
      </c>
      <c r="B771">
        <v>162385</v>
      </c>
      <c r="C771" t="s">
        <v>5644</v>
      </c>
      <c r="D771" t="s">
        <v>101</v>
      </c>
      <c r="E771" t="s">
        <v>5645</v>
      </c>
      <c r="F771" t="s">
        <v>5646</v>
      </c>
      <c r="M771" t="s">
        <v>5647</v>
      </c>
      <c r="N771" t="s">
        <v>5647</v>
      </c>
      <c r="O771" t="s">
        <v>5648</v>
      </c>
      <c r="Q771" t="s">
        <v>603</v>
      </c>
      <c r="R771" t="s">
        <v>154</v>
      </c>
      <c r="S771" t="s">
        <v>109</v>
      </c>
      <c r="T771">
        <v>94026</v>
      </c>
      <c r="U771" t="s">
        <v>110</v>
      </c>
      <c r="V771" s="1">
        <v>40997</v>
      </c>
      <c r="X771" s="1">
        <v>42082</v>
      </c>
      <c r="Y771" s="2">
        <v>41183</v>
      </c>
      <c r="Z771" t="s">
        <v>5649</v>
      </c>
      <c r="AA771" t="s">
        <v>113</v>
      </c>
      <c r="AB771" t="s">
        <v>113</v>
      </c>
      <c r="AD771" t="s">
        <v>113</v>
      </c>
      <c r="AF771" t="s">
        <v>111</v>
      </c>
      <c r="AG771" t="s">
        <v>113</v>
      </c>
      <c r="AH771" t="s">
        <v>113</v>
      </c>
      <c r="AI771" t="s">
        <v>177</v>
      </c>
      <c r="AK771" t="s">
        <v>115</v>
      </c>
      <c r="AL771" t="s">
        <v>126</v>
      </c>
      <c r="AM771" t="s">
        <v>109</v>
      </c>
      <c r="AN771" t="s">
        <v>113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C771" t="s">
        <v>113</v>
      </c>
      <c r="BE771" t="s">
        <v>113</v>
      </c>
      <c r="BF771" t="s">
        <v>113</v>
      </c>
      <c r="BG771" t="s">
        <v>113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111</v>
      </c>
      <c r="BV771" t="s">
        <v>111</v>
      </c>
      <c r="BW771" t="s">
        <v>113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</row>
    <row r="772" spans="1:100" x14ac:dyDescent="0.3">
      <c r="A772" t="s">
        <v>178</v>
      </c>
      <c r="B772">
        <v>162387</v>
      </c>
      <c r="C772" t="s">
        <v>5650</v>
      </c>
      <c r="D772" t="s">
        <v>101</v>
      </c>
      <c r="E772" t="s">
        <v>5651</v>
      </c>
      <c r="F772" t="s">
        <v>5651</v>
      </c>
      <c r="G772" t="s">
        <v>5652</v>
      </c>
      <c r="H772" t="s">
        <v>3627</v>
      </c>
      <c r="I772" t="s">
        <v>861</v>
      </c>
      <c r="J772" t="s">
        <v>184</v>
      </c>
      <c r="K772" t="s">
        <v>109</v>
      </c>
      <c r="L772">
        <v>78758</v>
      </c>
      <c r="M772" t="s">
        <v>5653</v>
      </c>
      <c r="N772" t="s">
        <v>5654</v>
      </c>
      <c r="O772" t="s">
        <v>5655</v>
      </c>
      <c r="P772" t="s">
        <v>5656</v>
      </c>
      <c r="Q772" t="s">
        <v>861</v>
      </c>
      <c r="R772" t="s">
        <v>184</v>
      </c>
      <c r="S772" t="s">
        <v>109</v>
      </c>
      <c r="T772">
        <v>78731</v>
      </c>
      <c r="U772" t="s">
        <v>110</v>
      </c>
      <c r="V772" s="1">
        <v>40998</v>
      </c>
      <c r="X772" s="1">
        <v>42094</v>
      </c>
      <c r="Y772" s="2">
        <v>41183</v>
      </c>
      <c r="Z772" t="s">
        <v>5657</v>
      </c>
      <c r="AA772" t="s">
        <v>113</v>
      </c>
      <c r="AB772" t="s">
        <v>113</v>
      </c>
      <c r="AD772" t="s">
        <v>113</v>
      </c>
      <c r="AF772" t="s">
        <v>111</v>
      </c>
      <c r="AG772" t="s">
        <v>111</v>
      </c>
      <c r="AH772" t="s">
        <v>113</v>
      </c>
      <c r="AI772" t="s">
        <v>177</v>
      </c>
      <c r="AK772" t="s">
        <v>115</v>
      </c>
      <c r="AL772" t="s">
        <v>126</v>
      </c>
      <c r="AM772" t="s">
        <v>109</v>
      </c>
      <c r="AN772" t="s">
        <v>113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C772" t="s">
        <v>113</v>
      </c>
      <c r="BE772" t="s">
        <v>113</v>
      </c>
      <c r="BF772" t="s">
        <v>113</v>
      </c>
      <c r="BG772" t="s">
        <v>113</v>
      </c>
      <c r="BH772" t="s">
        <v>113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113</v>
      </c>
      <c r="BV772" t="s">
        <v>111</v>
      </c>
      <c r="BW772" t="s">
        <v>113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</row>
    <row r="773" spans="1:100" x14ac:dyDescent="0.3">
      <c r="A773" t="s">
        <v>148</v>
      </c>
      <c r="B773">
        <v>162390</v>
      </c>
      <c r="C773" t="s">
        <v>5658</v>
      </c>
      <c r="D773" t="s">
        <v>101</v>
      </c>
      <c r="E773" t="s">
        <v>5659</v>
      </c>
      <c r="F773" t="s">
        <v>5660</v>
      </c>
      <c r="G773" t="s">
        <v>5661</v>
      </c>
      <c r="I773" t="s">
        <v>1877</v>
      </c>
      <c r="J773" t="s">
        <v>154</v>
      </c>
      <c r="K773" t="s">
        <v>109</v>
      </c>
      <c r="L773">
        <v>94062</v>
      </c>
      <c r="M773" t="s">
        <v>5662</v>
      </c>
      <c r="N773" t="s">
        <v>5663</v>
      </c>
      <c r="U773" t="s">
        <v>110</v>
      </c>
      <c r="V773" s="1">
        <v>40998</v>
      </c>
      <c r="X773" s="1">
        <v>42094</v>
      </c>
      <c r="Y773" s="2">
        <v>41183</v>
      </c>
      <c r="Z773" t="s">
        <v>5664</v>
      </c>
      <c r="AA773" t="s">
        <v>113</v>
      </c>
      <c r="AB773" t="s">
        <v>113</v>
      </c>
      <c r="AD773" t="s">
        <v>113</v>
      </c>
      <c r="AF773" t="s">
        <v>113</v>
      </c>
      <c r="AG773" t="s">
        <v>111</v>
      </c>
      <c r="AH773" t="s">
        <v>113</v>
      </c>
      <c r="AI773" t="s">
        <v>177</v>
      </c>
      <c r="AK773" t="s">
        <v>115</v>
      </c>
      <c r="AL773" t="s">
        <v>154</v>
      </c>
      <c r="AM773" t="s">
        <v>109</v>
      </c>
      <c r="AN773" t="s">
        <v>113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C773" t="s">
        <v>113</v>
      </c>
      <c r="BE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111</v>
      </c>
      <c r="BV773" t="s">
        <v>111</v>
      </c>
      <c r="BW773" t="s">
        <v>113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</row>
    <row r="774" spans="1:100" x14ac:dyDescent="0.3">
      <c r="A774" t="s">
        <v>226</v>
      </c>
      <c r="B774">
        <v>162393</v>
      </c>
      <c r="C774" t="s">
        <v>5665</v>
      </c>
      <c r="D774" t="s">
        <v>101</v>
      </c>
      <c r="E774" t="s">
        <v>5666</v>
      </c>
      <c r="F774" t="s">
        <v>5666</v>
      </c>
      <c r="G774" t="s">
        <v>5667</v>
      </c>
      <c r="H774" t="s">
        <v>5668</v>
      </c>
      <c r="I774" t="s">
        <v>460</v>
      </c>
      <c r="K774" t="s">
        <v>455</v>
      </c>
      <c r="L774" t="s">
        <v>5669</v>
      </c>
      <c r="M774" t="s">
        <v>5670</v>
      </c>
      <c r="N774" t="s">
        <v>5671</v>
      </c>
      <c r="O774" t="s">
        <v>5672</v>
      </c>
      <c r="P774" t="s">
        <v>5673</v>
      </c>
      <c r="Q774" t="s">
        <v>3483</v>
      </c>
      <c r="S774" t="s">
        <v>1699</v>
      </c>
      <c r="T774">
        <v>200021</v>
      </c>
      <c r="U774" t="s">
        <v>110</v>
      </c>
      <c r="V774" s="1">
        <v>41304</v>
      </c>
      <c r="X774" s="1">
        <v>42361</v>
      </c>
      <c r="Y774" s="2">
        <v>41183</v>
      </c>
      <c r="Z774" t="s">
        <v>5674</v>
      </c>
      <c r="AA774" t="s">
        <v>111</v>
      </c>
      <c r="AB774" t="s">
        <v>113</v>
      </c>
      <c r="AD774" t="s">
        <v>113</v>
      </c>
      <c r="AF774" t="s">
        <v>111</v>
      </c>
      <c r="AG774" t="s">
        <v>111</v>
      </c>
      <c r="AH774" t="s">
        <v>113</v>
      </c>
      <c r="AI774" t="s">
        <v>114</v>
      </c>
      <c r="AK774" t="s">
        <v>115</v>
      </c>
      <c r="AM774" t="s">
        <v>455</v>
      </c>
      <c r="AN774" t="s">
        <v>113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C774" t="s">
        <v>113</v>
      </c>
      <c r="BE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111</v>
      </c>
      <c r="BV774" t="s">
        <v>111</v>
      </c>
      <c r="BW774" t="s">
        <v>113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</row>
    <row r="775" spans="1:100" x14ac:dyDescent="0.3">
      <c r="A775" t="s">
        <v>226</v>
      </c>
      <c r="B775">
        <v>162394</v>
      </c>
      <c r="C775" t="s">
        <v>5675</v>
      </c>
      <c r="D775" t="s">
        <v>101</v>
      </c>
      <c r="E775" t="s">
        <v>5676</v>
      </c>
      <c r="F775" t="s">
        <v>5676</v>
      </c>
      <c r="G775" t="s">
        <v>5677</v>
      </c>
      <c r="I775" t="s">
        <v>337</v>
      </c>
      <c r="K775" t="s">
        <v>338</v>
      </c>
      <c r="L775" t="s">
        <v>5678</v>
      </c>
      <c r="M775" t="s">
        <v>5679</v>
      </c>
      <c r="N775" t="s">
        <v>5680</v>
      </c>
      <c r="U775" t="s">
        <v>110</v>
      </c>
      <c r="V775" s="1">
        <v>40997</v>
      </c>
      <c r="X775" s="1">
        <v>42303</v>
      </c>
      <c r="Y775" s="2">
        <v>41183</v>
      </c>
      <c r="Z775" t="s">
        <v>5681</v>
      </c>
      <c r="AA775" t="s">
        <v>111</v>
      </c>
      <c r="AB775" t="s">
        <v>113</v>
      </c>
      <c r="AD775" t="s">
        <v>113</v>
      </c>
      <c r="AE775" t="s">
        <v>5682</v>
      </c>
      <c r="AF775" t="s">
        <v>113</v>
      </c>
      <c r="AG775" t="s">
        <v>111</v>
      </c>
      <c r="AH775" t="s">
        <v>113</v>
      </c>
      <c r="AI775" t="s">
        <v>114</v>
      </c>
      <c r="AK775" t="s">
        <v>115</v>
      </c>
      <c r="AM775" t="s">
        <v>338</v>
      </c>
      <c r="AN775" t="s">
        <v>113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C775" t="s">
        <v>113</v>
      </c>
      <c r="BE775" t="s">
        <v>113</v>
      </c>
      <c r="BF775" t="s">
        <v>113</v>
      </c>
      <c r="BG775" t="s">
        <v>111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111</v>
      </c>
      <c r="BV775" t="s">
        <v>111</v>
      </c>
      <c r="BW775" t="s">
        <v>113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</row>
    <row r="776" spans="1:100" x14ac:dyDescent="0.3">
      <c r="A776" t="s">
        <v>148</v>
      </c>
      <c r="B776">
        <v>162396</v>
      </c>
      <c r="C776" t="s">
        <v>5683</v>
      </c>
      <c r="D776" t="s">
        <v>101</v>
      </c>
      <c r="E776" t="s">
        <v>5684</v>
      </c>
      <c r="F776" t="s">
        <v>5684</v>
      </c>
      <c r="G776" t="s">
        <v>5685</v>
      </c>
      <c r="H776" t="s">
        <v>5686</v>
      </c>
      <c r="I776" t="s">
        <v>153</v>
      </c>
      <c r="J776" t="s">
        <v>154</v>
      </c>
      <c r="K776" t="s">
        <v>109</v>
      </c>
      <c r="L776">
        <v>94111</v>
      </c>
      <c r="M776" t="s">
        <v>5687</v>
      </c>
      <c r="N776" t="s">
        <v>5688</v>
      </c>
      <c r="U776" t="s">
        <v>110</v>
      </c>
      <c r="V776" s="1">
        <v>40996</v>
      </c>
      <c r="X776" s="1">
        <v>41729</v>
      </c>
      <c r="Y776" s="2">
        <v>41183</v>
      </c>
      <c r="Z776" t="s">
        <v>5689</v>
      </c>
      <c r="AA776" t="s">
        <v>113</v>
      </c>
      <c r="AB776" t="s">
        <v>113</v>
      </c>
      <c r="AD776" t="s">
        <v>113</v>
      </c>
      <c r="AF776" t="s">
        <v>113</v>
      </c>
      <c r="AG776" t="s">
        <v>111</v>
      </c>
      <c r="AH776" t="s">
        <v>113</v>
      </c>
      <c r="AI776" t="s">
        <v>177</v>
      </c>
      <c r="AK776" t="s">
        <v>115</v>
      </c>
      <c r="AL776" t="s">
        <v>126</v>
      </c>
      <c r="AM776" t="s">
        <v>109</v>
      </c>
      <c r="AN776" t="s">
        <v>113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C776" t="s">
        <v>113</v>
      </c>
      <c r="BE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111</v>
      </c>
      <c r="BV776" t="s">
        <v>111</v>
      </c>
      <c r="BW776" t="s">
        <v>113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</row>
    <row r="777" spans="1:100" x14ac:dyDescent="0.3">
      <c r="A777" t="s">
        <v>116</v>
      </c>
      <c r="B777">
        <v>162397</v>
      </c>
      <c r="C777" t="s">
        <v>5690</v>
      </c>
      <c r="D777" t="s">
        <v>101</v>
      </c>
      <c r="E777" t="s">
        <v>5691</v>
      </c>
      <c r="F777" t="s">
        <v>5691</v>
      </c>
      <c r="G777" t="s">
        <v>5692</v>
      </c>
      <c r="H777" t="s">
        <v>3843</v>
      </c>
      <c r="I777" t="s">
        <v>121</v>
      </c>
      <c r="J777" t="s">
        <v>122</v>
      </c>
      <c r="K777" t="s">
        <v>109</v>
      </c>
      <c r="L777">
        <v>10017</v>
      </c>
      <c r="M777" t="s">
        <v>5693</v>
      </c>
      <c r="N777" t="s">
        <v>5694</v>
      </c>
      <c r="U777" t="s">
        <v>110</v>
      </c>
      <c r="V777" s="1">
        <v>40991</v>
      </c>
      <c r="X777" s="1">
        <v>42181</v>
      </c>
      <c r="Y777" s="2">
        <v>41183</v>
      </c>
      <c r="Z777" t="s">
        <v>5695</v>
      </c>
      <c r="AA777" t="s">
        <v>113</v>
      </c>
      <c r="AB777" t="s">
        <v>113</v>
      </c>
      <c r="AD777" t="s">
        <v>113</v>
      </c>
      <c r="AF777" t="s">
        <v>111</v>
      </c>
      <c r="AG777" t="s">
        <v>113</v>
      </c>
      <c r="AH777" t="s">
        <v>113</v>
      </c>
      <c r="AI777" t="s">
        <v>177</v>
      </c>
      <c r="AK777" t="s">
        <v>115</v>
      </c>
      <c r="AL777" t="s">
        <v>126</v>
      </c>
      <c r="AM777" t="s">
        <v>109</v>
      </c>
      <c r="AN777" t="s">
        <v>113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111</v>
      </c>
      <c r="BB777" t="s">
        <v>5696</v>
      </c>
      <c r="BC777" t="s">
        <v>113</v>
      </c>
      <c r="BE777" t="s">
        <v>113</v>
      </c>
      <c r="BF777" t="s">
        <v>113</v>
      </c>
      <c r="BG777" t="s">
        <v>113</v>
      </c>
      <c r="BH777" t="s">
        <v>113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113</v>
      </c>
      <c r="BV777" t="s">
        <v>111</v>
      </c>
      <c r="BW777" t="s">
        <v>113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</row>
    <row r="778" spans="1:100" x14ac:dyDescent="0.3">
      <c r="A778" t="s">
        <v>136</v>
      </c>
      <c r="B778">
        <v>162398</v>
      </c>
      <c r="C778" t="s">
        <v>5697</v>
      </c>
      <c r="D778" t="s">
        <v>101</v>
      </c>
      <c r="E778" t="s">
        <v>5698</v>
      </c>
      <c r="F778" t="s">
        <v>5698</v>
      </c>
      <c r="G778" t="s">
        <v>2754</v>
      </c>
      <c r="H778" t="s">
        <v>5699</v>
      </c>
      <c r="I778" t="s">
        <v>2755</v>
      </c>
      <c r="J778" t="s">
        <v>746</v>
      </c>
      <c r="K778" t="s">
        <v>109</v>
      </c>
      <c r="L778">
        <v>20815</v>
      </c>
      <c r="M778" t="s">
        <v>5700</v>
      </c>
      <c r="O778" t="s">
        <v>5701</v>
      </c>
      <c r="P778" t="s">
        <v>5702</v>
      </c>
      <c r="Q778" t="s">
        <v>5703</v>
      </c>
      <c r="R778" t="s">
        <v>1010</v>
      </c>
      <c r="S778" t="s">
        <v>109</v>
      </c>
      <c r="T778" t="s">
        <v>5704</v>
      </c>
      <c r="U778" t="s">
        <v>110</v>
      </c>
      <c r="V778" s="1">
        <v>40982</v>
      </c>
      <c r="X778" s="1">
        <v>41304</v>
      </c>
      <c r="Y778" s="2">
        <v>41183</v>
      </c>
      <c r="Z778" t="s">
        <v>5705</v>
      </c>
      <c r="AA778" t="s">
        <v>113</v>
      </c>
      <c r="AB778" t="s">
        <v>113</v>
      </c>
      <c r="AD778" t="s">
        <v>113</v>
      </c>
      <c r="AF778" t="s">
        <v>111</v>
      </c>
      <c r="AG778" t="s">
        <v>113</v>
      </c>
      <c r="AH778" t="s">
        <v>113</v>
      </c>
      <c r="AI778" t="s">
        <v>467</v>
      </c>
      <c r="AJ778" t="s">
        <v>5706</v>
      </c>
      <c r="AK778" t="s">
        <v>115</v>
      </c>
      <c r="AL778" t="s">
        <v>1010</v>
      </c>
      <c r="AM778" t="s">
        <v>109</v>
      </c>
      <c r="AN778" t="s">
        <v>113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C778" t="s">
        <v>113</v>
      </c>
      <c r="BE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111</v>
      </c>
      <c r="BW778" t="s">
        <v>111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</row>
    <row r="779" spans="1:100" x14ac:dyDescent="0.3">
      <c r="A779" t="s">
        <v>932</v>
      </c>
      <c r="B779">
        <v>162400</v>
      </c>
      <c r="C779" t="s">
        <v>5707</v>
      </c>
      <c r="D779" t="s">
        <v>101</v>
      </c>
      <c r="E779" t="s">
        <v>5708</v>
      </c>
      <c r="F779" t="s">
        <v>5709</v>
      </c>
      <c r="G779" t="s">
        <v>5710</v>
      </c>
      <c r="H779" t="s">
        <v>5711</v>
      </c>
      <c r="I779" t="s">
        <v>5712</v>
      </c>
      <c r="J779" t="s">
        <v>939</v>
      </c>
      <c r="K779" t="s">
        <v>109</v>
      </c>
      <c r="L779">
        <v>33180</v>
      </c>
      <c r="M779">
        <v>3055121124</v>
      </c>
      <c r="N779" t="s">
        <v>5713</v>
      </c>
      <c r="O779" t="s">
        <v>5714</v>
      </c>
      <c r="P779">
        <v>451</v>
      </c>
      <c r="Q779" t="s">
        <v>5715</v>
      </c>
      <c r="R779" t="s">
        <v>939</v>
      </c>
      <c r="S779" t="s">
        <v>109</v>
      </c>
      <c r="T779">
        <v>33179</v>
      </c>
      <c r="U779" t="s">
        <v>110</v>
      </c>
      <c r="V779" s="1">
        <v>40974</v>
      </c>
      <c r="X779" s="1">
        <v>42138</v>
      </c>
      <c r="Y779" s="2">
        <v>41183</v>
      </c>
      <c r="Z779" t="s">
        <v>5716</v>
      </c>
      <c r="AA779" t="s">
        <v>113</v>
      </c>
      <c r="AB779" t="s">
        <v>113</v>
      </c>
      <c r="AD779" t="s">
        <v>113</v>
      </c>
      <c r="AF779" t="s">
        <v>113</v>
      </c>
      <c r="AG779" t="s">
        <v>111</v>
      </c>
      <c r="AH779" t="s">
        <v>113</v>
      </c>
      <c r="AI779" t="s">
        <v>467</v>
      </c>
      <c r="AJ779" t="s">
        <v>5717</v>
      </c>
      <c r="AK779" t="s">
        <v>115</v>
      </c>
      <c r="AM779" t="s">
        <v>5718</v>
      </c>
      <c r="AN779" t="s">
        <v>113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C779" t="s">
        <v>111</v>
      </c>
      <c r="BD779" t="s">
        <v>111</v>
      </c>
      <c r="BE779" t="s">
        <v>113</v>
      </c>
      <c r="BF779" t="s">
        <v>113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</row>
    <row r="780" spans="1:100" x14ac:dyDescent="0.3">
      <c r="A780" t="s">
        <v>205</v>
      </c>
      <c r="B780">
        <v>162403</v>
      </c>
      <c r="C780" t="s">
        <v>5719</v>
      </c>
      <c r="D780" t="s">
        <v>101</v>
      </c>
      <c r="E780" t="s">
        <v>5720</v>
      </c>
      <c r="F780" t="s">
        <v>5720</v>
      </c>
      <c r="M780" t="s">
        <v>5721</v>
      </c>
      <c r="N780" t="s">
        <v>5722</v>
      </c>
      <c r="U780" t="s">
        <v>110</v>
      </c>
      <c r="V780" s="1">
        <v>40998</v>
      </c>
      <c r="X780" s="1">
        <v>40998</v>
      </c>
      <c r="Y780" s="2">
        <v>40848</v>
      </c>
      <c r="Z780" t="s">
        <v>5723</v>
      </c>
      <c r="AA780" t="s">
        <v>113</v>
      </c>
      <c r="AB780" t="s">
        <v>113</v>
      </c>
      <c r="AD780" t="s">
        <v>113</v>
      </c>
      <c r="AF780" t="s">
        <v>113</v>
      </c>
      <c r="AG780" t="s">
        <v>111</v>
      </c>
      <c r="AH780" t="s">
        <v>113</v>
      </c>
      <c r="AI780" t="s">
        <v>177</v>
      </c>
      <c r="AK780" t="s">
        <v>115</v>
      </c>
      <c r="AL780" t="s">
        <v>126</v>
      </c>
      <c r="AM780" t="s">
        <v>109</v>
      </c>
      <c r="AN780" t="s">
        <v>113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C780" t="s">
        <v>113</v>
      </c>
      <c r="BE780" t="s">
        <v>113</v>
      </c>
      <c r="BF780" t="s">
        <v>113</v>
      </c>
      <c r="BG780" t="s">
        <v>111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111</v>
      </c>
      <c r="BV780" t="s">
        <v>111</v>
      </c>
      <c r="BW780" t="s">
        <v>113</v>
      </c>
      <c r="BX780" t="s">
        <v>111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111</v>
      </c>
      <c r="CG780" t="s">
        <v>111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</row>
    <row r="781" spans="1:100" x14ac:dyDescent="0.3">
      <c r="A781" t="s">
        <v>148</v>
      </c>
      <c r="B781">
        <v>162405</v>
      </c>
      <c r="C781" t="s">
        <v>5724</v>
      </c>
      <c r="D781" t="s">
        <v>101</v>
      </c>
      <c r="E781" t="s">
        <v>5725</v>
      </c>
      <c r="F781" t="s">
        <v>5725</v>
      </c>
      <c r="G781" t="s">
        <v>910</v>
      </c>
      <c r="H781" t="s">
        <v>911</v>
      </c>
      <c r="I781" t="s">
        <v>912</v>
      </c>
      <c r="J781" t="s">
        <v>154</v>
      </c>
      <c r="K781" t="s">
        <v>109</v>
      </c>
      <c r="L781">
        <v>94010</v>
      </c>
      <c r="M781" t="s">
        <v>5726</v>
      </c>
      <c r="N781" t="s">
        <v>914</v>
      </c>
      <c r="U781" t="s">
        <v>110</v>
      </c>
      <c r="V781" s="1">
        <v>40995</v>
      </c>
      <c r="X781" s="1">
        <v>42075</v>
      </c>
      <c r="Y781" s="2">
        <v>41183</v>
      </c>
      <c r="Z781" t="s">
        <v>5727</v>
      </c>
      <c r="AA781" t="s">
        <v>113</v>
      </c>
      <c r="AB781" t="s">
        <v>113</v>
      </c>
      <c r="AD781" t="s">
        <v>113</v>
      </c>
      <c r="AF781" t="s">
        <v>111</v>
      </c>
      <c r="AG781" t="s">
        <v>111</v>
      </c>
      <c r="AH781" t="s">
        <v>113</v>
      </c>
      <c r="AI781" t="s">
        <v>177</v>
      </c>
      <c r="AK781" t="s">
        <v>115</v>
      </c>
      <c r="AL781" t="s">
        <v>126</v>
      </c>
      <c r="AM781" t="s">
        <v>109</v>
      </c>
      <c r="AN781" t="s">
        <v>113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C781" t="s">
        <v>113</v>
      </c>
      <c r="BE781" t="s">
        <v>113</v>
      </c>
      <c r="BF781" t="s">
        <v>113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</row>
    <row r="782" spans="1:100" x14ac:dyDescent="0.3">
      <c r="A782" t="s">
        <v>226</v>
      </c>
      <c r="B782">
        <v>162409</v>
      </c>
      <c r="C782" t="s">
        <v>5728</v>
      </c>
      <c r="D782" t="s">
        <v>101</v>
      </c>
      <c r="E782" t="s">
        <v>5729</v>
      </c>
      <c r="F782" t="s">
        <v>5729</v>
      </c>
      <c r="G782" t="s">
        <v>5730</v>
      </c>
      <c r="H782" t="s">
        <v>5731</v>
      </c>
      <c r="I782" t="s">
        <v>3874</v>
      </c>
      <c r="K782" t="s">
        <v>2917</v>
      </c>
      <c r="L782">
        <v>0</v>
      </c>
      <c r="M782">
        <v>97143258500</v>
      </c>
      <c r="N782">
        <v>97143258555</v>
      </c>
      <c r="O782" t="s">
        <v>5730</v>
      </c>
      <c r="P782" t="s">
        <v>5732</v>
      </c>
      <c r="Q782" t="s">
        <v>3874</v>
      </c>
      <c r="S782" t="s">
        <v>2917</v>
      </c>
      <c r="T782">
        <v>0</v>
      </c>
      <c r="U782" t="s">
        <v>110</v>
      </c>
      <c r="V782" s="1">
        <v>40997</v>
      </c>
      <c r="X782" s="1">
        <v>42089</v>
      </c>
      <c r="Y782" s="2">
        <v>41183</v>
      </c>
      <c r="Z782" t="s">
        <v>5733</v>
      </c>
      <c r="AA782" t="s">
        <v>111</v>
      </c>
      <c r="AB782" t="s">
        <v>113</v>
      </c>
      <c r="AD782" t="s">
        <v>113</v>
      </c>
      <c r="AF782" t="s">
        <v>113</v>
      </c>
      <c r="AG782" t="s">
        <v>111</v>
      </c>
      <c r="AH782" t="s">
        <v>113</v>
      </c>
      <c r="AI782" t="s">
        <v>467</v>
      </c>
      <c r="AJ782" t="s">
        <v>5734</v>
      </c>
      <c r="AK782" t="s">
        <v>115</v>
      </c>
      <c r="AM782" t="s">
        <v>2917</v>
      </c>
      <c r="AN782" t="s">
        <v>113</v>
      </c>
      <c r="AO782" t="s">
        <v>113</v>
      </c>
      <c r="AP782" t="s">
        <v>111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111</v>
      </c>
      <c r="BB782" t="s">
        <v>5735</v>
      </c>
      <c r="BC782" t="s">
        <v>113</v>
      </c>
      <c r="BE782" t="s">
        <v>113</v>
      </c>
      <c r="BF782" t="s">
        <v>113</v>
      </c>
      <c r="BG782" t="s">
        <v>111</v>
      </c>
      <c r="BH782" t="s">
        <v>113</v>
      </c>
      <c r="BI782" t="s">
        <v>113</v>
      </c>
      <c r="BJ782" t="s">
        <v>113</v>
      </c>
      <c r="BK782" t="s">
        <v>111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111</v>
      </c>
      <c r="BV782" t="s">
        <v>111</v>
      </c>
      <c r="BW782" t="s">
        <v>113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111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</row>
    <row r="783" spans="1:100" x14ac:dyDescent="0.3">
      <c r="A783" t="s">
        <v>116</v>
      </c>
      <c r="B783">
        <v>162410</v>
      </c>
      <c r="C783" t="s">
        <v>5736</v>
      </c>
      <c r="D783" t="s">
        <v>101</v>
      </c>
      <c r="E783" t="s">
        <v>5737</v>
      </c>
      <c r="F783" t="s">
        <v>5737</v>
      </c>
      <c r="G783" t="s">
        <v>5738</v>
      </c>
      <c r="I783" t="s">
        <v>121</v>
      </c>
      <c r="J783" t="s">
        <v>122</v>
      </c>
      <c r="K783" t="s">
        <v>109</v>
      </c>
      <c r="L783">
        <v>10022</v>
      </c>
      <c r="M783" t="s">
        <v>5739</v>
      </c>
      <c r="N783" t="s">
        <v>5740</v>
      </c>
      <c r="U783" t="s">
        <v>110</v>
      </c>
      <c r="V783" s="1">
        <v>40995</v>
      </c>
      <c r="X783" s="1">
        <v>42018</v>
      </c>
      <c r="Y783" s="2">
        <v>41183</v>
      </c>
      <c r="Z783" t="s">
        <v>5741</v>
      </c>
      <c r="AA783" t="s">
        <v>113</v>
      </c>
      <c r="AB783" t="s">
        <v>113</v>
      </c>
      <c r="AD783" t="s">
        <v>113</v>
      </c>
      <c r="AF783" t="s">
        <v>113</v>
      </c>
      <c r="AG783" t="s">
        <v>111</v>
      </c>
      <c r="AH783" t="s">
        <v>113</v>
      </c>
      <c r="AI783" t="s">
        <v>114</v>
      </c>
      <c r="AK783" t="s">
        <v>115</v>
      </c>
      <c r="AM783" t="s">
        <v>455</v>
      </c>
      <c r="AN783" t="s">
        <v>113</v>
      </c>
      <c r="AO783" t="s">
        <v>113</v>
      </c>
      <c r="AP783" t="s">
        <v>113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C783" t="s">
        <v>113</v>
      </c>
      <c r="BE783" t="s">
        <v>113</v>
      </c>
      <c r="BF783" t="s">
        <v>113</v>
      </c>
      <c r="BG783" t="s">
        <v>111</v>
      </c>
      <c r="BH783" t="s">
        <v>113</v>
      </c>
      <c r="BI783" t="s">
        <v>113</v>
      </c>
      <c r="BJ783" t="s">
        <v>113</v>
      </c>
      <c r="BK783" t="s">
        <v>113</v>
      </c>
      <c r="BL783" t="s">
        <v>113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111</v>
      </c>
      <c r="BV783" t="s">
        <v>111</v>
      </c>
      <c r="BW783" t="s">
        <v>113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</row>
    <row r="784" spans="1:100" x14ac:dyDescent="0.3">
      <c r="A784" t="s">
        <v>226</v>
      </c>
      <c r="B784">
        <v>162413</v>
      </c>
      <c r="C784" t="s">
        <v>5742</v>
      </c>
      <c r="D784" t="s">
        <v>101</v>
      </c>
      <c r="E784" t="s">
        <v>5743</v>
      </c>
      <c r="F784" t="s">
        <v>5743</v>
      </c>
      <c r="G784" t="s">
        <v>5744</v>
      </c>
      <c r="I784" t="s">
        <v>337</v>
      </c>
      <c r="K784" t="s">
        <v>338</v>
      </c>
      <c r="L784" t="s">
        <v>5745</v>
      </c>
      <c r="M784">
        <v>442076484600</v>
      </c>
      <c r="N784">
        <v>442072831194</v>
      </c>
      <c r="U784" t="s">
        <v>110</v>
      </c>
      <c r="V784" s="1">
        <v>40996</v>
      </c>
      <c r="X784" s="1">
        <v>42205</v>
      </c>
      <c r="Y784" s="2">
        <v>41183</v>
      </c>
      <c r="Z784" t="s">
        <v>5746</v>
      </c>
      <c r="AA784" t="s">
        <v>111</v>
      </c>
      <c r="AB784" t="s">
        <v>113</v>
      </c>
      <c r="AD784" t="s">
        <v>113</v>
      </c>
      <c r="AF784" t="s">
        <v>113</v>
      </c>
      <c r="AG784" t="s">
        <v>111</v>
      </c>
      <c r="AH784" t="s">
        <v>113</v>
      </c>
      <c r="AI784" t="s">
        <v>114</v>
      </c>
      <c r="AK784" t="s">
        <v>1762</v>
      </c>
      <c r="AM784" t="s">
        <v>338</v>
      </c>
      <c r="AN784" t="s">
        <v>113</v>
      </c>
      <c r="AO784" t="s">
        <v>113</v>
      </c>
      <c r="AP784" t="s">
        <v>111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C784" t="s">
        <v>113</v>
      </c>
      <c r="BE784" t="s">
        <v>113</v>
      </c>
      <c r="BF784" t="s">
        <v>113</v>
      </c>
      <c r="BG784" t="s">
        <v>113</v>
      </c>
      <c r="BH784" t="s">
        <v>113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113</v>
      </c>
      <c r="BV784" t="s">
        <v>111</v>
      </c>
      <c r="BW784" t="s">
        <v>113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</row>
    <row r="785" spans="1:100" x14ac:dyDescent="0.3">
      <c r="A785" t="s">
        <v>167</v>
      </c>
      <c r="B785">
        <v>162414</v>
      </c>
      <c r="C785" t="s">
        <v>5747</v>
      </c>
      <c r="D785" t="s">
        <v>101</v>
      </c>
      <c r="E785" t="s">
        <v>5748</v>
      </c>
      <c r="F785" t="s">
        <v>5748</v>
      </c>
      <c r="G785" t="s">
        <v>5749</v>
      </c>
      <c r="I785" t="s">
        <v>1165</v>
      </c>
      <c r="J785" t="s">
        <v>1166</v>
      </c>
      <c r="K785" t="s">
        <v>109</v>
      </c>
      <c r="L785">
        <v>80303</v>
      </c>
      <c r="M785" t="s">
        <v>5750</v>
      </c>
      <c r="N785" t="s">
        <v>5751</v>
      </c>
      <c r="U785" t="s">
        <v>110</v>
      </c>
      <c r="V785" s="1">
        <v>40994</v>
      </c>
      <c r="X785" s="1">
        <v>42084</v>
      </c>
      <c r="Y785" s="2">
        <v>41183</v>
      </c>
      <c r="Z785" t="s">
        <v>5752</v>
      </c>
      <c r="AA785" t="s">
        <v>113</v>
      </c>
      <c r="AB785" t="s">
        <v>113</v>
      </c>
      <c r="AD785" t="s">
        <v>113</v>
      </c>
      <c r="AF785" t="s">
        <v>111</v>
      </c>
      <c r="AG785" t="s">
        <v>113</v>
      </c>
      <c r="AH785" t="s">
        <v>113</v>
      </c>
      <c r="AI785" t="s">
        <v>177</v>
      </c>
      <c r="AK785" t="s">
        <v>115</v>
      </c>
      <c r="AL785" t="s">
        <v>126</v>
      </c>
      <c r="AM785" t="s">
        <v>109</v>
      </c>
      <c r="AN785" t="s">
        <v>113</v>
      </c>
      <c r="AO785" t="s">
        <v>113</v>
      </c>
      <c r="AP785" t="s">
        <v>113</v>
      </c>
      <c r="AQ785" t="s">
        <v>113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C785" t="s">
        <v>113</v>
      </c>
      <c r="BE785" t="s">
        <v>113</v>
      </c>
      <c r="BF785" t="s">
        <v>113</v>
      </c>
      <c r="BG785" t="s">
        <v>113</v>
      </c>
      <c r="BH785" t="s">
        <v>113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111</v>
      </c>
      <c r="BV785" t="s">
        <v>111</v>
      </c>
      <c r="BW785" t="s">
        <v>113</v>
      </c>
      <c r="BX785" t="s">
        <v>113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</row>
    <row r="786" spans="1:100" x14ac:dyDescent="0.3">
      <c r="A786" t="s">
        <v>99</v>
      </c>
      <c r="B786">
        <v>162415</v>
      </c>
      <c r="C786" t="s">
        <v>5753</v>
      </c>
      <c r="D786" t="s">
        <v>101</v>
      </c>
      <c r="E786" t="s">
        <v>5754</v>
      </c>
      <c r="F786" t="s">
        <v>5755</v>
      </c>
      <c r="G786" t="s">
        <v>5756</v>
      </c>
      <c r="I786" t="s">
        <v>2024</v>
      </c>
      <c r="J786" t="s">
        <v>108</v>
      </c>
      <c r="K786" t="s">
        <v>109</v>
      </c>
      <c r="L786">
        <v>2142</v>
      </c>
      <c r="M786" t="s">
        <v>5757</v>
      </c>
      <c r="N786" t="s">
        <v>5758</v>
      </c>
      <c r="U786" t="s">
        <v>110</v>
      </c>
      <c r="V786" s="1">
        <v>40997</v>
      </c>
      <c r="X786" s="1">
        <v>42083</v>
      </c>
      <c r="Y786" s="2">
        <v>41183</v>
      </c>
      <c r="Z786" t="s">
        <v>5759</v>
      </c>
      <c r="AA786" t="s">
        <v>113</v>
      </c>
      <c r="AB786" t="s">
        <v>113</v>
      </c>
      <c r="AD786" t="s">
        <v>113</v>
      </c>
      <c r="AF786" t="s">
        <v>111</v>
      </c>
      <c r="AG786" t="s">
        <v>111</v>
      </c>
      <c r="AH786" t="s">
        <v>113</v>
      </c>
      <c r="AI786" t="s">
        <v>177</v>
      </c>
      <c r="AK786" t="s">
        <v>115</v>
      </c>
      <c r="AL786" t="s">
        <v>126</v>
      </c>
      <c r="AM786" t="s">
        <v>109</v>
      </c>
      <c r="AN786" t="s">
        <v>113</v>
      </c>
      <c r="AO786" t="s">
        <v>113</v>
      </c>
      <c r="AP786" t="s">
        <v>113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C786" t="s">
        <v>113</v>
      </c>
      <c r="BE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111</v>
      </c>
      <c r="BV786" t="s">
        <v>111</v>
      </c>
      <c r="BW786" t="s">
        <v>113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</row>
    <row r="787" spans="1:100" x14ac:dyDescent="0.3">
      <c r="A787" t="s">
        <v>116</v>
      </c>
      <c r="B787">
        <v>162419</v>
      </c>
      <c r="C787" t="s">
        <v>5760</v>
      </c>
      <c r="D787" t="s">
        <v>101</v>
      </c>
      <c r="E787" t="s">
        <v>5761</v>
      </c>
      <c r="F787" t="s">
        <v>5762</v>
      </c>
      <c r="G787" t="s">
        <v>5763</v>
      </c>
      <c r="H787" t="s">
        <v>769</v>
      </c>
      <c r="I787" t="s">
        <v>121</v>
      </c>
      <c r="J787" t="s">
        <v>122</v>
      </c>
      <c r="K787" t="s">
        <v>109</v>
      </c>
      <c r="L787">
        <v>10016</v>
      </c>
      <c r="M787" t="s">
        <v>5764</v>
      </c>
      <c r="N787" t="s">
        <v>5765</v>
      </c>
      <c r="U787" t="s">
        <v>110</v>
      </c>
      <c r="V787" s="1">
        <v>40997</v>
      </c>
      <c r="X787" s="1">
        <v>42094</v>
      </c>
      <c r="Y787" s="2">
        <v>41183</v>
      </c>
      <c r="Z787" t="s">
        <v>5766</v>
      </c>
      <c r="AA787" t="s">
        <v>113</v>
      </c>
      <c r="AB787" t="s">
        <v>113</v>
      </c>
      <c r="AD787" t="s">
        <v>113</v>
      </c>
      <c r="AF787" t="s">
        <v>111</v>
      </c>
      <c r="AG787" t="s">
        <v>111</v>
      </c>
      <c r="AH787" t="s">
        <v>113</v>
      </c>
      <c r="AI787" t="s">
        <v>177</v>
      </c>
      <c r="AK787" t="s">
        <v>115</v>
      </c>
      <c r="AL787" t="s">
        <v>126</v>
      </c>
      <c r="AM787" t="s">
        <v>109</v>
      </c>
      <c r="AN787" t="s">
        <v>113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C787" t="s">
        <v>113</v>
      </c>
      <c r="BE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111</v>
      </c>
      <c r="BV787" t="s">
        <v>111</v>
      </c>
      <c r="BW787" t="s">
        <v>113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</row>
    <row r="788" spans="1:100" x14ac:dyDescent="0.3">
      <c r="A788" t="s">
        <v>226</v>
      </c>
      <c r="B788">
        <v>162420</v>
      </c>
      <c r="C788" t="s">
        <v>5767</v>
      </c>
      <c r="D788" t="s">
        <v>101</v>
      </c>
      <c r="E788" t="s">
        <v>5768</v>
      </c>
      <c r="F788" t="s">
        <v>5768</v>
      </c>
      <c r="G788" t="s">
        <v>5769</v>
      </c>
      <c r="I788" t="s">
        <v>4585</v>
      </c>
      <c r="K788" t="s">
        <v>317</v>
      </c>
      <c r="L788">
        <v>4672562</v>
      </c>
      <c r="M788" t="s">
        <v>5770</v>
      </c>
      <c r="N788" t="s">
        <v>5771</v>
      </c>
      <c r="O788" t="s">
        <v>5772</v>
      </c>
      <c r="Q788" t="s">
        <v>4585</v>
      </c>
      <c r="S788" t="s">
        <v>317</v>
      </c>
      <c r="T788">
        <v>46733</v>
      </c>
      <c r="U788" t="s">
        <v>110</v>
      </c>
      <c r="V788" s="1">
        <v>41012</v>
      </c>
      <c r="X788" s="1">
        <v>42082</v>
      </c>
      <c r="Y788" s="2">
        <v>41183</v>
      </c>
      <c r="Z788" t="s">
        <v>5773</v>
      </c>
      <c r="AA788" t="s">
        <v>113</v>
      </c>
      <c r="AB788" t="s">
        <v>113</v>
      </c>
      <c r="AD788" t="s">
        <v>113</v>
      </c>
      <c r="AF788" t="s">
        <v>111</v>
      </c>
      <c r="AG788" t="s">
        <v>113</v>
      </c>
      <c r="AH788" t="s">
        <v>113</v>
      </c>
      <c r="AI788" t="s">
        <v>114</v>
      </c>
      <c r="AK788" t="s">
        <v>115</v>
      </c>
      <c r="AM788" t="s">
        <v>455</v>
      </c>
      <c r="AN788" t="s">
        <v>113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C788" t="s">
        <v>113</v>
      </c>
      <c r="BE788" t="s">
        <v>113</v>
      </c>
      <c r="BF788" t="s">
        <v>113</v>
      </c>
      <c r="BG788" t="s">
        <v>113</v>
      </c>
      <c r="BH788" t="s">
        <v>113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113</v>
      </c>
      <c r="BV788" t="s">
        <v>111</v>
      </c>
      <c r="BW788" t="s">
        <v>113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</row>
    <row r="789" spans="1:100" x14ac:dyDescent="0.3">
      <c r="A789" t="s">
        <v>226</v>
      </c>
      <c r="B789">
        <v>162421</v>
      </c>
      <c r="C789" t="s">
        <v>5774</v>
      </c>
      <c r="D789" t="s">
        <v>101</v>
      </c>
      <c r="E789" t="s">
        <v>5775</v>
      </c>
      <c r="F789" t="s">
        <v>5775</v>
      </c>
      <c r="G789" t="s">
        <v>5769</v>
      </c>
      <c r="I789" t="s">
        <v>4585</v>
      </c>
      <c r="K789" t="s">
        <v>317</v>
      </c>
      <c r="L789">
        <v>4672562</v>
      </c>
      <c r="M789" t="s">
        <v>5770</v>
      </c>
      <c r="N789" t="s">
        <v>5771</v>
      </c>
      <c r="O789" t="s">
        <v>5772</v>
      </c>
      <c r="Q789" t="s">
        <v>4585</v>
      </c>
      <c r="S789" t="s">
        <v>317</v>
      </c>
      <c r="T789">
        <v>46733</v>
      </c>
      <c r="U789" t="s">
        <v>110</v>
      </c>
      <c r="V789" s="1">
        <v>41012</v>
      </c>
      <c r="X789" s="1">
        <v>42082</v>
      </c>
      <c r="Y789" s="2">
        <v>41183</v>
      </c>
      <c r="Z789" t="s">
        <v>5773</v>
      </c>
      <c r="AA789" t="s">
        <v>113</v>
      </c>
      <c r="AB789" t="s">
        <v>113</v>
      </c>
      <c r="AD789" t="s">
        <v>113</v>
      </c>
      <c r="AF789" t="s">
        <v>111</v>
      </c>
      <c r="AG789" t="s">
        <v>113</v>
      </c>
      <c r="AH789" t="s">
        <v>113</v>
      </c>
      <c r="AI789" t="s">
        <v>114</v>
      </c>
      <c r="AK789" t="s">
        <v>115</v>
      </c>
      <c r="AM789" t="s">
        <v>455</v>
      </c>
      <c r="AN789" t="s">
        <v>113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C789" t="s">
        <v>113</v>
      </c>
      <c r="BE789" t="s">
        <v>113</v>
      </c>
      <c r="BF789" t="s">
        <v>113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113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</row>
    <row r="790" spans="1:100" x14ac:dyDescent="0.3">
      <c r="A790" t="s">
        <v>99</v>
      </c>
      <c r="B790">
        <v>162422</v>
      </c>
      <c r="C790" t="s">
        <v>5776</v>
      </c>
      <c r="D790" t="s">
        <v>101</v>
      </c>
      <c r="E790" t="s">
        <v>5777</v>
      </c>
      <c r="F790" t="s">
        <v>5778</v>
      </c>
      <c r="G790" t="s">
        <v>5779</v>
      </c>
      <c r="I790" t="s">
        <v>5780</v>
      </c>
      <c r="J790" t="s">
        <v>134</v>
      </c>
      <c r="K790" t="s">
        <v>109</v>
      </c>
      <c r="L790">
        <v>6820</v>
      </c>
      <c r="M790" t="s">
        <v>5781</v>
      </c>
      <c r="N790" t="s">
        <v>5782</v>
      </c>
      <c r="U790" t="s">
        <v>110</v>
      </c>
      <c r="V790" s="1">
        <v>40989</v>
      </c>
      <c r="X790" s="1">
        <v>42389</v>
      </c>
      <c r="Y790" s="2">
        <v>41183</v>
      </c>
      <c r="Z790" t="s">
        <v>5783</v>
      </c>
      <c r="AA790" t="s">
        <v>113</v>
      </c>
      <c r="AB790" t="s">
        <v>113</v>
      </c>
      <c r="AD790" t="s">
        <v>113</v>
      </c>
      <c r="AF790" t="s">
        <v>111</v>
      </c>
      <c r="AG790" t="s">
        <v>111</v>
      </c>
      <c r="AH790" t="s">
        <v>113</v>
      </c>
      <c r="AI790" t="s">
        <v>114</v>
      </c>
      <c r="AK790" t="s">
        <v>115</v>
      </c>
      <c r="AL790" t="s">
        <v>126</v>
      </c>
      <c r="AM790" t="s">
        <v>109</v>
      </c>
      <c r="AN790" t="s">
        <v>113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C790" t="s">
        <v>113</v>
      </c>
      <c r="BE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113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</row>
    <row r="791" spans="1:100" x14ac:dyDescent="0.3">
      <c r="A791" t="s">
        <v>226</v>
      </c>
      <c r="B791">
        <v>162424</v>
      </c>
      <c r="C791" t="s">
        <v>5784</v>
      </c>
      <c r="D791" t="s">
        <v>101</v>
      </c>
      <c r="E791" t="s">
        <v>5785</v>
      </c>
      <c r="F791" t="s">
        <v>5786</v>
      </c>
      <c r="G791" t="s">
        <v>5787</v>
      </c>
      <c r="I791" t="s">
        <v>1234</v>
      </c>
      <c r="K791" t="s">
        <v>958</v>
      </c>
      <c r="L791" t="s">
        <v>3238</v>
      </c>
      <c r="M791" t="s">
        <v>5788</v>
      </c>
      <c r="N791" t="s">
        <v>5789</v>
      </c>
      <c r="U791" t="s">
        <v>110</v>
      </c>
      <c r="V791" s="1">
        <v>40998</v>
      </c>
      <c r="X791" s="1">
        <v>42095</v>
      </c>
      <c r="Y791" s="2">
        <v>41183</v>
      </c>
      <c r="Z791" t="s">
        <v>5790</v>
      </c>
      <c r="AA791" t="s">
        <v>111</v>
      </c>
      <c r="AB791" t="s">
        <v>113</v>
      </c>
      <c r="AD791" t="s">
        <v>113</v>
      </c>
      <c r="AF791" t="s">
        <v>113</v>
      </c>
      <c r="AG791" t="s">
        <v>111</v>
      </c>
      <c r="AH791" t="s">
        <v>113</v>
      </c>
      <c r="AI791" t="s">
        <v>114</v>
      </c>
      <c r="AK791" t="s">
        <v>115</v>
      </c>
      <c r="AM791" t="s">
        <v>958</v>
      </c>
      <c r="AN791" t="s">
        <v>113</v>
      </c>
      <c r="AO791" t="s">
        <v>113</v>
      </c>
      <c r="AP791" t="s">
        <v>113</v>
      </c>
      <c r="AQ791" t="s">
        <v>113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C791" t="s">
        <v>113</v>
      </c>
      <c r="BE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113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</row>
    <row r="792" spans="1:100" x14ac:dyDescent="0.3">
      <c r="A792" t="s">
        <v>167</v>
      </c>
      <c r="B792">
        <v>162431</v>
      </c>
      <c r="C792" t="s">
        <v>5791</v>
      </c>
      <c r="D792" t="s">
        <v>101</v>
      </c>
      <c r="E792" t="s">
        <v>5792</v>
      </c>
      <c r="F792" t="s">
        <v>5793</v>
      </c>
      <c r="G792" t="s">
        <v>5794</v>
      </c>
      <c r="H792" t="s">
        <v>5795</v>
      </c>
      <c r="I792" t="s">
        <v>1469</v>
      </c>
      <c r="J792" t="s">
        <v>1166</v>
      </c>
      <c r="K792" t="s">
        <v>109</v>
      </c>
      <c r="L792" t="s">
        <v>5796</v>
      </c>
      <c r="M792" t="s">
        <v>5797</v>
      </c>
      <c r="N792" t="s">
        <v>5798</v>
      </c>
      <c r="U792" t="s">
        <v>110</v>
      </c>
      <c r="V792" s="1">
        <v>40997</v>
      </c>
      <c r="X792" s="1">
        <v>42069</v>
      </c>
      <c r="Y792" s="2">
        <v>41183</v>
      </c>
      <c r="Z792" t="s">
        <v>5799</v>
      </c>
      <c r="AA792" t="s">
        <v>113</v>
      </c>
      <c r="AB792" t="s">
        <v>113</v>
      </c>
      <c r="AD792" t="s">
        <v>113</v>
      </c>
      <c r="AF792" t="s">
        <v>111</v>
      </c>
      <c r="AG792" t="s">
        <v>113</v>
      </c>
      <c r="AH792" t="s">
        <v>113</v>
      </c>
      <c r="AI792" t="s">
        <v>147</v>
      </c>
      <c r="AK792" t="s">
        <v>115</v>
      </c>
      <c r="AL792" t="s">
        <v>126</v>
      </c>
      <c r="AM792" t="s">
        <v>109</v>
      </c>
      <c r="AN792" t="s">
        <v>113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C792" t="s">
        <v>113</v>
      </c>
      <c r="BE792" t="s">
        <v>113</v>
      </c>
      <c r="BF792" t="s">
        <v>113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111</v>
      </c>
      <c r="BV792" t="s">
        <v>111</v>
      </c>
      <c r="BW792" t="s">
        <v>113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</row>
    <row r="793" spans="1:100" x14ac:dyDescent="0.3">
      <c r="A793" t="s">
        <v>116</v>
      </c>
      <c r="B793">
        <v>162434</v>
      </c>
      <c r="C793" t="s">
        <v>5800</v>
      </c>
      <c r="D793" t="s">
        <v>101</v>
      </c>
      <c r="E793" t="s">
        <v>5801</v>
      </c>
      <c r="F793" t="s">
        <v>5801</v>
      </c>
      <c r="G793" t="s">
        <v>5802</v>
      </c>
      <c r="H793" t="s">
        <v>3843</v>
      </c>
      <c r="I793" t="s">
        <v>121</v>
      </c>
      <c r="J793" t="s">
        <v>122</v>
      </c>
      <c r="K793" t="s">
        <v>109</v>
      </c>
      <c r="L793">
        <v>10022</v>
      </c>
      <c r="M793" t="s">
        <v>5803</v>
      </c>
      <c r="N793" t="s">
        <v>5804</v>
      </c>
      <c r="U793" t="s">
        <v>110</v>
      </c>
      <c r="V793" s="1">
        <v>40998</v>
      </c>
      <c r="X793" s="1">
        <v>42124</v>
      </c>
      <c r="Y793" s="2">
        <v>41183</v>
      </c>
      <c r="Z793" t="s">
        <v>5805</v>
      </c>
      <c r="AA793" t="s">
        <v>113</v>
      </c>
      <c r="AB793" t="s">
        <v>113</v>
      </c>
      <c r="AD793" t="s">
        <v>113</v>
      </c>
      <c r="AF793" t="s">
        <v>111</v>
      </c>
      <c r="AG793" t="s">
        <v>113</v>
      </c>
      <c r="AH793" t="s">
        <v>113</v>
      </c>
      <c r="AI793" t="s">
        <v>177</v>
      </c>
      <c r="AK793" t="s">
        <v>115</v>
      </c>
      <c r="AL793" t="s">
        <v>122</v>
      </c>
      <c r="AM793" t="s">
        <v>109</v>
      </c>
      <c r="AN793" t="s">
        <v>113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C793" t="s">
        <v>113</v>
      </c>
      <c r="BE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111</v>
      </c>
      <c r="BV793" t="s">
        <v>111</v>
      </c>
      <c r="BW793" t="s">
        <v>113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</row>
    <row r="794" spans="1:100" x14ac:dyDescent="0.3">
      <c r="A794" t="s">
        <v>99</v>
      </c>
      <c r="B794">
        <v>162435</v>
      </c>
      <c r="C794" t="s">
        <v>5806</v>
      </c>
      <c r="D794" t="s">
        <v>101</v>
      </c>
      <c r="E794" t="s">
        <v>5807</v>
      </c>
      <c r="F794" t="s">
        <v>5807</v>
      </c>
      <c r="G794" t="s">
        <v>5808</v>
      </c>
      <c r="H794" t="s">
        <v>1142</v>
      </c>
      <c r="I794" t="s">
        <v>133</v>
      </c>
      <c r="J794" t="s">
        <v>134</v>
      </c>
      <c r="K794" t="s">
        <v>109</v>
      </c>
      <c r="L794">
        <v>6103</v>
      </c>
      <c r="M794" t="s">
        <v>5809</v>
      </c>
      <c r="N794" t="s">
        <v>5810</v>
      </c>
      <c r="U794" t="s">
        <v>110</v>
      </c>
      <c r="V794" s="1">
        <v>40994</v>
      </c>
      <c r="X794" s="1">
        <v>42094</v>
      </c>
      <c r="Y794" s="2">
        <v>41183</v>
      </c>
      <c r="Z794" t="s">
        <v>5811</v>
      </c>
      <c r="AA794" t="s">
        <v>113</v>
      </c>
      <c r="AB794" t="s">
        <v>113</v>
      </c>
      <c r="AD794" t="s">
        <v>113</v>
      </c>
      <c r="AF794" t="s">
        <v>113</v>
      </c>
      <c r="AG794" t="s">
        <v>111</v>
      </c>
      <c r="AH794" t="s">
        <v>113</v>
      </c>
      <c r="AI794" t="s">
        <v>177</v>
      </c>
      <c r="AK794" t="s">
        <v>115</v>
      </c>
      <c r="AL794" t="s">
        <v>126</v>
      </c>
      <c r="AM794" t="s">
        <v>109</v>
      </c>
      <c r="AN794" t="s">
        <v>113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C794" t="s">
        <v>113</v>
      </c>
      <c r="BE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111</v>
      </c>
      <c r="BV794" t="s">
        <v>111</v>
      </c>
      <c r="BW794" t="s">
        <v>113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</row>
    <row r="795" spans="1:100" x14ac:dyDescent="0.3">
      <c r="A795" t="s">
        <v>148</v>
      </c>
      <c r="B795">
        <v>162436</v>
      </c>
      <c r="C795" t="s">
        <v>5812</v>
      </c>
      <c r="D795" t="s">
        <v>101</v>
      </c>
      <c r="E795" t="s">
        <v>5813</v>
      </c>
      <c r="F795" t="s">
        <v>5814</v>
      </c>
      <c r="M795" t="s">
        <v>5815</v>
      </c>
      <c r="O795" t="s">
        <v>5816</v>
      </c>
      <c r="Q795" t="s">
        <v>603</v>
      </c>
      <c r="R795" t="s">
        <v>154</v>
      </c>
      <c r="S795" t="s">
        <v>109</v>
      </c>
      <c r="T795">
        <v>94026</v>
      </c>
      <c r="U795" t="s">
        <v>110</v>
      </c>
      <c r="V795" s="1">
        <v>40997</v>
      </c>
      <c r="X795" s="1">
        <v>42403</v>
      </c>
      <c r="Y795" s="2">
        <v>41183</v>
      </c>
      <c r="Z795" t="s">
        <v>5817</v>
      </c>
      <c r="AA795" t="s">
        <v>113</v>
      </c>
      <c r="AB795" t="s">
        <v>113</v>
      </c>
      <c r="AD795" t="s">
        <v>113</v>
      </c>
      <c r="AF795" t="s">
        <v>111</v>
      </c>
      <c r="AG795" t="s">
        <v>113</v>
      </c>
      <c r="AH795" t="s">
        <v>113</v>
      </c>
      <c r="AI795" t="s">
        <v>114</v>
      </c>
      <c r="AK795" t="s">
        <v>115</v>
      </c>
      <c r="AL795" t="s">
        <v>126</v>
      </c>
      <c r="AM795" t="s">
        <v>109</v>
      </c>
      <c r="AN795" t="s">
        <v>113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C795" t="s">
        <v>113</v>
      </c>
      <c r="BE795" t="s">
        <v>113</v>
      </c>
      <c r="BF795" t="s">
        <v>113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113</v>
      </c>
      <c r="BV795" t="s">
        <v>111</v>
      </c>
      <c r="BW795" t="s">
        <v>113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</row>
    <row r="796" spans="1:100" x14ac:dyDescent="0.3">
      <c r="A796" t="s">
        <v>99</v>
      </c>
      <c r="B796">
        <v>162437</v>
      </c>
      <c r="C796" t="s">
        <v>5818</v>
      </c>
      <c r="D796" t="s">
        <v>101</v>
      </c>
      <c r="E796" t="s">
        <v>5819</v>
      </c>
      <c r="F796" t="s">
        <v>5819</v>
      </c>
      <c r="G796" t="s">
        <v>5820</v>
      </c>
      <c r="H796" t="s">
        <v>2611</v>
      </c>
      <c r="I796" t="s">
        <v>5821</v>
      </c>
      <c r="J796" t="s">
        <v>134</v>
      </c>
      <c r="K796" t="s">
        <v>109</v>
      </c>
      <c r="L796">
        <v>6870</v>
      </c>
      <c r="M796" t="s">
        <v>5822</v>
      </c>
      <c r="U796" t="s">
        <v>110</v>
      </c>
      <c r="V796" s="1">
        <v>40997</v>
      </c>
      <c r="X796" s="1">
        <v>42422</v>
      </c>
      <c r="Y796" s="2">
        <v>41183</v>
      </c>
      <c r="Z796" t="s">
        <v>5823</v>
      </c>
      <c r="AA796" t="s">
        <v>113</v>
      </c>
      <c r="AB796" t="s">
        <v>113</v>
      </c>
      <c r="AD796" t="s">
        <v>113</v>
      </c>
      <c r="AF796" t="s">
        <v>113</v>
      </c>
      <c r="AG796" t="s">
        <v>111</v>
      </c>
      <c r="AH796" t="s">
        <v>113</v>
      </c>
      <c r="AI796" t="s">
        <v>177</v>
      </c>
      <c r="AK796" t="s">
        <v>115</v>
      </c>
      <c r="AL796" t="s">
        <v>126</v>
      </c>
      <c r="AM796" t="s">
        <v>109</v>
      </c>
      <c r="AN796" t="s">
        <v>113</v>
      </c>
      <c r="AO796" t="s">
        <v>113</v>
      </c>
      <c r="AP796" t="s">
        <v>111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C796" t="s">
        <v>111</v>
      </c>
      <c r="BD796" t="s">
        <v>111</v>
      </c>
      <c r="BE796" t="s">
        <v>113</v>
      </c>
      <c r="BF796" t="s">
        <v>113</v>
      </c>
      <c r="BG796" t="s">
        <v>111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113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</row>
    <row r="797" spans="1:100" x14ac:dyDescent="0.3">
      <c r="A797" t="s">
        <v>116</v>
      </c>
      <c r="B797">
        <v>162438</v>
      </c>
      <c r="C797" t="s">
        <v>5824</v>
      </c>
      <c r="D797" t="s">
        <v>101</v>
      </c>
      <c r="E797" t="s">
        <v>5825</v>
      </c>
      <c r="F797" t="s">
        <v>5825</v>
      </c>
      <c r="G797" t="s">
        <v>5826</v>
      </c>
      <c r="H797" t="s">
        <v>200</v>
      </c>
      <c r="I797" t="s">
        <v>121</v>
      </c>
      <c r="J797" t="s">
        <v>122</v>
      </c>
      <c r="K797" t="s">
        <v>109</v>
      </c>
      <c r="L797">
        <v>10001</v>
      </c>
      <c r="M797" t="s">
        <v>5827</v>
      </c>
      <c r="U797" t="s">
        <v>110</v>
      </c>
      <c r="V797" s="1">
        <v>40990</v>
      </c>
      <c r="X797" s="1">
        <v>42065</v>
      </c>
      <c r="Y797" s="2">
        <v>41183</v>
      </c>
      <c r="Z797" t="s">
        <v>5828</v>
      </c>
      <c r="AA797" t="s">
        <v>113</v>
      </c>
      <c r="AB797" t="s">
        <v>113</v>
      </c>
      <c r="AD797" t="s">
        <v>113</v>
      </c>
      <c r="AF797" t="s">
        <v>113</v>
      </c>
      <c r="AG797" t="s">
        <v>111</v>
      </c>
      <c r="AH797" t="s">
        <v>113</v>
      </c>
      <c r="AI797" t="s">
        <v>177</v>
      </c>
      <c r="AK797" t="s">
        <v>115</v>
      </c>
      <c r="AL797" t="s">
        <v>126</v>
      </c>
      <c r="AM797" t="s">
        <v>109</v>
      </c>
      <c r="AN797" t="s">
        <v>113</v>
      </c>
      <c r="AO797" t="s">
        <v>113</v>
      </c>
      <c r="AP797" t="s">
        <v>113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C797" t="s">
        <v>113</v>
      </c>
      <c r="BE797" t="s">
        <v>113</v>
      </c>
      <c r="BF797" t="s">
        <v>113</v>
      </c>
      <c r="BG797" t="s">
        <v>113</v>
      </c>
      <c r="BH797" t="s">
        <v>113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111</v>
      </c>
      <c r="BV797" t="s">
        <v>111</v>
      </c>
      <c r="BW797" t="s">
        <v>113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</row>
    <row r="798" spans="1:100" x14ac:dyDescent="0.3">
      <c r="A798" t="s">
        <v>148</v>
      </c>
      <c r="B798">
        <v>162440</v>
      </c>
      <c r="C798" t="s">
        <v>5829</v>
      </c>
      <c r="D798" t="s">
        <v>101</v>
      </c>
      <c r="E798" t="s">
        <v>5830</v>
      </c>
      <c r="F798" t="s">
        <v>5830</v>
      </c>
      <c r="G798" t="s">
        <v>5831</v>
      </c>
      <c r="H798" t="s">
        <v>5832</v>
      </c>
      <c r="I798" t="s">
        <v>1922</v>
      </c>
      <c r="J798" t="s">
        <v>1923</v>
      </c>
      <c r="K798" t="s">
        <v>109</v>
      </c>
      <c r="L798">
        <v>98104</v>
      </c>
      <c r="M798" t="s">
        <v>5833</v>
      </c>
      <c r="N798" t="s">
        <v>5834</v>
      </c>
      <c r="U798" t="s">
        <v>110</v>
      </c>
      <c r="V798" s="1">
        <v>40996</v>
      </c>
      <c r="X798" s="1">
        <v>41722</v>
      </c>
      <c r="Y798" s="2">
        <v>41183</v>
      </c>
      <c r="Z798" t="s">
        <v>5835</v>
      </c>
      <c r="AA798" t="s">
        <v>113</v>
      </c>
      <c r="AB798" t="s">
        <v>113</v>
      </c>
      <c r="AD798" t="s">
        <v>113</v>
      </c>
      <c r="AF798" t="s">
        <v>111</v>
      </c>
      <c r="AG798" t="s">
        <v>113</v>
      </c>
      <c r="AH798" t="s">
        <v>113</v>
      </c>
      <c r="AI798" t="s">
        <v>177</v>
      </c>
      <c r="AK798" t="s">
        <v>115</v>
      </c>
      <c r="AL798" t="s">
        <v>126</v>
      </c>
      <c r="AM798" t="s">
        <v>109</v>
      </c>
      <c r="AN798" t="s">
        <v>113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C798" t="s">
        <v>113</v>
      </c>
      <c r="BE798" t="s">
        <v>113</v>
      </c>
      <c r="BF798" t="s">
        <v>113</v>
      </c>
      <c r="BG798" t="s">
        <v>111</v>
      </c>
      <c r="BH798" t="s">
        <v>113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111</v>
      </c>
      <c r="BV798" t="s">
        <v>111</v>
      </c>
      <c r="BW798" t="s">
        <v>113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</row>
    <row r="799" spans="1:100" x14ac:dyDescent="0.3">
      <c r="A799" t="s">
        <v>99</v>
      </c>
      <c r="B799">
        <v>162441</v>
      </c>
      <c r="C799" t="s">
        <v>5836</v>
      </c>
      <c r="D799" t="s">
        <v>101</v>
      </c>
      <c r="E799" t="s">
        <v>5837</v>
      </c>
      <c r="F799" t="s">
        <v>5837</v>
      </c>
      <c r="G799" t="s">
        <v>5838</v>
      </c>
      <c r="I799" t="s">
        <v>972</v>
      </c>
      <c r="J799" t="s">
        <v>134</v>
      </c>
      <c r="K799" t="s">
        <v>109</v>
      </c>
      <c r="L799">
        <v>6851</v>
      </c>
      <c r="M799" t="s">
        <v>5839</v>
      </c>
      <c r="N799" t="s">
        <v>5840</v>
      </c>
      <c r="U799" t="s">
        <v>110</v>
      </c>
      <c r="V799" s="1">
        <v>40998</v>
      </c>
      <c r="X799" s="1">
        <v>42151</v>
      </c>
      <c r="Y799" s="2">
        <v>41183</v>
      </c>
      <c r="Z799" t="s">
        <v>5841</v>
      </c>
      <c r="AA799" t="s">
        <v>113</v>
      </c>
      <c r="AB799" t="s">
        <v>113</v>
      </c>
      <c r="AD799" t="s">
        <v>113</v>
      </c>
      <c r="AF799" t="s">
        <v>111</v>
      </c>
      <c r="AG799" t="s">
        <v>113</v>
      </c>
      <c r="AH799" t="s">
        <v>113</v>
      </c>
      <c r="AI799" t="s">
        <v>114</v>
      </c>
      <c r="AK799" t="s">
        <v>115</v>
      </c>
      <c r="AL799" t="s">
        <v>126</v>
      </c>
      <c r="AM799" t="s">
        <v>109</v>
      </c>
      <c r="AN799" t="s">
        <v>113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C799" t="s">
        <v>113</v>
      </c>
      <c r="BE799" t="s">
        <v>113</v>
      </c>
      <c r="BF799" t="s">
        <v>113</v>
      </c>
      <c r="BG799" t="s">
        <v>111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111</v>
      </c>
      <c r="BV799" t="s">
        <v>111</v>
      </c>
      <c r="BW799" t="s">
        <v>113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</row>
    <row r="800" spans="1:100" x14ac:dyDescent="0.3">
      <c r="A800" t="s">
        <v>148</v>
      </c>
      <c r="B800">
        <v>162444</v>
      </c>
      <c r="C800" t="s">
        <v>5842</v>
      </c>
      <c r="D800" t="s">
        <v>101</v>
      </c>
      <c r="E800" t="s">
        <v>5843</v>
      </c>
      <c r="F800" t="s">
        <v>5844</v>
      </c>
      <c r="G800" t="s">
        <v>5845</v>
      </c>
      <c r="H800" t="s">
        <v>152</v>
      </c>
      <c r="I800" t="s">
        <v>603</v>
      </c>
      <c r="J800" t="s">
        <v>154</v>
      </c>
      <c r="K800" t="s">
        <v>109</v>
      </c>
      <c r="L800">
        <v>94025</v>
      </c>
      <c r="M800">
        <v>6509269900</v>
      </c>
      <c r="N800">
        <v>6502331301</v>
      </c>
      <c r="U800" t="s">
        <v>110</v>
      </c>
      <c r="V800" s="1">
        <v>40983</v>
      </c>
      <c r="X800" s="1">
        <v>42385</v>
      </c>
      <c r="Y800" s="2">
        <v>41183</v>
      </c>
      <c r="Z800" t="s">
        <v>5846</v>
      </c>
      <c r="AA800" t="s">
        <v>113</v>
      </c>
      <c r="AB800" t="s">
        <v>113</v>
      </c>
      <c r="AD800" t="s">
        <v>113</v>
      </c>
      <c r="AF800" t="s">
        <v>111</v>
      </c>
      <c r="AG800" t="s">
        <v>113</v>
      </c>
      <c r="AH800" t="s">
        <v>113</v>
      </c>
      <c r="AI800" t="s">
        <v>177</v>
      </c>
      <c r="AK800" t="s">
        <v>115</v>
      </c>
      <c r="AL800" t="s">
        <v>126</v>
      </c>
      <c r="AM800" t="s">
        <v>109</v>
      </c>
      <c r="AN800" t="s">
        <v>113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C800" t="s">
        <v>113</v>
      </c>
      <c r="BE800" t="s">
        <v>113</v>
      </c>
      <c r="BF800" t="s">
        <v>113</v>
      </c>
      <c r="BG800" t="s">
        <v>113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113</v>
      </c>
      <c r="BV800" t="s">
        <v>111</v>
      </c>
      <c r="BW800" t="s">
        <v>113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</row>
    <row r="801" spans="1:100" x14ac:dyDescent="0.3">
      <c r="A801" t="s">
        <v>99</v>
      </c>
      <c r="B801">
        <v>162448</v>
      </c>
      <c r="C801" t="s">
        <v>5847</v>
      </c>
      <c r="D801" t="s">
        <v>101</v>
      </c>
      <c r="E801" t="s">
        <v>5848</v>
      </c>
      <c r="F801" t="s">
        <v>5848</v>
      </c>
      <c r="G801" t="s">
        <v>5849</v>
      </c>
      <c r="H801" t="s">
        <v>5850</v>
      </c>
      <c r="I801" t="s">
        <v>5851</v>
      </c>
      <c r="J801" t="s">
        <v>108</v>
      </c>
      <c r="K801" t="s">
        <v>109</v>
      </c>
      <c r="L801">
        <v>1002</v>
      </c>
      <c r="M801" t="s">
        <v>5852</v>
      </c>
      <c r="N801" t="s">
        <v>5853</v>
      </c>
      <c r="U801" t="s">
        <v>110</v>
      </c>
      <c r="V801" s="1">
        <v>40998</v>
      </c>
      <c r="X801" s="1">
        <v>42096</v>
      </c>
      <c r="Y801" s="2">
        <v>41183</v>
      </c>
      <c r="Z801" t="s">
        <v>5854</v>
      </c>
      <c r="AA801" t="s">
        <v>113</v>
      </c>
      <c r="AB801" t="s">
        <v>113</v>
      </c>
      <c r="AD801" t="s">
        <v>113</v>
      </c>
      <c r="AF801" t="s">
        <v>111</v>
      </c>
      <c r="AG801" t="s">
        <v>113</v>
      </c>
      <c r="AH801" t="s">
        <v>113</v>
      </c>
      <c r="AI801" t="s">
        <v>177</v>
      </c>
      <c r="AK801" t="s">
        <v>115</v>
      </c>
      <c r="AL801" t="s">
        <v>126</v>
      </c>
      <c r="AM801" t="s">
        <v>109</v>
      </c>
      <c r="AN801" t="s">
        <v>113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C801" t="s">
        <v>113</v>
      </c>
      <c r="BE801" t="s">
        <v>113</v>
      </c>
      <c r="BF801" t="s">
        <v>113</v>
      </c>
      <c r="BG801" t="s">
        <v>111</v>
      </c>
      <c r="BH801" t="s">
        <v>113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111</v>
      </c>
      <c r="BV801" t="s">
        <v>111</v>
      </c>
      <c r="BW801" t="s">
        <v>113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111</v>
      </c>
    </row>
    <row r="802" spans="1:100" x14ac:dyDescent="0.3">
      <c r="A802" t="s">
        <v>99</v>
      </c>
      <c r="B802">
        <v>162450</v>
      </c>
      <c r="C802" t="s">
        <v>5855</v>
      </c>
      <c r="D802" t="s">
        <v>101</v>
      </c>
      <c r="E802" t="s">
        <v>5856</v>
      </c>
      <c r="F802" t="s">
        <v>5856</v>
      </c>
      <c r="G802" t="s">
        <v>5857</v>
      </c>
      <c r="H802" t="s">
        <v>5858</v>
      </c>
      <c r="I802" t="s">
        <v>5859</v>
      </c>
      <c r="J802" t="s">
        <v>108</v>
      </c>
      <c r="K802" t="s">
        <v>109</v>
      </c>
      <c r="L802">
        <v>2462</v>
      </c>
      <c r="M802" t="s">
        <v>5860</v>
      </c>
      <c r="N802" t="s">
        <v>5861</v>
      </c>
      <c r="U802" t="s">
        <v>110</v>
      </c>
      <c r="V802" s="1">
        <v>40997</v>
      </c>
      <c r="X802" s="1">
        <v>41361</v>
      </c>
      <c r="Y802" s="2">
        <v>41183</v>
      </c>
      <c r="Z802" t="s">
        <v>5862</v>
      </c>
      <c r="AA802" t="s">
        <v>113</v>
      </c>
      <c r="AB802" t="s">
        <v>113</v>
      </c>
      <c r="AD802" t="s">
        <v>113</v>
      </c>
      <c r="AF802" t="s">
        <v>111</v>
      </c>
      <c r="AG802" t="s">
        <v>111</v>
      </c>
      <c r="AH802" t="s">
        <v>113</v>
      </c>
      <c r="AI802" t="s">
        <v>177</v>
      </c>
      <c r="AK802" t="s">
        <v>115</v>
      </c>
      <c r="AL802" t="s">
        <v>126</v>
      </c>
      <c r="AM802" t="s">
        <v>109</v>
      </c>
      <c r="AN802" t="s">
        <v>113</v>
      </c>
      <c r="AO802" t="s">
        <v>113</v>
      </c>
      <c r="AP802" t="s">
        <v>113</v>
      </c>
      <c r="AQ802" t="s">
        <v>113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111</v>
      </c>
      <c r="BB802" t="s">
        <v>4154</v>
      </c>
      <c r="BC802" t="s">
        <v>113</v>
      </c>
      <c r="BE802" t="s">
        <v>113</v>
      </c>
      <c r="BF802" t="s">
        <v>113</v>
      </c>
      <c r="BG802" t="s">
        <v>113</v>
      </c>
      <c r="BH802" t="s">
        <v>113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113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</row>
    <row r="803" spans="1:100" x14ac:dyDescent="0.3">
      <c r="A803" t="s">
        <v>116</v>
      </c>
      <c r="B803">
        <v>162452</v>
      </c>
      <c r="C803" t="s">
        <v>5863</v>
      </c>
      <c r="D803" t="s">
        <v>101</v>
      </c>
      <c r="E803" t="s">
        <v>5864</v>
      </c>
      <c r="F803" t="s">
        <v>5864</v>
      </c>
      <c r="G803" t="s">
        <v>5865</v>
      </c>
      <c r="I803" t="s">
        <v>121</v>
      </c>
      <c r="J803" t="s">
        <v>122</v>
      </c>
      <c r="K803" t="s">
        <v>109</v>
      </c>
      <c r="L803">
        <v>10006</v>
      </c>
      <c r="M803" t="s">
        <v>5866</v>
      </c>
      <c r="N803" t="s">
        <v>5867</v>
      </c>
      <c r="U803" t="s">
        <v>110</v>
      </c>
      <c r="V803" s="1">
        <v>40995</v>
      </c>
      <c r="X803" s="1">
        <v>42167</v>
      </c>
      <c r="Y803" s="2">
        <v>41183</v>
      </c>
      <c r="Z803" t="s">
        <v>5868</v>
      </c>
      <c r="AA803" t="s">
        <v>113</v>
      </c>
      <c r="AB803" t="s">
        <v>113</v>
      </c>
      <c r="AD803" t="s">
        <v>113</v>
      </c>
      <c r="AF803" t="s">
        <v>113</v>
      </c>
      <c r="AG803" t="s">
        <v>111</v>
      </c>
      <c r="AH803" t="s">
        <v>113</v>
      </c>
      <c r="AI803" t="s">
        <v>177</v>
      </c>
      <c r="AK803" t="s">
        <v>115</v>
      </c>
      <c r="AL803" t="s">
        <v>126</v>
      </c>
      <c r="AM803" t="s">
        <v>109</v>
      </c>
      <c r="AN803" t="s">
        <v>113</v>
      </c>
      <c r="AO803" t="s">
        <v>113</v>
      </c>
      <c r="AP803" t="s">
        <v>111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C803" t="s">
        <v>113</v>
      </c>
      <c r="BE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113</v>
      </c>
      <c r="BV803" t="s">
        <v>111</v>
      </c>
      <c r="BW803" t="s">
        <v>113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</row>
    <row r="804" spans="1:100" x14ac:dyDescent="0.3">
      <c r="A804" t="s">
        <v>226</v>
      </c>
      <c r="B804">
        <v>162457</v>
      </c>
      <c r="C804" t="s">
        <v>5869</v>
      </c>
      <c r="D804" t="s">
        <v>101</v>
      </c>
      <c r="E804" t="s">
        <v>5870</v>
      </c>
      <c r="F804" t="s">
        <v>5871</v>
      </c>
      <c r="G804" t="s">
        <v>5872</v>
      </c>
      <c r="H804" t="s">
        <v>5873</v>
      </c>
      <c r="I804" t="s">
        <v>3483</v>
      </c>
      <c r="K804" t="s">
        <v>1699</v>
      </c>
      <c r="L804">
        <v>200031</v>
      </c>
      <c r="M804" t="s">
        <v>5874</v>
      </c>
      <c r="N804" t="s">
        <v>5875</v>
      </c>
      <c r="U804" t="s">
        <v>110</v>
      </c>
      <c r="V804" s="1">
        <v>40997</v>
      </c>
      <c r="X804" s="1">
        <v>42089</v>
      </c>
      <c r="Y804" s="2">
        <v>41183</v>
      </c>
      <c r="Z804" t="s">
        <v>5876</v>
      </c>
      <c r="AA804" t="s">
        <v>113</v>
      </c>
      <c r="AB804" t="s">
        <v>113</v>
      </c>
      <c r="AD804" t="s">
        <v>113</v>
      </c>
      <c r="AF804" t="s">
        <v>113</v>
      </c>
      <c r="AG804" t="s">
        <v>111</v>
      </c>
      <c r="AH804" t="s">
        <v>113</v>
      </c>
      <c r="AI804" t="s">
        <v>467</v>
      </c>
      <c r="AJ804" t="s">
        <v>5877</v>
      </c>
      <c r="AK804" t="s">
        <v>115</v>
      </c>
      <c r="AM804" t="s">
        <v>1672</v>
      </c>
      <c r="AN804" t="s">
        <v>113</v>
      </c>
      <c r="AO804" t="s">
        <v>113</v>
      </c>
      <c r="AP804" t="s">
        <v>113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C804" t="s">
        <v>113</v>
      </c>
      <c r="BE804" t="s">
        <v>113</v>
      </c>
      <c r="BF804" t="s">
        <v>113</v>
      </c>
      <c r="BG804" t="s">
        <v>113</v>
      </c>
      <c r="BH804" t="s">
        <v>113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111</v>
      </c>
      <c r="BV804" t="s">
        <v>111</v>
      </c>
      <c r="BW804" t="s">
        <v>113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</row>
    <row r="805" spans="1:100" x14ac:dyDescent="0.3">
      <c r="A805" t="s">
        <v>148</v>
      </c>
      <c r="B805">
        <v>162461</v>
      </c>
      <c r="C805" t="s">
        <v>5878</v>
      </c>
      <c r="D805" t="s">
        <v>101</v>
      </c>
      <c r="E805" t="s">
        <v>5879</v>
      </c>
      <c r="F805" t="s">
        <v>5880</v>
      </c>
      <c r="G805" t="s">
        <v>3555</v>
      </c>
      <c r="H805" t="s">
        <v>191</v>
      </c>
      <c r="I805" t="s">
        <v>603</v>
      </c>
      <c r="J805" t="s">
        <v>154</v>
      </c>
      <c r="K805" t="s">
        <v>109</v>
      </c>
      <c r="L805">
        <v>94025</v>
      </c>
      <c r="M805" t="s">
        <v>5881</v>
      </c>
      <c r="N805" t="s">
        <v>5882</v>
      </c>
      <c r="U805" t="s">
        <v>110</v>
      </c>
      <c r="V805" s="1">
        <v>40996</v>
      </c>
      <c r="X805" s="1">
        <v>42087</v>
      </c>
      <c r="Y805" s="2">
        <v>41183</v>
      </c>
      <c r="Z805" t="s">
        <v>5883</v>
      </c>
      <c r="AA805" t="s">
        <v>113</v>
      </c>
      <c r="AB805" t="s">
        <v>113</v>
      </c>
      <c r="AD805" t="s">
        <v>111</v>
      </c>
      <c r="AF805" t="s">
        <v>111</v>
      </c>
      <c r="AG805" t="s">
        <v>113</v>
      </c>
      <c r="AH805" t="s">
        <v>113</v>
      </c>
      <c r="AI805" t="s">
        <v>177</v>
      </c>
      <c r="AK805" t="s">
        <v>115</v>
      </c>
      <c r="AL805" t="s">
        <v>154</v>
      </c>
      <c r="AM805" t="s">
        <v>109</v>
      </c>
      <c r="AN805" t="s">
        <v>113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C805" t="s">
        <v>113</v>
      </c>
      <c r="BE805" t="s">
        <v>113</v>
      </c>
      <c r="BF805" t="s">
        <v>113</v>
      </c>
      <c r="BG805" t="s">
        <v>111</v>
      </c>
      <c r="BH805" t="s">
        <v>113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111</v>
      </c>
      <c r="BV805" t="s">
        <v>111</v>
      </c>
      <c r="BW805" t="s">
        <v>113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</row>
    <row r="806" spans="1:100" x14ac:dyDescent="0.3">
      <c r="A806" t="s">
        <v>148</v>
      </c>
      <c r="B806">
        <v>162462</v>
      </c>
      <c r="C806" t="s">
        <v>5884</v>
      </c>
      <c r="D806" t="s">
        <v>101</v>
      </c>
      <c r="E806" t="s">
        <v>5885</v>
      </c>
      <c r="F806" t="s">
        <v>5886</v>
      </c>
      <c r="G806" t="s">
        <v>3555</v>
      </c>
      <c r="H806" t="s">
        <v>191</v>
      </c>
      <c r="I806" t="s">
        <v>603</v>
      </c>
      <c r="J806" t="s">
        <v>154</v>
      </c>
      <c r="K806" t="s">
        <v>109</v>
      </c>
      <c r="L806">
        <v>94025</v>
      </c>
      <c r="M806" t="s">
        <v>5881</v>
      </c>
      <c r="N806" t="s">
        <v>5882</v>
      </c>
      <c r="U806" t="s">
        <v>110</v>
      </c>
      <c r="V806" s="1">
        <v>40996</v>
      </c>
      <c r="X806" s="1">
        <v>42087</v>
      </c>
      <c r="Y806" s="2">
        <v>41183</v>
      </c>
      <c r="Z806" t="s">
        <v>5887</v>
      </c>
      <c r="AA806" t="s">
        <v>113</v>
      </c>
      <c r="AB806" t="s">
        <v>113</v>
      </c>
      <c r="AD806" t="s">
        <v>113</v>
      </c>
      <c r="AF806" t="s">
        <v>111</v>
      </c>
      <c r="AG806" t="s">
        <v>113</v>
      </c>
      <c r="AH806" t="s">
        <v>113</v>
      </c>
      <c r="AI806" t="s">
        <v>467</v>
      </c>
      <c r="AJ806" t="s">
        <v>680</v>
      </c>
      <c r="AK806" t="s">
        <v>115</v>
      </c>
      <c r="AM806" t="s">
        <v>455</v>
      </c>
      <c r="AN806" t="s">
        <v>113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C806" t="s">
        <v>113</v>
      </c>
      <c r="BE806" t="s">
        <v>113</v>
      </c>
      <c r="BF806" t="s">
        <v>113</v>
      </c>
      <c r="BG806" t="s">
        <v>111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111</v>
      </c>
      <c r="BV806" t="s">
        <v>111</v>
      </c>
      <c r="BW806" t="s">
        <v>113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</row>
    <row r="807" spans="1:100" x14ac:dyDescent="0.3">
      <c r="A807" t="s">
        <v>148</v>
      </c>
      <c r="B807">
        <v>162463</v>
      </c>
      <c r="C807" t="s">
        <v>5888</v>
      </c>
      <c r="D807" t="s">
        <v>101</v>
      </c>
      <c r="E807" t="s">
        <v>5889</v>
      </c>
      <c r="F807" t="s">
        <v>5890</v>
      </c>
      <c r="G807" t="s">
        <v>3555</v>
      </c>
      <c r="H807" t="s">
        <v>191</v>
      </c>
      <c r="I807" t="s">
        <v>603</v>
      </c>
      <c r="J807" t="s">
        <v>154</v>
      </c>
      <c r="K807" t="s">
        <v>109</v>
      </c>
      <c r="L807">
        <v>94025</v>
      </c>
      <c r="M807" t="s">
        <v>5881</v>
      </c>
      <c r="N807" t="s">
        <v>5882</v>
      </c>
      <c r="U807" t="s">
        <v>110</v>
      </c>
      <c r="V807" s="1">
        <v>40996</v>
      </c>
      <c r="X807" s="1">
        <v>42087</v>
      </c>
      <c r="Y807" s="2">
        <v>41183</v>
      </c>
      <c r="Z807" t="s">
        <v>5891</v>
      </c>
      <c r="AA807" t="s">
        <v>113</v>
      </c>
      <c r="AB807" t="s">
        <v>113</v>
      </c>
      <c r="AD807" t="s">
        <v>113</v>
      </c>
      <c r="AF807" t="s">
        <v>111</v>
      </c>
      <c r="AG807" t="s">
        <v>113</v>
      </c>
      <c r="AH807" t="s">
        <v>113</v>
      </c>
      <c r="AI807" t="s">
        <v>177</v>
      </c>
      <c r="AK807" t="s">
        <v>115</v>
      </c>
      <c r="AL807" t="s">
        <v>154</v>
      </c>
      <c r="AM807" t="s">
        <v>109</v>
      </c>
      <c r="AN807" t="s">
        <v>113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C807" t="s">
        <v>113</v>
      </c>
      <c r="BE807" t="s">
        <v>113</v>
      </c>
      <c r="BF807" t="s">
        <v>113</v>
      </c>
      <c r="BG807" t="s">
        <v>113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111</v>
      </c>
      <c r="BV807" t="s">
        <v>111</v>
      </c>
      <c r="BW807" t="s">
        <v>113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</row>
    <row r="808" spans="1:100" x14ac:dyDescent="0.3">
      <c r="A808" t="s">
        <v>226</v>
      </c>
      <c r="B808">
        <v>162464</v>
      </c>
      <c r="C808" t="s">
        <v>5892</v>
      </c>
      <c r="D808" t="s">
        <v>101</v>
      </c>
      <c r="E808" t="s">
        <v>5893</v>
      </c>
      <c r="F808" t="s">
        <v>5893</v>
      </c>
      <c r="G808" t="s">
        <v>5894</v>
      </c>
      <c r="I808" t="s">
        <v>2342</v>
      </c>
      <c r="K808" t="s">
        <v>2343</v>
      </c>
      <c r="L808" t="s">
        <v>5895</v>
      </c>
      <c r="M808" t="s">
        <v>5896</v>
      </c>
      <c r="U808" t="s">
        <v>110</v>
      </c>
      <c r="V808" s="1">
        <v>40998</v>
      </c>
      <c r="X808" s="1">
        <v>42184</v>
      </c>
      <c r="Y808" s="2">
        <v>41183</v>
      </c>
      <c r="Z808" t="s">
        <v>5897</v>
      </c>
      <c r="AA808" t="s">
        <v>113</v>
      </c>
      <c r="AB808" t="s">
        <v>113</v>
      </c>
      <c r="AD808" t="s">
        <v>113</v>
      </c>
      <c r="AE808" t="s">
        <v>5898</v>
      </c>
      <c r="AF808" t="s">
        <v>113</v>
      </c>
      <c r="AG808" t="s">
        <v>111</v>
      </c>
      <c r="AH808" t="s">
        <v>113</v>
      </c>
      <c r="AI808" t="s">
        <v>114</v>
      </c>
      <c r="AK808" t="s">
        <v>115</v>
      </c>
      <c r="AM808" t="s">
        <v>2343</v>
      </c>
      <c r="AN808" t="s">
        <v>113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C808" t="s">
        <v>113</v>
      </c>
      <c r="BE808" t="s">
        <v>113</v>
      </c>
      <c r="BF808" t="s">
        <v>113</v>
      </c>
      <c r="BG808" t="s">
        <v>111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113</v>
      </c>
      <c r="BV808" t="s">
        <v>113</v>
      </c>
      <c r="BW808" t="s">
        <v>111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</row>
    <row r="809" spans="1:100" x14ac:dyDescent="0.3">
      <c r="A809" t="s">
        <v>148</v>
      </c>
      <c r="B809">
        <v>162466</v>
      </c>
      <c r="C809" t="s">
        <v>5899</v>
      </c>
      <c r="D809" t="s">
        <v>101</v>
      </c>
      <c r="E809" t="s">
        <v>5900</v>
      </c>
      <c r="F809" t="s">
        <v>5901</v>
      </c>
      <c r="G809" t="s">
        <v>3555</v>
      </c>
      <c r="H809" t="s">
        <v>191</v>
      </c>
      <c r="I809" t="s">
        <v>603</v>
      </c>
      <c r="J809" t="s">
        <v>154</v>
      </c>
      <c r="K809" t="s">
        <v>109</v>
      </c>
      <c r="L809">
        <v>94025</v>
      </c>
      <c r="M809" t="s">
        <v>5881</v>
      </c>
      <c r="N809" t="s">
        <v>5882</v>
      </c>
      <c r="U809" t="s">
        <v>110</v>
      </c>
      <c r="V809" s="1">
        <v>40996</v>
      </c>
      <c r="X809" s="1">
        <v>42087</v>
      </c>
      <c r="Y809" s="2">
        <v>41183</v>
      </c>
      <c r="Z809" t="s">
        <v>5902</v>
      </c>
      <c r="AA809" t="s">
        <v>113</v>
      </c>
      <c r="AB809" t="s">
        <v>113</v>
      </c>
      <c r="AD809" t="s">
        <v>113</v>
      </c>
      <c r="AF809" t="s">
        <v>111</v>
      </c>
      <c r="AG809" t="s">
        <v>113</v>
      </c>
      <c r="AH809" t="s">
        <v>113</v>
      </c>
      <c r="AI809" t="s">
        <v>177</v>
      </c>
      <c r="AK809" t="s">
        <v>115</v>
      </c>
      <c r="AL809" t="s">
        <v>154</v>
      </c>
      <c r="AM809" t="s">
        <v>109</v>
      </c>
      <c r="AN809" t="s">
        <v>113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C809" t="s">
        <v>113</v>
      </c>
      <c r="BE809" t="s">
        <v>113</v>
      </c>
      <c r="BF809" t="s">
        <v>113</v>
      </c>
      <c r="BG809" t="s">
        <v>111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111</v>
      </c>
      <c r="BW809" t="s">
        <v>113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</row>
    <row r="810" spans="1:100" x14ac:dyDescent="0.3">
      <c r="A810" t="s">
        <v>148</v>
      </c>
      <c r="B810">
        <v>162467</v>
      </c>
      <c r="C810" t="s">
        <v>5903</v>
      </c>
      <c r="D810" t="s">
        <v>101</v>
      </c>
      <c r="E810" t="s">
        <v>5904</v>
      </c>
      <c r="F810" t="s">
        <v>5905</v>
      </c>
      <c r="G810" t="s">
        <v>3555</v>
      </c>
      <c r="H810" t="s">
        <v>191</v>
      </c>
      <c r="I810" t="s">
        <v>603</v>
      </c>
      <c r="J810" t="s">
        <v>154</v>
      </c>
      <c r="K810" t="s">
        <v>109</v>
      </c>
      <c r="L810">
        <v>94025</v>
      </c>
      <c r="M810" t="s">
        <v>5881</v>
      </c>
      <c r="N810" t="s">
        <v>5882</v>
      </c>
      <c r="U810" t="s">
        <v>110</v>
      </c>
      <c r="V810" s="1">
        <v>40996</v>
      </c>
      <c r="X810" s="1">
        <v>42087</v>
      </c>
      <c r="Y810" s="2">
        <v>41183</v>
      </c>
      <c r="Z810" t="s">
        <v>5906</v>
      </c>
      <c r="AA810" t="s">
        <v>113</v>
      </c>
      <c r="AB810" t="s">
        <v>113</v>
      </c>
      <c r="AD810" t="s">
        <v>113</v>
      </c>
      <c r="AF810" t="s">
        <v>111</v>
      </c>
      <c r="AG810" t="s">
        <v>113</v>
      </c>
      <c r="AH810" t="s">
        <v>113</v>
      </c>
      <c r="AI810" t="s">
        <v>467</v>
      </c>
      <c r="AJ810" t="s">
        <v>680</v>
      </c>
      <c r="AK810" t="s">
        <v>115</v>
      </c>
      <c r="AM810" t="s">
        <v>455</v>
      </c>
      <c r="AN810" t="s">
        <v>113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C810" t="s">
        <v>113</v>
      </c>
      <c r="BE810" t="s">
        <v>113</v>
      </c>
      <c r="BF810" t="s">
        <v>113</v>
      </c>
      <c r="BG810" t="s">
        <v>111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111</v>
      </c>
      <c r="BV810" t="s">
        <v>111</v>
      </c>
      <c r="BW810" t="s">
        <v>113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</row>
    <row r="811" spans="1:100" x14ac:dyDescent="0.3">
      <c r="A811" t="s">
        <v>254</v>
      </c>
      <c r="B811">
        <v>162468</v>
      </c>
      <c r="C811" t="s">
        <v>5907</v>
      </c>
      <c r="D811" t="s">
        <v>101</v>
      </c>
      <c r="E811" t="s">
        <v>5908</v>
      </c>
      <c r="F811" t="s">
        <v>5909</v>
      </c>
      <c r="G811" t="s">
        <v>5910</v>
      </c>
      <c r="H811" t="s">
        <v>5251</v>
      </c>
      <c r="I811" t="s">
        <v>559</v>
      </c>
      <c r="J811" t="s">
        <v>154</v>
      </c>
      <c r="K811" t="s">
        <v>109</v>
      </c>
      <c r="L811">
        <v>91403</v>
      </c>
      <c r="M811" t="s">
        <v>5881</v>
      </c>
      <c r="N811" t="s">
        <v>5882</v>
      </c>
      <c r="U811" t="s">
        <v>110</v>
      </c>
      <c r="V811" s="1">
        <v>40996</v>
      </c>
      <c r="X811" s="1">
        <v>42087</v>
      </c>
      <c r="Y811" s="2">
        <v>41183</v>
      </c>
      <c r="Z811" t="s">
        <v>5911</v>
      </c>
      <c r="AA811" t="s">
        <v>113</v>
      </c>
      <c r="AB811" t="s">
        <v>113</v>
      </c>
      <c r="AD811" t="s">
        <v>113</v>
      </c>
      <c r="AF811" t="s">
        <v>111</v>
      </c>
      <c r="AG811" t="s">
        <v>113</v>
      </c>
      <c r="AH811" t="s">
        <v>113</v>
      </c>
      <c r="AI811" t="s">
        <v>177</v>
      </c>
      <c r="AK811" t="s">
        <v>115</v>
      </c>
      <c r="AL811" t="s">
        <v>154</v>
      </c>
      <c r="AM811" t="s">
        <v>109</v>
      </c>
      <c r="AN811" t="s">
        <v>113</v>
      </c>
      <c r="AO811" t="s">
        <v>113</v>
      </c>
      <c r="AP811" t="s">
        <v>113</v>
      </c>
      <c r="AQ811" t="s">
        <v>113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C811" t="s">
        <v>113</v>
      </c>
      <c r="BE811" t="s">
        <v>113</v>
      </c>
      <c r="BF811" t="s">
        <v>113</v>
      </c>
      <c r="BG811" t="s">
        <v>113</v>
      </c>
      <c r="BH811" t="s">
        <v>113</v>
      </c>
      <c r="BI811" t="s">
        <v>113</v>
      </c>
      <c r="BJ811" t="s">
        <v>113</v>
      </c>
      <c r="BK811" t="s">
        <v>113</v>
      </c>
      <c r="BL811" t="s">
        <v>113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111</v>
      </c>
      <c r="BV811" t="s">
        <v>111</v>
      </c>
      <c r="BW811" t="s">
        <v>113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</row>
    <row r="812" spans="1:100" x14ac:dyDescent="0.3">
      <c r="A812" t="s">
        <v>226</v>
      </c>
      <c r="B812">
        <v>162470</v>
      </c>
      <c r="C812" t="s">
        <v>5912</v>
      </c>
      <c r="D812" t="s">
        <v>101</v>
      </c>
      <c r="E812" t="s">
        <v>5913</v>
      </c>
      <c r="F812" t="s">
        <v>5914</v>
      </c>
      <c r="G812" t="s">
        <v>5915</v>
      </c>
      <c r="H812" t="s">
        <v>5916</v>
      </c>
      <c r="I812" t="s">
        <v>5917</v>
      </c>
      <c r="K812" t="s">
        <v>5918</v>
      </c>
      <c r="M812" t="s">
        <v>5919</v>
      </c>
      <c r="N812" t="s">
        <v>5920</v>
      </c>
      <c r="U812" t="s">
        <v>110</v>
      </c>
      <c r="V812" s="1">
        <v>40996</v>
      </c>
      <c r="X812" s="1">
        <v>42087</v>
      </c>
      <c r="Y812" s="2">
        <v>41183</v>
      </c>
      <c r="Z812" t="s">
        <v>5921</v>
      </c>
      <c r="AA812" t="s">
        <v>113</v>
      </c>
      <c r="AB812" t="s">
        <v>113</v>
      </c>
      <c r="AD812" t="s">
        <v>113</v>
      </c>
      <c r="AF812" t="s">
        <v>111</v>
      </c>
      <c r="AG812" t="s">
        <v>113</v>
      </c>
      <c r="AH812" t="s">
        <v>113</v>
      </c>
      <c r="AI812" t="s">
        <v>467</v>
      </c>
      <c r="AJ812" t="s">
        <v>680</v>
      </c>
      <c r="AK812" t="s">
        <v>115</v>
      </c>
      <c r="AM812" t="s">
        <v>455</v>
      </c>
      <c r="AN812" t="s">
        <v>113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C812" t="s">
        <v>113</v>
      </c>
      <c r="BE812" t="s">
        <v>113</v>
      </c>
      <c r="BF812" t="s">
        <v>113</v>
      </c>
      <c r="BG812" t="s">
        <v>111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113</v>
      </c>
      <c r="BV812" t="s">
        <v>111</v>
      </c>
      <c r="BW812" t="s">
        <v>113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</row>
    <row r="813" spans="1:100" x14ac:dyDescent="0.3">
      <c r="A813" t="s">
        <v>226</v>
      </c>
      <c r="B813">
        <v>162474</v>
      </c>
      <c r="C813" t="s">
        <v>5922</v>
      </c>
      <c r="D813" t="s">
        <v>101</v>
      </c>
      <c r="E813" t="s">
        <v>5923</v>
      </c>
      <c r="F813" t="s">
        <v>5923</v>
      </c>
      <c r="G813" t="s">
        <v>5924</v>
      </c>
      <c r="H813" t="s">
        <v>5925</v>
      </c>
      <c r="I813" t="s">
        <v>5926</v>
      </c>
      <c r="K813" t="s">
        <v>2805</v>
      </c>
      <c r="L813">
        <v>560001</v>
      </c>
      <c r="M813" t="s">
        <v>5927</v>
      </c>
      <c r="N813" t="s">
        <v>5928</v>
      </c>
      <c r="U813" t="s">
        <v>110</v>
      </c>
      <c r="V813" s="1">
        <v>40998</v>
      </c>
      <c r="X813" s="1">
        <v>42185</v>
      </c>
      <c r="Y813" s="2">
        <v>41183</v>
      </c>
      <c r="Z813" t="s">
        <v>5929</v>
      </c>
      <c r="AA813" t="s">
        <v>113</v>
      </c>
      <c r="AB813" t="s">
        <v>113</v>
      </c>
      <c r="AD813" t="s">
        <v>113</v>
      </c>
      <c r="AF813" t="s">
        <v>113</v>
      </c>
      <c r="AG813" t="s">
        <v>111</v>
      </c>
      <c r="AH813" t="s">
        <v>113</v>
      </c>
      <c r="AI813" t="s">
        <v>467</v>
      </c>
      <c r="AJ813" t="s">
        <v>1239</v>
      </c>
      <c r="AK813" t="s">
        <v>344</v>
      </c>
      <c r="AM813" t="s">
        <v>2805</v>
      </c>
      <c r="AN813" t="s">
        <v>113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C813" t="s">
        <v>113</v>
      </c>
      <c r="BE813" t="s">
        <v>113</v>
      </c>
      <c r="BF813" t="s">
        <v>113</v>
      </c>
      <c r="BG813" t="s">
        <v>111</v>
      </c>
      <c r="BH813" t="s">
        <v>113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113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</row>
    <row r="814" spans="1:100" x14ac:dyDescent="0.3">
      <c r="A814" t="s">
        <v>226</v>
      </c>
      <c r="B814">
        <v>162478</v>
      </c>
      <c r="C814" t="s">
        <v>5930</v>
      </c>
      <c r="D814" t="s">
        <v>101</v>
      </c>
      <c r="E814" t="s">
        <v>5931</v>
      </c>
      <c r="F814" t="s">
        <v>5932</v>
      </c>
      <c r="G814" t="s">
        <v>5933</v>
      </c>
      <c r="H814" t="s">
        <v>5934</v>
      </c>
      <c r="I814" t="s">
        <v>5935</v>
      </c>
      <c r="K814" t="s">
        <v>317</v>
      </c>
      <c r="L814">
        <v>46725</v>
      </c>
      <c r="M814" t="s">
        <v>5936</v>
      </c>
      <c r="N814" t="s">
        <v>5937</v>
      </c>
      <c r="U814" t="s">
        <v>110</v>
      </c>
      <c r="V814" s="1">
        <v>40998</v>
      </c>
      <c r="X814" s="1">
        <v>42079</v>
      </c>
      <c r="Y814" s="2">
        <v>41183</v>
      </c>
      <c r="Z814" t="s">
        <v>5938</v>
      </c>
      <c r="AA814" t="s">
        <v>113</v>
      </c>
      <c r="AB814" t="s">
        <v>113</v>
      </c>
      <c r="AD814" t="s">
        <v>113</v>
      </c>
      <c r="AF814" t="s">
        <v>111</v>
      </c>
      <c r="AG814" t="s">
        <v>113</v>
      </c>
      <c r="AH814" t="s">
        <v>113</v>
      </c>
      <c r="AI814" t="s">
        <v>114</v>
      </c>
      <c r="AK814" t="s">
        <v>115</v>
      </c>
      <c r="AM814" t="s">
        <v>317</v>
      </c>
      <c r="AN814" t="s">
        <v>113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C814" t="s">
        <v>113</v>
      </c>
      <c r="BE814" t="s">
        <v>113</v>
      </c>
      <c r="BF814" t="s">
        <v>113</v>
      </c>
      <c r="BG814" t="s">
        <v>111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111</v>
      </c>
      <c r="BV814" t="s">
        <v>111</v>
      </c>
      <c r="BW814" t="s">
        <v>113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</row>
    <row r="815" spans="1:100" x14ac:dyDescent="0.3">
      <c r="A815" t="s">
        <v>226</v>
      </c>
      <c r="B815">
        <v>162479</v>
      </c>
      <c r="C815" t="s">
        <v>5939</v>
      </c>
      <c r="D815" t="s">
        <v>101</v>
      </c>
      <c r="E815" t="s">
        <v>5940</v>
      </c>
      <c r="F815" t="s">
        <v>5941</v>
      </c>
      <c r="G815" t="s">
        <v>5942</v>
      </c>
      <c r="H815" t="s">
        <v>5943</v>
      </c>
      <c r="I815" t="s">
        <v>3483</v>
      </c>
      <c r="K815" t="s">
        <v>1699</v>
      </c>
      <c r="L815">
        <v>200051</v>
      </c>
      <c r="M815">
        <v>862161414788</v>
      </c>
      <c r="N815">
        <v>862161414789</v>
      </c>
      <c r="U815" t="s">
        <v>110</v>
      </c>
      <c r="V815" s="1">
        <v>40989</v>
      </c>
      <c r="X815" s="1">
        <v>42059</v>
      </c>
      <c r="Y815" s="2">
        <v>41183</v>
      </c>
      <c r="Z815" t="s">
        <v>5944</v>
      </c>
      <c r="AA815" t="s">
        <v>113</v>
      </c>
      <c r="AB815" t="s">
        <v>113</v>
      </c>
      <c r="AD815" t="s">
        <v>113</v>
      </c>
      <c r="AF815" t="s">
        <v>111</v>
      </c>
      <c r="AG815" t="s">
        <v>113</v>
      </c>
      <c r="AH815" t="s">
        <v>113</v>
      </c>
      <c r="AI815" t="s">
        <v>467</v>
      </c>
      <c r="AJ815" t="s">
        <v>5945</v>
      </c>
      <c r="AK815" t="s">
        <v>115</v>
      </c>
      <c r="AM815" t="s">
        <v>455</v>
      </c>
      <c r="AN815" t="s">
        <v>113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C815" t="s">
        <v>113</v>
      </c>
      <c r="BE815" t="s">
        <v>113</v>
      </c>
      <c r="BF815" t="s">
        <v>113</v>
      </c>
      <c r="BG815" t="s">
        <v>113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111</v>
      </c>
      <c r="BV815" t="s">
        <v>111</v>
      </c>
      <c r="BW815" t="s">
        <v>113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</row>
    <row r="816" spans="1:100" x14ac:dyDescent="0.3">
      <c r="A816" t="s">
        <v>226</v>
      </c>
      <c r="B816">
        <v>162482</v>
      </c>
      <c r="C816" t="s">
        <v>5946</v>
      </c>
      <c r="D816" t="s">
        <v>101</v>
      </c>
      <c r="E816" t="s">
        <v>5947</v>
      </c>
      <c r="F816" t="s">
        <v>5947</v>
      </c>
      <c r="G816" t="s">
        <v>5948</v>
      </c>
      <c r="I816" t="s">
        <v>305</v>
      </c>
      <c r="K816" t="s">
        <v>306</v>
      </c>
      <c r="L816" t="s">
        <v>5949</v>
      </c>
      <c r="M816" t="s">
        <v>5950</v>
      </c>
      <c r="N816" t="s">
        <v>5951</v>
      </c>
      <c r="U816" t="s">
        <v>110</v>
      </c>
      <c r="V816" s="1">
        <v>40998</v>
      </c>
      <c r="X816" s="1">
        <v>42090</v>
      </c>
      <c r="Y816" s="2">
        <v>41183</v>
      </c>
      <c r="Z816" t="s">
        <v>5952</v>
      </c>
      <c r="AA816" t="s">
        <v>111</v>
      </c>
      <c r="AB816" t="s">
        <v>113</v>
      </c>
      <c r="AD816" t="s">
        <v>113</v>
      </c>
      <c r="AF816" t="s">
        <v>113</v>
      </c>
      <c r="AG816" t="s">
        <v>111</v>
      </c>
      <c r="AH816" t="s">
        <v>113</v>
      </c>
      <c r="AI816" t="s">
        <v>114</v>
      </c>
      <c r="AK816" t="s">
        <v>115</v>
      </c>
      <c r="AM816" t="s">
        <v>306</v>
      </c>
      <c r="AN816" t="s">
        <v>113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C816" t="s">
        <v>113</v>
      </c>
      <c r="BE816" t="s">
        <v>113</v>
      </c>
      <c r="BF816" t="s">
        <v>113</v>
      </c>
      <c r="BG816" t="s">
        <v>111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111</v>
      </c>
      <c r="BV816" t="s">
        <v>111</v>
      </c>
      <c r="BW816" t="s">
        <v>113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</row>
    <row r="817" spans="1:100" x14ac:dyDescent="0.3">
      <c r="A817" t="s">
        <v>226</v>
      </c>
      <c r="B817">
        <v>162483</v>
      </c>
      <c r="C817" t="s">
        <v>5953</v>
      </c>
      <c r="D817" t="s">
        <v>101</v>
      </c>
      <c r="E817" t="s">
        <v>5954</v>
      </c>
      <c r="F817" t="s">
        <v>5955</v>
      </c>
      <c r="G817" t="s">
        <v>5956</v>
      </c>
      <c r="I817" t="s">
        <v>1226</v>
      </c>
      <c r="K817" t="s">
        <v>488</v>
      </c>
      <c r="L817" t="s">
        <v>5957</v>
      </c>
      <c r="M817" t="s">
        <v>5958</v>
      </c>
      <c r="N817" t="s">
        <v>5959</v>
      </c>
      <c r="U817" t="s">
        <v>110</v>
      </c>
      <c r="V817" s="1">
        <v>41197</v>
      </c>
      <c r="X817" s="1">
        <v>42102</v>
      </c>
      <c r="Y817" s="2">
        <v>41183</v>
      </c>
      <c r="Z817" t="s">
        <v>5960</v>
      </c>
      <c r="AA817" t="s">
        <v>111</v>
      </c>
      <c r="AB817" t="s">
        <v>113</v>
      </c>
      <c r="AD817" t="s">
        <v>113</v>
      </c>
      <c r="AF817" t="s">
        <v>113</v>
      </c>
      <c r="AG817" t="s">
        <v>111</v>
      </c>
      <c r="AH817" t="s">
        <v>113</v>
      </c>
      <c r="AI817" t="s">
        <v>114</v>
      </c>
      <c r="AK817" t="s">
        <v>115</v>
      </c>
      <c r="AM817" t="s">
        <v>488</v>
      </c>
      <c r="AN817" t="s">
        <v>113</v>
      </c>
      <c r="AO817" t="s">
        <v>113</v>
      </c>
      <c r="AP817" t="s">
        <v>113</v>
      </c>
      <c r="AQ817" t="s">
        <v>113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C817" t="s">
        <v>113</v>
      </c>
      <c r="BE817" t="s">
        <v>113</v>
      </c>
      <c r="BF817" t="s">
        <v>113</v>
      </c>
      <c r="BG817" t="s">
        <v>113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113</v>
      </c>
      <c r="BV817" t="s">
        <v>111</v>
      </c>
      <c r="BW817" t="s">
        <v>113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</row>
    <row r="818" spans="1:100" x14ac:dyDescent="0.3">
      <c r="A818" t="s">
        <v>226</v>
      </c>
      <c r="B818">
        <v>162484</v>
      </c>
      <c r="C818" t="s">
        <v>5961</v>
      </c>
      <c r="D818" t="s">
        <v>101</v>
      </c>
      <c r="E818" t="s">
        <v>5962</v>
      </c>
      <c r="F818" t="s">
        <v>5963</v>
      </c>
      <c r="G818" t="s">
        <v>5964</v>
      </c>
      <c r="H818" t="s">
        <v>5965</v>
      </c>
      <c r="I818" t="s">
        <v>2907</v>
      </c>
      <c r="K818" t="s">
        <v>2908</v>
      </c>
      <c r="L818">
        <v>11700</v>
      </c>
      <c r="M818" t="s">
        <v>5966</v>
      </c>
      <c r="N818" t="s">
        <v>5967</v>
      </c>
      <c r="U818" t="s">
        <v>110</v>
      </c>
      <c r="V818" s="1">
        <v>40996</v>
      </c>
      <c r="X818" s="1">
        <v>42096</v>
      </c>
      <c r="Y818" s="2">
        <v>41183</v>
      </c>
      <c r="Z818" t="s">
        <v>5968</v>
      </c>
      <c r="AA818" t="s">
        <v>113</v>
      </c>
      <c r="AB818" t="s">
        <v>113</v>
      </c>
      <c r="AD818" t="s">
        <v>113</v>
      </c>
      <c r="AF818" t="s">
        <v>113</v>
      </c>
      <c r="AG818" t="s">
        <v>111</v>
      </c>
      <c r="AH818" t="s">
        <v>113</v>
      </c>
      <c r="AI818" t="s">
        <v>467</v>
      </c>
      <c r="AJ818" t="s">
        <v>5969</v>
      </c>
      <c r="AK818" t="s">
        <v>115</v>
      </c>
      <c r="AM818" t="s">
        <v>2908</v>
      </c>
      <c r="AN818" t="s">
        <v>113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C818" t="s">
        <v>113</v>
      </c>
      <c r="BE818" t="s">
        <v>113</v>
      </c>
      <c r="BF818" t="s">
        <v>113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113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</row>
    <row r="819" spans="1:100" x14ac:dyDescent="0.3">
      <c r="A819" t="s">
        <v>226</v>
      </c>
      <c r="B819">
        <v>162485</v>
      </c>
      <c r="C819" t="s">
        <v>5970</v>
      </c>
      <c r="D819" t="s">
        <v>101</v>
      </c>
      <c r="E819" t="s">
        <v>5971</v>
      </c>
      <c r="F819" t="s">
        <v>5971</v>
      </c>
      <c r="G819" t="s">
        <v>5972</v>
      </c>
      <c r="I819" t="s">
        <v>5973</v>
      </c>
      <c r="K819" t="s">
        <v>1486</v>
      </c>
      <c r="L819">
        <v>20354</v>
      </c>
      <c r="M819" t="s">
        <v>5974</v>
      </c>
      <c r="N819" t="s">
        <v>5975</v>
      </c>
      <c r="U819" t="s">
        <v>110</v>
      </c>
      <c r="V819" s="1">
        <v>40997</v>
      </c>
      <c r="X819" s="1">
        <v>42146</v>
      </c>
      <c r="Y819" s="2">
        <v>41183</v>
      </c>
      <c r="Z819" t="s">
        <v>2149</v>
      </c>
      <c r="AA819" t="s">
        <v>113</v>
      </c>
      <c r="AB819" t="s">
        <v>113</v>
      </c>
      <c r="AD819" t="s">
        <v>113</v>
      </c>
      <c r="AF819" t="s">
        <v>111</v>
      </c>
      <c r="AG819" t="s">
        <v>113</v>
      </c>
      <c r="AH819" t="s">
        <v>113</v>
      </c>
      <c r="AI819" t="s">
        <v>114</v>
      </c>
      <c r="AK819" t="s">
        <v>1917</v>
      </c>
      <c r="AM819" t="s">
        <v>1486</v>
      </c>
      <c r="AN819" t="s">
        <v>113</v>
      </c>
      <c r="AO819" t="s">
        <v>113</v>
      </c>
      <c r="AP819" t="s">
        <v>113</v>
      </c>
      <c r="AQ819" t="s">
        <v>113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C819" t="s">
        <v>113</v>
      </c>
      <c r="BE819" t="s">
        <v>113</v>
      </c>
      <c r="BF819" t="s">
        <v>113</v>
      </c>
      <c r="BG819" t="s">
        <v>111</v>
      </c>
      <c r="BH819" t="s">
        <v>113</v>
      </c>
      <c r="BI819" t="s">
        <v>113</v>
      </c>
      <c r="BJ819" t="s">
        <v>113</v>
      </c>
      <c r="BK819" t="s">
        <v>113</v>
      </c>
      <c r="BL819" t="s">
        <v>113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113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</row>
    <row r="820" spans="1:100" x14ac:dyDescent="0.3">
      <c r="A820" t="s">
        <v>116</v>
      </c>
      <c r="B820">
        <v>162486</v>
      </c>
      <c r="C820" t="s">
        <v>5976</v>
      </c>
      <c r="D820" t="s">
        <v>101</v>
      </c>
      <c r="E820" t="s">
        <v>5977</v>
      </c>
      <c r="F820" t="s">
        <v>5977</v>
      </c>
      <c r="G820" t="s">
        <v>5978</v>
      </c>
      <c r="I820" t="s">
        <v>121</v>
      </c>
      <c r="J820" t="s">
        <v>122</v>
      </c>
      <c r="K820" t="s">
        <v>109</v>
      </c>
      <c r="L820">
        <v>10020</v>
      </c>
      <c r="M820" t="s">
        <v>5979</v>
      </c>
      <c r="N820" t="s">
        <v>5980</v>
      </c>
      <c r="U820" t="s">
        <v>110</v>
      </c>
      <c r="V820" s="1">
        <v>40998</v>
      </c>
      <c r="X820" s="1">
        <v>42090</v>
      </c>
      <c r="Y820" s="2">
        <v>41183</v>
      </c>
      <c r="Z820" t="s">
        <v>5981</v>
      </c>
      <c r="AA820" t="s">
        <v>113</v>
      </c>
      <c r="AB820" t="s">
        <v>113</v>
      </c>
      <c r="AD820" t="s">
        <v>113</v>
      </c>
      <c r="AF820" t="s">
        <v>111</v>
      </c>
      <c r="AG820" t="s">
        <v>113</v>
      </c>
      <c r="AH820" t="s">
        <v>113</v>
      </c>
      <c r="AI820" t="s">
        <v>177</v>
      </c>
      <c r="AK820" t="s">
        <v>115</v>
      </c>
      <c r="AL820" t="s">
        <v>122</v>
      </c>
      <c r="AM820" t="s">
        <v>109</v>
      </c>
      <c r="AN820" t="s">
        <v>113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C820" t="s">
        <v>113</v>
      </c>
      <c r="BE820" t="s">
        <v>113</v>
      </c>
      <c r="BF820" t="s">
        <v>113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111</v>
      </c>
      <c r="BV820" t="s">
        <v>111</v>
      </c>
      <c r="BW820" t="s">
        <v>113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</row>
    <row r="821" spans="1:100" x14ac:dyDescent="0.3">
      <c r="A821" t="s">
        <v>226</v>
      </c>
      <c r="B821">
        <v>162487</v>
      </c>
      <c r="C821" t="s">
        <v>5982</v>
      </c>
      <c r="D821" t="s">
        <v>101</v>
      </c>
      <c r="E821" t="s">
        <v>5983</v>
      </c>
      <c r="F821" t="s">
        <v>5983</v>
      </c>
      <c r="G821" t="s">
        <v>5984</v>
      </c>
      <c r="I821" t="s">
        <v>337</v>
      </c>
      <c r="K821" t="s">
        <v>338</v>
      </c>
      <c r="L821" t="s">
        <v>1632</v>
      </c>
      <c r="M821" t="s">
        <v>5985</v>
      </c>
      <c r="N821" t="s">
        <v>5986</v>
      </c>
      <c r="U821" t="s">
        <v>110</v>
      </c>
      <c r="V821" s="1">
        <v>40998</v>
      </c>
      <c r="X821" s="1">
        <v>42087</v>
      </c>
      <c r="Y821" s="2">
        <v>41183</v>
      </c>
      <c r="Z821" t="s">
        <v>5987</v>
      </c>
      <c r="AA821" t="s">
        <v>111</v>
      </c>
      <c r="AB821" t="s">
        <v>113</v>
      </c>
      <c r="AD821" t="s">
        <v>113</v>
      </c>
      <c r="AF821" t="s">
        <v>113</v>
      </c>
      <c r="AG821" t="s">
        <v>111</v>
      </c>
      <c r="AH821" t="s">
        <v>113</v>
      </c>
      <c r="AI821" t="s">
        <v>376</v>
      </c>
      <c r="AK821" t="s">
        <v>115</v>
      </c>
      <c r="AM821" t="s">
        <v>338</v>
      </c>
      <c r="AN821" t="s">
        <v>113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C821" t="s">
        <v>111</v>
      </c>
      <c r="BD821" t="s">
        <v>113</v>
      </c>
      <c r="BE821" t="s">
        <v>113</v>
      </c>
      <c r="BF821" t="s">
        <v>113</v>
      </c>
      <c r="BG821" t="s">
        <v>111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111</v>
      </c>
      <c r="BV821" t="s">
        <v>111</v>
      </c>
      <c r="BW821" t="s">
        <v>113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</row>
    <row r="822" spans="1:100" x14ac:dyDescent="0.3">
      <c r="A822" t="s">
        <v>226</v>
      </c>
      <c r="B822">
        <v>162488</v>
      </c>
      <c r="C822" t="s">
        <v>5988</v>
      </c>
      <c r="D822" t="s">
        <v>101</v>
      </c>
      <c r="E822" t="s">
        <v>5989</v>
      </c>
      <c r="F822" t="s">
        <v>5989</v>
      </c>
      <c r="G822" t="s">
        <v>5990</v>
      </c>
      <c r="I822" t="s">
        <v>337</v>
      </c>
      <c r="K822" t="s">
        <v>338</v>
      </c>
      <c r="L822" t="s">
        <v>5991</v>
      </c>
      <c r="M822" t="s">
        <v>5992</v>
      </c>
      <c r="N822" t="s">
        <v>5993</v>
      </c>
      <c r="U822" t="s">
        <v>110</v>
      </c>
      <c r="V822" s="1">
        <v>40990</v>
      </c>
      <c r="X822" s="1">
        <v>42200</v>
      </c>
      <c r="Y822" s="2">
        <v>41183</v>
      </c>
      <c r="Z822" t="s">
        <v>5994</v>
      </c>
      <c r="AA822" t="s">
        <v>111</v>
      </c>
      <c r="AB822" t="s">
        <v>113</v>
      </c>
      <c r="AD822" t="s">
        <v>113</v>
      </c>
      <c r="AE822" t="s">
        <v>5995</v>
      </c>
      <c r="AF822" t="s">
        <v>111</v>
      </c>
      <c r="AG822" t="s">
        <v>113</v>
      </c>
      <c r="AH822" t="s">
        <v>113</v>
      </c>
      <c r="AI822" t="s">
        <v>376</v>
      </c>
      <c r="AK822" t="s">
        <v>344</v>
      </c>
      <c r="AM822" t="s">
        <v>338</v>
      </c>
      <c r="AN822" t="s">
        <v>113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C822" t="s">
        <v>113</v>
      </c>
      <c r="BE822" t="s">
        <v>113</v>
      </c>
      <c r="BF822" t="s">
        <v>113</v>
      </c>
      <c r="BG822" t="s">
        <v>113</v>
      </c>
      <c r="BH822" t="s">
        <v>113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113</v>
      </c>
      <c r="BV822" t="s">
        <v>111</v>
      </c>
      <c r="BW822" t="s">
        <v>113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</row>
    <row r="823" spans="1:100" x14ac:dyDescent="0.3">
      <c r="A823" t="s">
        <v>226</v>
      </c>
      <c r="B823">
        <v>162494</v>
      </c>
      <c r="C823" t="s">
        <v>5996</v>
      </c>
      <c r="D823" t="s">
        <v>101</v>
      </c>
      <c r="E823" t="s">
        <v>5997</v>
      </c>
      <c r="F823" t="s">
        <v>5997</v>
      </c>
      <c r="G823" t="s">
        <v>5998</v>
      </c>
      <c r="I823" t="s">
        <v>337</v>
      </c>
      <c r="K823" t="s">
        <v>338</v>
      </c>
      <c r="L823" t="s">
        <v>5999</v>
      </c>
      <c r="M823">
        <f>44-207-592-7870</f>
        <v>-8625</v>
      </c>
      <c r="N823">
        <f>44-207-592-7880</f>
        <v>-8635</v>
      </c>
      <c r="U823" t="s">
        <v>110</v>
      </c>
      <c r="V823" s="1">
        <v>40989</v>
      </c>
      <c r="X823" s="1">
        <v>42094</v>
      </c>
      <c r="Y823" s="2">
        <v>41183</v>
      </c>
      <c r="Z823" t="s">
        <v>6000</v>
      </c>
      <c r="AA823" t="s">
        <v>111</v>
      </c>
      <c r="AB823" t="s">
        <v>113</v>
      </c>
      <c r="AD823" t="s">
        <v>113</v>
      </c>
      <c r="AE823" t="s">
        <v>6001</v>
      </c>
      <c r="AF823" t="s">
        <v>113</v>
      </c>
      <c r="AG823" t="s">
        <v>111</v>
      </c>
      <c r="AH823" t="s">
        <v>113</v>
      </c>
      <c r="AI823" t="s">
        <v>114</v>
      </c>
      <c r="AK823" t="s">
        <v>115</v>
      </c>
      <c r="AM823" t="s">
        <v>338</v>
      </c>
      <c r="AN823" t="s">
        <v>113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C823" t="s">
        <v>113</v>
      </c>
      <c r="BE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111</v>
      </c>
      <c r="BW823" t="s">
        <v>113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</row>
    <row r="824" spans="1:100" x14ac:dyDescent="0.3">
      <c r="A824" t="s">
        <v>226</v>
      </c>
      <c r="B824">
        <v>162497</v>
      </c>
      <c r="C824" t="s">
        <v>6002</v>
      </c>
      <c r="D824" t="s">
        <v>101</v>
      </c>
      <c r="E824" t="s">
        <v>6003</v>
      </c>
      <c r="F824" t="s">
        <v>6004</v>
      </c>
      <c r="G824" t="s">
        <v>6005</v>
      </c>
      <c r="I824" t="s">
        <v>6006</v>
      </c>
      <c r="K824" t="s">
        <v>317</v>
      </c>
      <c r="L824">
        <v>69710</v>
      </c>
      <c r="M824">
        <v>97237108282</v>
      </c>
      <c r="N824">
        <v>9723710210</v>
      </c>
      <c r="U824" t="s">
        <v>110</v>
      </c>
      <c r="V824" s="1">
        <v>40998</v>
      </c>
      <c r="X824" s="1">
        <v>42052</v>
      </c>
      <c r="Y824" s="2">
        <v>41183</v>
      </c>
      <c r="Z824" t="s">
        <v>6007</v>
      </c>
      <c r="AA824" t="s">
        <v>113</v>
      </c>
      <c r="AB824" t="s">
        <v>113</v>
      </c>
      <c r="AD824" t="s">
        <v>113</v>
      </c>
      <c r="AF824" t="s">
        <v>111</v>
      </c>
      <c r="AG824" t="s">
        <v>113</v>
      </c>
      <c r="AH824" t="s">
        <v>113</v>
      </c>
      <c r="AI824" t="s">
        <v>114</v>
      </c>
      <c r="AK824" t="s">
        <v>115</v>
      </c>
      <c r="AM824" t="s">
        <v>317</v>
      </c>
      <c r="AN824" t="s">
        <v>113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C824" t="s">
        <v>113</v>
      </c>
      <c r="BE824" t="s">
        <v>113</v>
      </c>
      <c r="BF824" t="s">
        <v>113</v>
      </c>
      <c r="BG824" t="s">
        <v>111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111</v>
      </c>
      <c r="BV824" t="s">
        <v>111</v>
      </c>
      <c r="BW824" t="s">
        <v>113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</row>
    <row r="825" spans="1:100" x14ac:dyDescent="0.3">
      <c r="A825" t="s">
        <v>99</v>
      </c>
      <c r="B825">
        <v>162498</v>
      </c>
      <c r="C825" t="s">
        <v>6008</v>
      </c>
      <c r="D825" t="s">
        <v>101</v>
      </c>
      <c r="E825" t="s">
        <v>6009</v>
      </c>
      <c r="F825" t="s">
        <v>6009</v>
      </c>
      <c r="G825" t="s">
        <v>6010</v>
      </c>
      <c r="I825" t="s">
        <v>6011</v>
      </c>
      <c r="J825" t="s">
        <v>134</v>
      </c>
      <c r="K825" t="s">
        <v>109</v>
      </c>
      <c r="L825">
        <v>6510</v>
      </c>
      <c r="M825" t="s">
        <v>6012</v>
      </c>
      <c r="U825" t="s">
        <v>110</v>
      </c>
      <c r="V825" s="1">
        <v>40998</v>
      </c>
      <c r="X825" s="1">
        <v>42094</v>
      </c>
      <c r="Y825" s="2">
        <v>41183</v>
      </c>
      <c r="Z825" t="s">
        <v>6013</v>
      </c>
      <c r="AA825" t="s">
        <v>113</v>
      </c>
      <c r="AB825" t="s">
        <v>113</v>
      </c>
      <c r="AD825" t="s">
        <v>113</v>
      </c>
      <c r="AF825" t="s">
        <v>111</v>
      </c>
      <c r="AG825" t="s">
        <v>111</v>
      </c>
      <c r="AH825" t="s">
        <v>113</v>
      </c>
      <c r="AI825" t="s">
        <v>114</v>
      </c>
      <c r="AK825" t="s">
        <v>115</v>
      </c>
      <c r="AL825" t="s">
        <v>126</v>
      </c>
      <c r="AM825" t="s">
        <v>109</v>
      </c>
      <c r="AN825" t="s">
        <v>113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C825" t="s">
        <v>113</v>
      </c>
      <c r="BE825" t="s">
        <v>113</v>
      </c>
      <c r="BF825" t="s">
        <v>113</v>
      </c>
      <c r="BG825" t="s">
        <v>113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113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</row>
    <row r="826" spans="1:100" x14ac:dyDescent="0.3">
      <c r="A826" t="s">
        <v>116</v>
      </c>
      <c r="B826">
        <v>162502</v>
      </c>
      <c r="C826" t="s">
        <v>6014</v>
      </c>
      <c r="D826" t="s">
        <v>101</v>
      </c>
      <c r="E826" t="s">
        <v>6015</v>
      </c>
      <c r="F826" t="s">
        <v>6015</v>
      </c>
      <c r="G826" t="s">
        <v>6016</v>
      </c>
      <c r="H826" t="s">
        <v>2023</v>
      </c>
      <c r="I826" t="s">
        <v>121</v>
      </c>
      <c r="J826" t="s">
        <v>122</v>
      </c>
      <c r="K826" t="s">
        <v>109</v>
      </c>
      <c r="L826">
        <v>10017</v>
      </c>
      <c r="M826" t="s">
        <v>6017</v>
      </c>
      <c r="U826" t="s">
        <v>110</v>
      </c>
      <c r="V826" s="1">
        <v>40990</v>
      </c>
      <c r="X826" s="1">
        <v>42093</v>
      </c>
      <c r="Y826" s="2">
        <v>41183</v>
      </c>
      <c r="Z826" t="s">
        <v>6018</v>
      </c>
      <c r="AA826" t="s">
        <v>113</v>
      </c>
      <c r="AB826" t="s">
        <v>113</v>
      </c>
      <c r="AD826" t="s">
        <v>113</v>
      </c>
      <c r="AF826" t="s">
        <v>113</v>
      </c>
      <c r="AG826" t="s">
        <v>111</v>
      </c>
      <c r="AH826" t="s">
        <v>113</v>
      </c>
      <c r="AI826" t="s">
        <v>177</v>
      </c>
      <c r="AK826" t="s">
        <v>115</v>
      </c>
      <c r="AL826" t="s">
        <v>126</v>
      </c>
      <c r="AM826" t="s">
        <v>109</v>
      </c>
      <c r="AN826" t="s">
        <v>113</v>
      </c>
      <c r="AO826" t="s">
        <v>113</v>
      </c>
      <c r="AP826" t="s">
        <v>111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C826" t="s">
        <v>113</v>
      </c>
      <c r="BE826" t="s">
        <v>113</v>
      </c>
      <c r="BF826" t="s">
        <v>113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111</v>
      </c>
      <c r="BV826" t="s">
        <v>111</v>
      </c>
      <c r="BW826" t="s">
        <v>113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</row>
    <row r="827" spans="1:100" x14ac:dyDescent="0.3">
      <c r="A827" t="s">
        <v>226</v>
      </c>
      <c r="B827">
        <v>162504</v>
      </c>
      <c r="C827" t="s">
        <v>6019</v>
      </c>
      <c r="D827" t="s">
        <v>101</v>
      </c>
      <c r="E827" t="s">
        <v>6020</v>
      </c>
      <c r="F827" t="s">
        <v>6021</v>
      </c>
      <c r="G827" t="s">
        <v>6022</v>
      </c>
      <c r="I827" t="s">
        <v>2481</v>
      </c>
      <c r="K827" t="s">
        <v>1740</v>
      </c>
      <c r="L827">
        <v>75008</v>
      </c>
      <c r="M827" t="s">
        <v>6023</v>
      </c>
      <c r="N827" t="s">
        <v>6024</v>
      </c>
      <c r="U827" t="s">
        <v>110</v>
      </c>
      <c r="V827" s="1">
        <v>40987</v>
      </c>
      <c r="X827" s="1">
        <v>42417</v>
      </c>
      <c r="Y827" s="2">
        <v>41183</v>
      </c>
      <c r="Z827" t="s">
        <v>6025</v>
      </c>
      <c r="AA827" t="s">
        <v>111</v>
      </c>
      <c r="AB827" t="s">
        <v>113</v>
      </c>
      <c r="AD827" t="s">
        <v>113</v>
      </c>
      <c r="AF827" t="s">
        <v>113</v>
      </c>
      <c r="AG827" t="s">
        <v>111</v>
      </c>
      <c r="AH827" t="s">
        <v>113</v>
      </c>
      <c r="AI827" t="s">
        <v>114</v>
      </c>
      <c r="AK827" t="s">
        <v>115</v>
      </c>
      <c r="AM827" t="s">
        <v>1740</v>
      </c>
      <c r="AN827" t="s">
        <v>113</v>
      </c>
      <c r="AO827" t="s">
        <v>113</v>
      </c>
      <c r="AP827" t="s">
        <v>111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C827" t="s">
        <v>113</v>
      </c>
      <c r="BE827" t="s">
        <v>113</v>
      </c>
      <c r="BF827" t="s">
        <v>111</v>
      </c>
      <c r="BG827" t="s">
        <v>111</v>
      </c>
      <c r="BH827" t="s">
        <v>113</v>
      </c>
      <c r="BI827" t="s">
        <v>113</v>
      </c>
      <c r="BJ827" t="s">
        <v>113</v>
      </c>
      <c r="BK827" t="s">
        <v>111</v>
      </c>
      <c r="BL827" t="s">
        <v>113</v>
      </c>
      <c r="BM827" t="s">
        <v>113</v>
      </c>
      <c r="BN827" t="s">
        <v>113</v>
      </c>
      <c r="BO827" t="s">
        <v>113</v>
      </c>
      <c r="BP827" t="s">
        <v>113</v>
      </c>
      <c r="BQ827" t="s">
        <v>111</v>
      </c>
      <c r="BR827" t="s">
        <v>111</v>
      </c>
      <c r="BS827" t="s">
        <v>113</v>
      </c>
      <c r="BT827" t="s">
        <v>113</v>
      </c>
      <c r="BU827" t="s">
        <v>113</v>
      </c>
      <c r="BV827" t="s">
        <v>111</v>
      </c>
      <c r="BW827" t="s">
        <v>113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</row>
    <row r="828" spans="1:100" x14ac:dyDescent="0.3">
      <c r="A828" t="s">
        <v>226</v>
      </c>
      <c r="B828">
        <v>162505</v>
      </c>
      <c r="C828" t="s">
        <v>6026</v>
      </c>
      <c r="D828" t="s">
        <v>101</v>
      </c>
      <c r="E828" t="s">
        <v>6027</v>
      </c>
      <c r="F828" t="s">
        <v>6027</v>
      </c>
      <c r="G828" t="s">
        <v>1520</v>
      </c>
      <c r="I828" t="s">
        <v>337</v>
      </c>
      <c r="K828" t="s">
        <v>338</v>
      </c>
      <c r="L828" t="s">
        <v>1521</v>
      </c>
      <c r="M828" t="s">
        <v>6028</v>
      </c>
      <c r="N828" t="s">
        <v>6029</v>
      </c>
      <c r="U828" t="s">
        <v>110</v>
      </c>
      <c r="V828" s="1">
        <v>40998</v>
      </c>
      <c r="X828" s="1">
        <v>42104</v>
      </c>
      <c r="Y828" s="2">
        <v>41183</v>
      </c>
      <c r="Z828" t="s">
        <v>6030</v>
      </c>
      <c r="AA828" t="s">
        <v>111</v>
      </c>
      <c r="AB828" t="s">
        <v>113</v>
      </c>
      <c r="AD828" t="s">
        <v>113</v>
      </c>
      <c r="AF828" t="s">
        <v>113</v>
      </c>
      <c r="AG828" t="s">
        <v>111</v>
      </c>
      <c r="AH828" t="s">
        <v>113</v>
      </c>
      <c r="AI828" t="s">
        <v>114</v>
      </c>
      <c r="AK828" t="s">
        <v>115</v>
      </c>
      <c r="AM828" t="s">
        <v>338</v>
      </c>
      <c r="AN828" t="s">
        <v>113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C828" t="s">
        <v>111</v>
      </c>
      <c r="BD828" t="s">
        <v>113</v>
      </c>
      <c r="BE828" t="s">
        <v>113</v>
      </c>
      <c r="BF828" t="s">
        <v>113</v>
      </c>
      <c r="BG828" t="s">
        <v>111</v>
      </c>
      <c r="BH828" t="s">
        <v>113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111</v>
      </c>
      <c r="BV828" t="s">
        <v>111</v>
      </c>
      <c r="BW828" t="s">
        <v>113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</row>
    <row r="829" spans="1:100" x14ac:dyDescent="0.3">
      <c r="A829" t="s">
        <v>226</v>
      </c>
      <c r="B829">
        <v>162506</v>
      </c>
      <c r="C829" t="s">
        <v>6031</v>
      </c>
      <c r="D829" t="s">
        <v>101</v>
      </c>
      <c r="E829" t="s">
        <v>6032</v>
      </c>
      <c r="F829" t="s">
        <v>6032</v>
      </c>
      <c r="G829" t="s">
        <v>6033</v>
      </c>
      <c r="H829" t="s">
        <v>6034</v>
      </c>
      <c r="I829" t="s">
        <v>479</v>
      </c>
      <c r="K829" t="s">
        <v>480</v>
      </c>
      <c r="M829">
        <v>85237988388</v>
      </c>
      <c r="N829">
        <v>85237988389</v>
      </c>
      <c r="U829" t="s">
        <v>110</v>
      </c>
      <c r="V829" s="1">
        <v>40996</v>
      </c>
      <c r="X829" s="1">
        <v>42373</v>
      </c>
      <c r="Y829" s="2">
        <v>41183</v>
      </c>
      <c r="Z829" t="s">
        <v>6035</v>
      </c>
      <c r="AA829" t="s">
        <v>111</v>
      </c>
      <c r="AB829" t="s">
        <v>113</v>
      </c>
      <c r="AD829" t="s">
        <v>113</v>
      </c>
      <c r="AF829" t="s">
        <v>113</v>
      </c>
      <c r="AG829" t="s">
        <v>111</v>
      </c>
      <c r="AH829" t="s">
        <v>113</v>
      </c>
      <c r="AI829" t="s">
        <v>114</v>
      </c>
      <c r="AK829" t="s">
        <v>115</v>
      </c>
      <c r="AM829" t="s">
        <v>480</v>
      </c>
      <c r="AN829" t="s">
        <v>113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C829" t="s">
        <v>113</v>
      </c>
      <c r="BE829" t="s">
        <v>113</v>
      </c>
      <c r="BF829" t="s">
        <v>113</v>
      </c>
      <c r="BG829" t="s">
        <v>111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111</v>
      </c>
      <c r="BV829" t="s">
        <v>111</v>
      </c>
      <c r="BW829" t="s">
        <v>113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</row>
    <row r="830" spans="1:100" x14ac:dyDescent="0.3">
      <c r="A830" t="s">
        <v>226</v>
      </c>
      <c r="B830">
        <v>162511</v>
      </c>
      <c r="C830" t="s">
        <v>6036</v>
      </c>
      <c r="D830" t="s">
        <v>101</v>
      </c>
      <c r="E830" t="s">
        <v>6037</v>
      </c>
      <c r="F830" t="s">
        <v>6037</v>
      </c>
      <c r="G830" t="s">
        <v>6038</v>
      </c>
      <c r="H830" t="s">
        <v>6039</v>
      </c>
      <c r="I830" t="s">
        <v>5935</v>
      </c>
      <c r="K830" t="s">
        <v>317</v>
      </c>
      <c r="L830">
        <v>46725</v>
      </c>
      <c r="M830" t="s">
        <v>6040</v>
      </c>
      <c r="N830" t="s">
        <v>6041</v>
      </c>
      <c r="U830" t="s">
        <v>110</v>
      </c>
      <c r="V830" s="1">
        <v>40998</v>
      </c>
      <c r="X830" s="1">
        <v>42093</v>
      </c>
      <c r="Y830" s="2">
        <v>41183</v>
      </c>
      <c r="Z830" t="s">
        <v>6042</v>
      </c>
      <c r="AA830" t="s">
        <v>113</v>
      </c>
      <c r="AB830" t="s">
        <v>113</v>
      </c>
      <c r="AD830" t="s">
        <v>113</v>
      </c>
      <c r="AF830" t="s">
        <v>113</v>
      </c>
      <c r="AG830" t="s">
        <v>111</v>
      </c>
      <c r="AH830" t="s">
        <v>113</v>
      </c>
      <c r="AI830" t="s">
        <v>114</v>
      </c>
      <c r="AK830" t="s">
        <v>115</v>
      </c>
      <c r="AM830" t="s">
        <v>317</v>
      </c>
      <c r="AN830" t="s">
        <v>113</v>
      </c>
      <c r="AO830" t="s">
        <v>113</v>
      </c>
      <c r="AP830" t="s">
        <v>113</v>
      </c>
      <c r="AQ830" t="s">
        <v>113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C830" t="s">
        <v>113</v>
      </c>
      <c r="BE830" t="s">
        <v>113</v>
      </c>
      <c r="BF830" t="s">
        <v>113</v>
      </c>
      <c r="BG830" t="s">
        <v>111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111</v>
      </c>
      <c r="BV830" t="s">
        <v>111</v>
      </c>
      <c r="BW830" t="s">
        <v>113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</row>
    <row r="831" spans="1:100" x14ac:dyDescent="0.3">
      <c r="A831" t="s">
        <v>226</v>
      </c>
      <c r="B831">
        <v>162512</v>
      </c>
      <c r="C831" t="s">
        <v>6043</v>
      </c>
      <c r="D831" t="s">
        <v>101</v>
      </c>
      <c r="E831" t="s">
        <v>6044</v>
      </c>
      <c r="F831" t="s">
        <v>6044</v>
      </c>
      <c r="G831" t="s">
        <v>6045</v>
      </c>
      <c r="I831" t="s">
        <v>337</v>
      </c>
      <c r="K831" t="s">
        <v>338</v>
      </c>
      <c r="L831" t="s">
        <v>6046</v>
      </c>
      <c r="M831" t="s">
        <v>6047</v>
      </c>
      <c r="N831" t="s">
        <v>6048</v>
      </c>
      <c r="U831" t="s">
        <v>110</v>
      </c>
      <c r="V831" s="1">
        <v>40998</v>
      </c>
      <c r="X831" s="1">
        <v>42088</v>
      </c>
      <c r="Y831" s="2">
        <v>41183</v>
      </c>
      <c r="Z831" t="s">
        <v>4979</v>
      </c>
      <c r="AA831" t="s">
        <v>111</v>
      </c>
      <c r="AB831" t="s">
        <v>113</v>
      </c>
      <c r="AD831" t="s">
        <v>113</v>
      </c>
      <c r="AF831" t="s">
        <v>113</v>
      </c>
      <c r="AG831" t="s">
        <v>111</v>
      </c>
      <c r="AH831" t="s">
        <v>113</v>
      </c>
      <c r="AI831" t="s">
        <v>376</v>
      </c>
      <c r="AK831" t="s">
        <v>115</v>
      </c>
      <c r="AM831" t="s">
        <v>338</v>
      </c>
      <c r="AN831" t="s">
        <v>113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C831" t="s">
        <v>113</v>
      </c>
      <c r="BE831" t="s">
        <v>113</v>
      </c>
      <c r="BF831" t="s">
        <v>113</v>
      </c>
      <c r="BG831" t="s">
        <v>111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111</v>
      </c>
      <c r="BV831" t="s">
        <v>111</v>
      </c>
      <c r="BW831" t="s">
        <v>113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</row>
    <row r="832" spans="1:100" x14ac:dyDescent="0.3">
      <c r="A832" t="s">
        <v>226</v>
      </c>
      <c r="B832">
        <v>162513</v>
      </c>
      <c r="C832" t="s">
        <v>6049</v>
      </c>
      <c r="D832" t="s">
        <v>101</v>
      </c>
      <c r="E832" t="s">
        <v>6050</v>
      </c>
      <c r="F832" t="s">
        <v>6050</v>
      </c>
      <c r="G832" t="s">
        <v>6033</v>
      </c>
      <c r="H832" t="s">
        <v>6034</v>
      </c>
      <c r="I832" t="s">
        <v>479</v>
      </c>
      <c r="K832" t="s">
        <v>480</v>
      </c>
      <c r="M832">
        <v>85237988388</v>
      </c>
      <c r="N832">
        <v>85237988389</v>
      </c>
      <c r="U832" t="s">
        <v>110</v>
      </c>
      <c r="V832" s="1">
        <v>40996</v>
      </c>
      <c r="X832" s="1">
        <v>42373</v>
      </c>
      <c r="Y832" s="2">
        <v>41183</v>
      </c>
      <c r="Z832" t="s">
        <v>6035</v>
      </c>
      <c r="AA832" t="s">
        <v>111</v>
      </c>
      <c r="AB832" t="s">
        <v>113</v>
      </c>
      <c r="AD832" t="s">
        <v>113</v>
      </c>
      <c r="AF832" t="s">
        <v>113</v>
      </c>
      <c r="AG832" t="s">
        <v>111</v>
      </c>
      <c r="AH832" t="s">
        <v>113</v>
      </c>
      <c r="AI832" t="s">
        <v>114</v>
      </c>
      <c r="AK832" t="s">
        <v>115</v>
      </c>
      <c r="AM832" t="s">
        <v>480</v>
      </c>
      <c r="AN832" t="s">
        <v>113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C832" t="s">
        <v>113</v>
      </c>
      <c r="BE832" t="s">
        <v>113</v>
      </c>
      <c r="BF832" t="s">
        <v>113</v>
      </c>
      <c r="BG832" t="s">
        <v>111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111</v>
      </c>
      <c r="BV832" t="s">
        <v>111</v>
      </c>
      <c r="BW832" t="s">
        <v>113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</row>
    <row r="833" spans="1:100" x14ac:dyDescent="0.3">
      <c r="A833" t="s">
        <v>226</v>
      </c>
      <c r="B833">
        <v>162514</v>
      </c>
      <c r="C833" t="s">
        <v>6051</v>
      </c>
      <c r="D833" t="s">
        <v>101</v>
      </c>
      <c r="E833" t="s">
        <v>6052</v>
      </c>
      <c r="F833" t="s">
        <v>6052</v>
      </c>
      <c r="G833" t="s">
        <v>6053</v>
      </c>
      <c r="I833" t="s">
        <v>337</v>
      </c>
      <c r="K833" t="s">
        <v>338</v>
      </c>
      <c r="L833" t="s">
        <v>6054</v>
      </c>
      <c r="M833" t="s">
        <v>6055</v>
      </c>
      <c r="N833" t="s">
        <v>6056</v>
      </c>
      <c r="U833" t="s">
        <v>110</v>
      </c>
      <c r="V833" s="1">
        <v>40997</v>
      </c>
      <c r="X833" s="1">
        <v>42167</v>
      </c>
      <c r="Y833" s="2">
        <v>41183</v>
      </c>
      <c r="Z833" t="s">
        <v>6057</v>
      </c>
      <c r="AA833" t="s">
        <v>111</v>
      </c>
      <c r="AB833" t="s">
        <v>113</v>
      </c>
      <c r="AD833" t="s">
        <v>113</v>
      </c>
      <c r="AF833" t="s">
        <v>113</v>
      </c>
      <c r="AG833" t="s">
        <v>111</v>
      </c>
      <c r="AH833" t="s">
        <v>113</v>
      </c>
      <c r="AI833" t="s">
        <v>376</v>
      </c>
      <c r="AK833" t="s">
        <v>344</v>
      </c>
      <c r="AM833" t="s">
        <v>338</v>
      </c>
      <c r="AN833" t="s">
        <v>113</v>
      </c>
      <c r="AO833" t="s">
        <v>113</v>
      </c>
      <c r="AP833" t="s">
        <v>111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C833" t="s">
        <v>113</v>
      </c>
      <c r="BE833" t="s">
        <v>113</v>
      </c>
      <c r="BF833" t="s">
        <v>113</v>
      </c>
      <c r="BG833" t="s">
        <v>111</v>
      </c>
      <c r="BH833" t="s">
        <v>113</v>
      </c>
      <c r="BI833" t="s">
        <v>113</v>
      </c>
      <c r="BJ833" t="s">
        <v>113</v>
      </c>
      <c r="BK833" t="s">
        <v>111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111</v>
      </c>
      <c r="BV833" t="s">
        <v>111</v>
      </c>
      <c r="BW833" t="s">
        <v>113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</row>
    <row r="834" spans="1:100" x14ac:dyDescent="0.3">
      <c r="A834" t="s">
        <v>226</v>
      </c>
      <c r="B834">
        <v>162515</v>
      </c>
      <c r="C834" t="s">
        <v>6058</v>
      </c>
      <c r="D834" t="s">
        <v>101</v>
      </c>
      <c r="E834" t="s">
        <v>6059</v>
      </c>
      <c r="F834" t="s">
        <v>6059</v>
      </c>
      <c r="G834" t="s">
        <v>6060</v>
      </c>
      <c r="H834" t="s">
        <v>6061</v>
      </c>
      <c r="I834" t="s">
        <v>2293</v>
      </c>
      <c r="K834" t="s">
        <v>2294</v>
      </c>
      <c r="M834" t="s">
        <v>6062</v>
      </c>
      <c r="N834" t="s">
        <v>6063</v>
      </c>
      <c r="U834" t="s">
        <v>110</v>
      </c>
      <c r="V834" s="1">
        <v>40990</v>
      </c>
      <c r="X834" s="1">
        <v>42180</v>
      </c>
      <c r="Y834" s="2">
        <v>41183</v>
      </c>
      <c r="Z834" t="s">
        <v>6064</v>
      </c>
      <c r="AA834" t="s">
        <v>111</v>
      </c>
      <c r="AB834" t="s">
        <v>113</v>
      </c>
      <c r="AD834" t="s">
        <v>113</v>
      </c>
      <c r="AF834" t="s">
        <v>113</v>
      </c>
      <c r="AG834" t="s">
        <v>111</v>
      </c>
      <c r="AH834" t="s">
        <v>113</v>
      </c>
      <c r="AI834" t="s">
        <v>467</v>
      </c>
      <c r="AJ834" t="s">
        <v>6065</v>
      </c>
      <c r="AK834" t="s">
        <v>344</v>
      </c>
      <c r="AM834" t="s">
        <v>2294</v>
      </c>
      <c r="AN834" t="s">
        <v>113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C834" t="s">
        <v>113</v>
      </c>
      <c r="BE834" t="s">
        <v>113</v>
      </c>
      <c r="BF834" t="s">
        <v>113</v>
      </c>
      <c r="BG834" t="s">
        <v>111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111</v>
      </c>
      <c r="BV834" t="s">
        <v>111</v>
      </c>
      <c r="BW834" t="s">
        <v>113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</row>
    <row r="835" spans="1:100" x14ac:dyDescent="0.3">
      <c r="A835" t="s">
        <v>226</v>
      </c>
      <c r="B835">
        <v>162516</v>
      </c>
      <c r="C835" t="s">
        <v>6066</v>
      </c>
      <c r="D835" t="s">
        <v>101</v>
      </c>
      <c r="E835" t="s">
        <v>6067</v>
      </c>
      <c r="F835" t="s">
        <v>6067</v>
      </c>
      <c r="G835" t="s">
        <v>6068</v>
      </c>
      <c r="H835" t="s">
        <v>6038</v>
      </c>
      <c r="I835" t="s">
        <v>5935</v>
      </c>
      <c r="K835" t="s">
        <v>317</v>
      </c>
      <c r="L835">
        <v>46725</v>
      </c>
      <c r="M835" t="s">
        <v>6069</v>
      </c>
      <c r="N835" t="s">
        <v>6070</v>
      </c>
      <c r="U835" t="s">
        <v>110</v>
      </c>
      <c r="V835" s="1">
        <v>40998</v>
      </c>
      <c r="X835" s="1">
        <v>42094</v>
      </c>
      <c r="Y835" s="2">
        <v>41183</v>
      </c>
      <c r="Z835" t="s">
        <v>6071</v>
      </c>
      <c r="AA835" t="s">
        <v>113</v>
      </c>
      <c r="AB835" t="s">
        <v>113</v>
      </c>
      <c r="AD835" t="s">
        <v>113</v>
      </c>
      <c r="AF835" t="s">
        <v>113</v>
      </c>
      <c r="AG835" t="s">
        <v>111</v>
      </c>
      <c r="AH835" t="s">
        <v>113</v>
      </c>
      <c r="AI835" t="s">
        <v>114</v>
      </c>
      <c r="AK835" t="s">
        <v>115</v>
      </c>
      <c r="AM835" t="s">
        <v>317</v>
      </c>
      <c r="AN835" t="s">
        <v>113</v>
      </c>
      <c r="AO835" t="s">
        <v>113</v>
      </c>
      <c r="AP835" t="s">
        <v>113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C835" t="s">
        <v>113</v>
      </c>
      <c r="BE835" t="s">
        <v>113</v>
      </c>
      <c r="BF835" t="s">
        <v>113</v>
      </c>
      <c r="BG835" t="s">
        <v>111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111</v>
      </c>
      <c r="BV835" t="s">
        <v>111</v>
      </c>
      <c r="BW835" t="s">
        <v>113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</row>
    <row r="836" spans="1:100" x14ac:dyDescent="0.3">
      <c r="A836" t="s">
        <v>226</v>
      </c>
      <c r="B836">
        <v>162517</v>
      </c>
      <c r="C836" t="s">
        <v>6072</v>
      </c>
      <c r="D836" t="s">
        <v>101</v>
      </c>
      <c r="E836" t="s">
        <v>6073</v>
      </c>
      <c r="F836" t="s">
        <v>6073</v>
      </c>
      <c r="G836" t="s">
        <v>6060</v>
      </c>
      <c r="H836" t="s">
        <v>6061</v>
      </c>
      <c r="I836" t="s">
        <v>2293</v>
      </c>
      <c r="K836" t="s">
        <v>2294</v>
      </c>
      <c r="M836" t="s">
        <v>6062</v>
      </c>
      <c r="N836" t="s">
        <v>6063</v>
      </c>
      <c r="U836" t="s">
        <v>110</v>
      </c>
      <c r="V836" s="1">
        <v>40991</v>
      </c>
      <c r="X836" s="1">
        <v>42180</v>
      </c>
      <c r="Y836" s="2">
        <v>41183</v>
      </c>
      <c r="Z836" t="s">
        <v>6064</v>
      </c>
      <c r="AA836" t="s">
        <v>111</v>
      </c>
      <c r="AB836" t="s">
        <v>113</v>
      </c>
      <c r="AD836" t="s">
        <v>113</v>
      </c>
      <c r="AF836" t="s">
        <v>113</v>
      </c>
      <c r="AG836" t="s">
        <v>111</v>
      </c>
      <c r="AH836" t="s">
        <v>113</v>
      </c>
      <c r="AI836" t="s">
        <v>467</v>
      </c>
      <c r="AJ836" t="s">
        <v>6074</v>
      </c>
      <c r="AK836" t="s">
        <v>344</v>
      </c>
      <c r="AM836" t="s">
        <v>2294</v>
      </c>
      <c r="AN836" t="s">
        <v>113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C836" t="s">
        <v>113</v>
      </c>
      <c r="BE836" t="s">
        <v>113</v>
      </c>
      <c r="BF836" t="s">
        <v>113</v>
      </c>
      <c r="BG836" t="s">
        <v>111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111</v>
      </c>
      <c r="BV836" t="s">
        <v>111</v>
      </c>
      <c r="BW836" t="s">
        <v>113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</row>
    <row r="837" spans="1:100" x14ac:dyDescent="0.3">
      <c r="A837" t="s">
        <v>226</v>
      </c>
      <c r="B837">
        <v>162518</v>
      </c>
      <c r="C837" t="s">
        <v>6075</v>
      </c>
      <c r="D837" t="s">
        <v>101</v>
      </c>
      <c r="E837" t="s">
        <v>6076</v>
      </c>
      <c r="F837" t="s">
        <v>6076</v>
      </c>
      <c r="G837" t="s">
        <v>6060</v>
      </c>
      <c r="H837" t="s">
        <v>6061</v>
      </c>
      <c r="I837" t="s">
        <v>2293</v>
      </c>
      <c r="K837" t="s">
        <v>2294</v>
      </c>
      <c r="M837" t="s">
        <v>6062</v>
      </c>
      <c r="N837" t="s">
        <v>6063</v>
      </c>
      <c r="U837" t="s">
        <v>110</v>
      </c>
      <c r="V837" s="1">
        <v>40992</v>
      </c>
      <c r="X837" s="1">
        <v>42180</v>
      </c>
      <c r="Y837" s="2">
        <v>41183</v>
      </c>
      <c r="Z837" t="s">
        <v>6064</v>
      </c>
      <c r="AA837" t="s">
        <v>111</v>
      </c>
      <c r="AB837" t="s">
        <v>113</v>
      </c>
      <c r="AD837" t="s">
        <v>113</v>
      </c>
      <c r="AF837" t="s">
        <v>113</v>
      </c>
      <c r="AG837" t="s">
        <v>111</v>
      </c>
      <c r="AH837" t="s">
        <v>113</v>
      </c>
      <c r="AI837" t="s">
        <v>467</v>
      </c>
      <c r="AJ837" t="s">
        <v>6074</v>
      </c>
      <c r="AK837" t="s">
        <v>344</v>
      </c>
      <c r="AM837" t="s">
        <v>2294</v>
      </c>
      <c r="AN837" t="s">
        <v>113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C837" t="s">
        <v>113</v>
      </c>
      <c r="BE837" t="s">
        <v>113</v>
      </c>
      <c r="BF837" t="s">
        <v>113</v>
      </c>
      <c r="BG837" t="s">
        <v>111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111</v>
      </c>
      <c r="BV837" t="s">
        <v>111</v>
      </c>
      <c r="BW837" t="s">
        <v>113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</row>
    <row r="838" spans="1:100" x14ac:dyDescent="0.3">
      <c r="A838" t="s">
        <v>226</v>
      </c>
      <c r="B838">
        <v>162519</v>
      </c>
      <c r="C838" t="s">
        <v>6077</v>
      </c>
      <c r="D838" t="s">
        <v>101</v>
      </c>
      <c r="E838" t="s">
        <v>6078</v>
      </c>
      <c r="F838" t="s">
        <v>6078</v>
      </c>
      <c r="G838" t="s">
        <v>6060</v>
      </c>
      <c r="H838" t="s">
        <v>6061</v>
      </c>
      <c r="I838" t="s">
        <v>2293</v>
      </c>
      <c r="K838" t="s">
        <v>2294</v>
      </c>
      <c r="M838" t="s">
        <v>6079</v>
      </c>
      <c r="N838" t="s">
        <v>6080</v>
      </c>
      <c r="U838" t="s">
        <v>110</v>
      </c>
      <c r="V838" s="1">
        <v>40992</v>
      </c>
      <c r="X838" s="1">
        <v>42180</v>
      </c>
      <c r="Y838" s="2">
        <v>41183</v>
      </c>
      <c r="Z838" t="s">
        <v>6064</v>
      </c>
      <c r="AA838" t="s">
        <v>111</v>
      </c>
      <c r="AB838" t="s">
        <v>113</v>
      </c>
      <c r="AD838" t="s">
        <v>113</v>
      </c>
      <c r="AF838" t="s">
        <v>113</v>
      </c>
      <c r="AG838" t="s">
        <v>111</v>
      </c>
      <c r="AH838" t="s">
        <v>113</v>
      </c>
      <c r="AI838" t="s">
        <v>467</v>
      </c>
      <c r="AJ838" t="s">
        <v>6074</v>
      </c>
      <c r="AK838" t="s">
        <v>344</v>
      </c>
      <c r="AM838" t="s">
        <v>2294</v>
      </c>
      <c r="AN838" t="s">
        <v>113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C838" t="s">
        <v>113</v>
      </c>
      <c r="BE838" t="s">
        <v>113</v>
      </c>
      <c r="BF838" t="s">
        <v>113</v>
      </c>
      <c r="BG838" t="s">
        <v>111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111</v>
      </c>
      <c r="BV838" t="s">
        <v>111</v>
      </c>
      <c r="BW838" t="s">
        <v>113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</row>
    <row r="839" spans="1:100" x14ac:dyDescent="0.3">
      <c r="A839" t="s">
        <v>148</v>
      </c>
      <c r="B839">
        <v>162520</v>
      </c>
      <c r="C839" t="s">
        <v>6081</v>
      </c>
      <c r="D839" t="s">
        <v>101</v>
      </c>
      <c r="E839" t="s">
        <v>6082</v>
      </c>
      <c r="F839" t="s">
        <v>6082</v>
      </c>
      <c r="G839" t="s">
        <v>6083</v>
      </c>
      <c r="H839" t="s">
        <v>530</v>
      </c>
      <c r="I839" t="s">
        <v>1967</v>
      </c>
      <c r="J839" t="s">
        <v>154</v>
      </c>
      <c r="K839" t="s">
        <v>109</v>
      </c>
      <c r="L839" t="s">
        <v>6084</v>
      </c>
      <c r="M839" t="s">
        <v>6085</v>
      </c>
      <c r="N839" t="s">
        <v>6086</v>
      </c>
      <c r="U839" t="s">
        <v>110</v>
      </c>
      <c r="V839" s="1">
        <v>40998</v>
      </c>
      <c r="X839" s="1">
        <v>42089</v>
      </c>
      <c r="Y839" s="2">
        <v>41183</v>
      </c>
      <c r="Z839" t="s">
        <v>6087</v>
      </c>
      <c r="AA839" t="s">
        <v>113</v>
      </c>
      <c r="AB839" t="s">
        <v>113</v>
      </c>
      <c r="AD839" t="s">
        <v>113</v>
      </c>
      <c r="AF839" t="s">
        <v>111</v>
      </c>
      <c r="AG839" t="s">
        <v>113</v>
      </c>
      <c r="AH839" t="s">
        <v>113</v>
      </c>
      <c r="AI839" t="s">
        <v>177</v>
      </c>
      <c r="AK839" t="s">
        <v>115</v>
      </c>
      <c r="AL839" t="s">
        <v>154</v>
      </c>
      <c r="AM839" t="s">
        <v>109</v>
      </c>
      <c r="AN839" t="s">
        <v>113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C839" t="s">
        <v>113</v>
      </c>
      <c r="BE839" t="s">
        <v>113</v>
      </c>
      <c r="BF839" t="s">
        <v>113</v>
      </c>
      <c r="BG839" t="s">
        <v>111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111</v>
      </c>
      <c r="BV839" t="s">
        <v>111</v>
      </c>
      <c r="BW839" t="s">
        <v>113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</row>
    <row r="840" spans="1:100" x14ac:dyDescent="0.3">
      <c r="A840" t="s">
        <v>226</v>
      </c>
      <c r="B840">
        <v>162521</v>
      </c>
      <c r="C840" t="s">
        <v>6088</v>
      </c>
      <c r="D840" t="s">
        <v>101</v>
      </c>
      <c r="E840" t="s">
        <v>6089</v>
      </c>
      <c r="F840" t="s">
        <v>6089</v>
      </c>
      <c r="G840" t="s">
        <v>6090</v>
      </c>
      <c r="H840" t="s">
        <v>6091</v>
      </c>
      <c r="I840" t="s">
        <v>412</v>
      </c>
      <c r="K840" t="s">
        <v>413</v>
      </c>
      <c r="L840" t="s">
        <v>6092</v>
      </c>
      <c r="M840" t="s">
        <v>6093</v>
      </c>
      <c r="N840" t="s">
        <v>6094</v>
      </c>
      <c r="U840" t="s">
        <v>110</v>
      </c>
      <c r="V840" s="1">
        <v>40998</v>
      </c>
      <c r="X840" s="1">
        <v>42094</v>
      </c>
      <c r="Y840" s="2">
        <v>41183</v>
      </c>
      <c r="Z840" t="s">
        <v>6095</v>
      </c>
      <c r="AA840" t="s">
        <v>111</v>
      </c>
      <c r="AB840" t="s">
        <v>113</v>
      </c>
      <c r="AD840" t="s">
        <v>113</v>
      </c>
      <c r="AF840" t="s">
        <v>113</v>
      </c>
      <c r="AG840" t="s">
        <v>111</v>
      </c>
      <c r="AH840" t="s">
        <v>113</v>
      </c>
      <c r="AI840" t="s">
        <v>114</v>
      </c>
      <c r="AK840" t="s">
        <v>115</v>
      </c>
      <c r="AM840" t="s">
        <v>413</v>
      </c>
      <c r="AN840" t="s">
        <v>113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C840" t="s">
        <v>111</v>
      </c>
      <c r="BD840" t="s">
        <v>111</v>
      </c>
      <c r="BE840" t="s">
        <v>113</v>
      </c>
      <c r="BF840" t="s">
        <v>113</v>
      </c>
      <c r="BG840" t="s">
        <v>111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113</v>
      </c>
      <c r="BV840" t="s">
        <v>111</v>
      </c>
      <c r="BW840" t="s">
        <v>113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</row>
    <row r="841" spans="1:100" x14ac:dyDescent="0.3">
      <c r="A841" t="s">
        <v>226</v>
      </c>
      <c r="B841">
        <v>162522</v>
      </c>
      <c r="C841" t="s">
        <v>6096</v>
      </c>
      <c r="D841" t="s">
        <v>101</v>
      </c>
      <c r="E841" t="s">
        <v>6097</v>
      </c>
      <c r="F841" t="s">
        <v>6097</v>
      </c>
      <c r="G841" t="s">
        <v>6098</v>
      </c>
      <c r="I841" t="s">
        <v>412</v>
      </c>
      <c r="K841" t="s">
        <v>413</v>
      </c>
      <c r="L841" t="s">
        <v>6092</v>
      </c>
      <c r="M841" t="s">
        <v>6099</v>
      </c>
      <c r="N841" t="s">
        <v>6100</v>
      </c>
      <c r="U841" t="s">
        <v>110</v>
      </c>
      <c r="V841" s="1">
        <v>40998</v>
      </c>
      <c r="X841" s="1">
        <v>42094</v>
      </c>
      <c r="Y841" s="2">
        <v>41183</v>
      </c>
      <c r="Z841" t="s">
        <v>6101</v>
      </c>
      <c r="AA841" t="s">
        <v>111</v>
      </c>
      <c r="AB841" t="s">
        <v>113</v>
      </c>
      <c r="AD841" t="s">
        <v>113</v>
      </c>
      <c r="AF841" t="s">
        <v>113</v>
      </c>
      <c r="AG841" t="s">
        <v>111</v>
      </c>
      <c r="AH841" t="s">
        <v>113</v>
      </c>
      <c r="AI841" t="s">
        <v>114</v>
      </c>
      <c r="AK841" t="s">
        <v>115</v>
      </c>
      <c r="AM841" t="s">
        <v>413</v>
      </c>
      <c r="AN841" t="s">
        <v>113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C841" t="s">
        <v>111</v>
      </c>
      <c r="BD841" t="s">
        <v>111</v>
      </c>
      <c r="BE841" t="s">
        <v>113</v>
      </c>
      <c r="BF841" t="s">
        <v>113</v>
      </c>
      <c r="BG841" t="s">
        <v>111</v>
      </c>
      <c r="BH841" t="s">
        <v>113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113</v>
      </c>
      <c r="BS841" t="s">
        <v>113</v>
      </c>
      <c r="BT841" t="s">
        <v>113</v>
      </c>
      <c r="BU841" t="s">
        <v>113</v>
      </c>
      <c r="BV841" t="s">
        <v>111</v>
      </c>
      <c r="BW841" t="s">
        <v>113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</row>
    <row r="842" spans="1:100" x14ac:dyDescent="0.3">
      <c r="A842" t="s">
        <v>205</v>
      </c>
      <c r="B842">
        <v>162523</v>
      </c>
      <c r="C842" t="s">
        <v>6102</v>
      </c>
      <c r="D842" t="s">
        <v>101</v>
      </c>
      <c r="E842" t="s">
        <v>6103</v>
      </c>
      <c r="F842" t="s">
        <v>6103</v>
      </c>
      <c r="G842" t="s">
        <v>6104</v>
      </c>
      <c r="H842" t="s">
        <v>434</v>
      </c>
      <c r="I842" t="s">
        <v>349</v>
      </c>
      <c r="J842" t="s">
        <v>350</v>
      </c>
      <c r="K842" t="s">
        <v>109</v>
      </c>
      <c r="L842">
        <v>60606</v>
      </c>
      <c r="M842" t="s">
        <v>6105</v>
      </c>
      <c r="U842" t="s">
        <v>110</v>
      </c>
      <c r="V842" s="1">
        <v>40997</v>
      </c>
      <c r="X842" s="1">
        <v>42093</v>
      </c>
      <c r="Y842" s="2">
        <v>41183</v>
      </c>
      <c r="Z842" t="s">
        <v>6106</v>
      </c>
      <c r="AA842" t="s">
        <v>113</v>
      </c>
      <c r="AB842" t="s">
        <v>113</v>
      </c>
      <c r="AD842" t="s">
        <v>113</v>
      </c>
      <c r="AF842" t="s">
        <v>113</v>
      </c>
      <c r="AG842" t="s">
        <v>111</v>
      </c>
      <c r="AH842" t="s">
        <v>113</v>
      </c>
      <c r="AI842" t="s">
        <v>177</v>
      </c>
      <c r="AK842" t="s">
        <v>115</v>
      </c>
      <c r="AL842" t="s">
        <v>126</v>
      </c>
      <c r="AM842" t="s">
        <v>109</v>
      </c>
      <c r="AN842" t="s">
        <v>113</v>
      </c>
      <c r="AO842" t="s">
        <v>113</v>
      </c>
      <c r="AP842" t="s">
        <v>111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C842" t="s">
        <v>113</v>
      </c>
      <c r="BE842" t="s">
        <v>113</v>
      </c>
      <c r="BF842" t="s">
        <v>113</v>
      </c>
      <c r="BG842" t="s">
        <v>111</v>
      </c>
      <c r="BH842" t="s">
        <v>113</v>
      </c>
      <c r="BI842" t="s">
        <v>113</v>
      </c>
      <c r="BJ842" t="s">
        <v>113</v>
      </c>
      <c r="BK842" t="s">
        <v>111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111</v>
      </c>
      <c r="BV842" t="s">
        <v>111</v>
      </c>
      <c r="BW842" t="s">
        <v>113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</row>
    <row r="843" spans="1:100" x14ac:dyDescent="0.3">
      <c r="A843" t="s">
        <v>205</v>
      </c>
      <c r="B843">
        <v>162525</v>
      </c>
      <c r="C843" t="s">
        <v>6107</v>
      </c>
      <c r="D843" t="s">
        <v>101</v>
      </c>
      <c r="E843" t="s">
        <v>6108</v>
      </c>
      <c r="F843" t="s">
        <v>6108</v>
      </c>
      <c r="G843" t="s">
        <v>6104</v>
      </c>
      <c r="H843" t="s">
        <v>434</v>
      </c>
      <c r="I843" t="s">
        <v>349</v>
      </c>
      <c r="J843" t="s">
        <v>350</v>
      </c>
      <c r="K843" t="s">
        <v>109</v>
      </c>
      <c r="L843">
        <v>60606</v>
      </c>
      <c r="M843" t="s">
        <v>6105</v>
      </c>
      <c r="U843" t="s">
        <v>110</v>
      </c>
      <c r="V843" s="1">
        <v>40997</v>
      </c>
      <c r="X843" s="1">
        <v>42093</v>
      </c>
      <c r="Y843" s="2">
        <v>41183</v>
      </c>
      <c r="Z843" t="s">
        <v>6109</v>
      </c>
      <c r="AA843" t="s">
        <v>113</v>
      </c>
      <c r="AB843" t="s">
        <v>113</v>
      </c>
      <c r="AD843" t="s">
        <v>113</v>
      </c>
      <c r="AF843" t="s">
        <v>113</v>
      </c>
      <c r="AG843" t="s">
        <v>111</v>
      </c>
      <c r="AH843" t="s">
        <v>113</v>
      </c>
      <c r="AI843" t="s">
        <v>177</v>
      </c>
      <c r="AK843" t="s">
        <v>115</v>
      </c>
      <c r="AL843" t="s">
        <v>126</v>
      </c>
      <c r="AM843" t="s">
        <v>109</v>
      </c>
      <c r="AN843" t="s">
        <v>113</v>
      </c>
      <c r="AO843" t="s">
        <v>113</v>
      </c>
      <c r="AP843" t="s">
        <v>113</v>
      </c>
      <c r="AQ843" t="s">
        <v>113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C843" t="s">
        <v>111</v>
      </c>
      <c r="BD843" t="s">
        <v>113</v>
      </c>
      <c r="BE843" t="s">
        <v>113</v>
      </c>
      <c r="BF843" t="s">
        <v>113</v>
      </c>
      <c r="BG843" t="s">
        <v>111</v>
      </c>
      <c r="BH843" t="s">
        <v>113</v>
      </c>
      <c r="BI843" t="s">
        <v>113</v>
      </c>
      <c r="BJ843" t="s">
        <v>113</v>
      </c>
      <c r="BK843" t="s">
        <v>111</v>
      </c>
      <c r="BL843" t="s">
        <v>113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111</v>
      </c>
      <c r="BV843" t="s">
        <v>111</v>
      </c>
      <c r="BW843" t="s">
        <v>113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</row>
    <row r="844" spans="1:100" x14ac:dyDescent="0.3">
      <c r="A844" t="s">
        <v>226</v>
      </c>
      <c r="B844">
        <v>162527</v>
      </c>
      <c r="C844" t="s">
        <v>6110</v>
      </c>
      <c r="D844" t="s">
        <v>101</v>
      </c>
      <c r="E844" t="s">
        <v>6111</v>
      </c>
      <c r="F844" t="s">
        <v>6111</v>
      </c>
      <c r="G844" t="s">
        <v>4299</v>
      </c>
      <c r="H844" t="s">
        <v>6112</v>
      </c>
      <c r="I844" t="s">
        <v>460</v>
      </c>
      <c r="K844" t="s">
        <v>455</v>
      </c>
      <c r="L844" t="s">
        <v>3504</v>
      </c>
      <c r="M844" t="s">
        <v>6113</v>
      </c>
      <c r="N844" t="s">
        <v>6114</v>
      </c>
      <c r="U844" t="s">
        <v>110</v>
      </c>
      <c r="V844" s="1">
        <v>40998</v>
      </c>
      <c r="X844" s="1">
        <v>42355</v>
      </c>
      <c r="Y844" s="2">
        <v>41183</v>
      </c>
      <c r="Z844" t="s">
        <v>6115</v>
      </c>
      <c r="AA844" t="s">
        <v>113</v>
      </c>
      <c r="AB844" t="s">
        <v>113</v>
      </c>
      <c r="AD844" t="s">
        <v>113</v>
      </c>
      <c r="AF844" t="s">
        <v>113</v>
      </c>
      <c r="AG844" t="s">
        <v>111</v>
      </c>
      <c r="AH844" t="s">
        <v>113</v>
      </c>
      <c r="AI844" t="s">
        <v>177</v>
      </c>
      <c r="AK844" t="s">
        <v>1540</v>
      </c>
      <c r="AM844" t="s">
        <v>455</v>
      </c>
      <c r="AN844" t="s">
        <v>113</v>
      </c>
      <c r="AO844" t="s">
        <v>113</v>
      </c>
      <c r="AP844" t="s">
        <v>113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111</v>
      </c>
      <c r="BB844" t="s">
        <v>6116</v>
      </c>
      <c r="BC844" t="s">
        <v>113</v>
      </c>
      <c r="BE844" t="s">
        <v>113</v>
      </c>
      <c r="BF844" t="s">
        <v>113</v>
      </c>
      <c r="BG844" t="s">
        <v>111</v>
      </c>
      <c r="BH844" t="s">
        <v>113</v>
      </c>
      <c r="BI844" t="s">
        <v>113</v>
      </c>
      <c r="BJ844" t="s">
        <v>113</v>
      </c>
      <c r="BK844" t="s">
        <v>111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113</v>
      </c>
      <c r="BV844" t="s">
        <v>111</v>
      </c>
      <c r="BW844" t="s">
        <v>113</v>
      </c>
      <c r="BX844" t="s">
        <v>113</v>
      </c>
      <c r="BY844" t="s">
        <v>111</v>
      </c>
      <c r="BZ844" t="s">
        <v>111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111</v>
      </c>
      <c r="CT844" t="s">
        <v>113</v>
      </c>
      <c r="CU844" t="s">
        <v>113</v>
      </c>
      <c r="CV844" t="s">
        <v>113</v>
      </c>
    </row>
    <row r="845" spans="1:100" x14ac:dyDescent="0.3">
      <c r="A845" t="s">
        <v>226</v>
      </c>
      <c r="B845">
        <v>162528</v>
      </c>
      <c r="C845" t="s">
        <v>6117</v>
      </c>
      <c r="D845" t="s">
        <v>101</v>
      </c>
      <c r="E845" t="s">
        <v>6118</v>
      </c>
      <c r="F845" t="s">
        <v>6118</v>
      </c>
      <c r="G845" t="s">
        <v>6119</v>
      </c>
      <c r="H845" t="s">
        <v>6120</v>
      </c>
      <c r="I845" t="s">
        <v>448</v>
      </c>
      <c r="K845" t="s">
        <v>449</v>
      </c>
      <c r="L845">
        <v>49315</v>
      </c>
      <c r="M845" t="s">
        <v>6121</v>
      </c>
      <c r="N845" t="s">
        <v>6122</v>
      </c>
      <c r="U845" t="s">
        <v>110</v>
      </c>
      <c r="V845" s="1">
        <v>40998</v>
      </c>
      <c r="X845" s="1">
        <v>42355</v>
      </c>
      <c r="Y845" s="2">
        <v>41183</v>
      </c>
      <c r="Z845" t="s">
        <v>6115</v>
      </c>
      <c r="AA845" t="s">
        <v>111</v>
      </c>
      <c r="AB845" t="s">
        <v>113</v>
      </c>
      <c r="AD845" t="s">
        <v>113</v>
      </c>
      <c r="AF845" t="s">
        <v>113</v>
      </c>
      <c r="AG845" t="s">
        <v>111</v>
      </c>
      <c r="AH845" t="s">
        <v>113</v>
      </c>
      <c r="AI845" t="s">
        <v>177</v>
      </c>
      <c r="AK845" t="s">
        <v>1540</v>
      </c>
      <c r="AM845" t="s">
        <v>449</v>
      </c>
      <c r="AN845" t="s">
        <v>113</v>
      </c>
      <c r="AO845" t="s">
        <v>113</v>
      </c>
      <c r="AP845" t="s">
        <v>111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C845" t="s">
        <v>113</v>
      </c>
      <c r="BE845" t="s">
        <v>113</v>
      </c>
      <c r="BF845" t="s">
        <v>113</v>
      </c>
      <c r="BG845" t="s">
        <v>111</v>
      </c>
      <c r="BH845" t="s">
        <v>113</v>
      </c>
      <c r="BI845" t="s">
        <v>113</v>
      </c>
      <c r="BJ845" t="s">
        <v>113</v>
      </c>
      <c r="BK845" t="s">
        <v>111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111</v>
      </c>
      <c r="BV845" t="s">
        <v>111</v>
      </c>
      <c r="BW845" t="s">
        <v>113</v>
      </c>
      <c r="BX845" t="s">
        <v>113</v>
      </c>
      <c r="BY845" t="s">
        <v>111</v>
      </c>
      <c r="BZ845" t="s">
        <v>111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</row>
    <row r="846" spans="1:100" x14ac:dyDescent="0.3">
      <c r="A846" t="s">
        <v>205</v>
      </c>
      <c r="B846">
        <v>162532</v>
      </c>
      <c r="C846" t="s">
        <v>6123</v>
      </c>
      <c r="D846" t="s">
        <v>101</v>
      </c>
      <c r="E846" t="s">
        <v>6124</v>
      </c>
      <c r="F846" t="s">
        <v>6124</v>
      </c>
      <c r="G846" t="s">
        <v>6125</v>
      </c>
      <c r="H846" t="s">
        <v>6126</v>
      </c>
      <c r="I846" t="s">
        <v>6127</v>
      </c>
      <c r="J846" t="s">
        <v>1642</v>
      </c>
      <c r="K846" t="s">
        <v>109</v>
      </c>
      <c r="L846">
        <v>48301</v>
      </c>
      <c r="M846" t="s">
        <v>6128</v>
      </c>
      <c r="N846" t="s">
        <v>6129</v>
      </c>
      <c r="U846" t="s">
        <v>110</v>
      </c>
      <c r="V846" s="1">
        <v>42319</v>
      </c>
      <c r="X846" s="1">
        <v>42319</v>
      </c>
      <c r="Y846" s="2">
        <v>41183</v>
      </c>
      <c r="Z846" t="s">
        <v>6130</v>
      </c>
      <c r="AA846" t="s">
        <v>113</v>
      </c>
      <c r="AB846" t="s">
        <v>113</v>
      </c>
      <c r="AD846" t="s">
        <v>113</v>
      </c>
      <c r="AF846" t="s">
        <v>113</v>
      </c>
      <c r="AG846" t="s">
        <v>111</v>
      </c>
      <c r="AH846" t="s">
        <v>113</v>
      </c>
      <c r="AI846" t="s">
        <v>177</v>
      </c>
      <c r="AK846" t="s">
        <v>115</v>
      </c>
      <c r="AL846" t="s">
        <v>126</v>
      </c>
      <c r="AM846" t="s">
        <v>109</v>
      </c>
      <c r="AN846" t="s">
        <v>113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C846" t="s">
        <v>113</v>
      </c>
      <c r="BE846" t="s">
        <v>113</v>
      </c>
      <c r="BF846" t="s">
        <v>113</v>
      </c>
      <c r="BG846" t="s">
        <v>113</v>
      </c>
      <c r="BH846" t="s">
        <v>113</v>
      </c>
      <c r="BI846" t="s">
        <v>113</v>
      </c>
      <c r="BJ846" t="s">
        <v>113</v>
      </c>
      <c r="BK846" t="s">
        <v>113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111</v>
      </c>
      <c r="BV846" t="s">
        <v>111</v>
      </c>
      <c r="BW846" t="s">
        <v>113</v>
      </c>
      <c r="BX846" t="s">
        <v>113</v>
      </c>
      <c r="BY846" t="s">
        <v>113</v>
      </c>
      <c r="BZ846" t="s">
        <v>113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</row>
    <row r="847" spans="1:100" x14ac:dyDescent="0.3">
      <c r="A847" t="s">
        <v>136</v>
      </c>
      <c r="B847">
        <v>162533</v>
      </c>
      <c r="C847" t="s">
        <v>6131</v>
      </c>
      <c r="D847" t="s">
        <v>101</v>
      </c>
      <c r="E847" t="s">
        <v>6132</v>
      </c>
      <c r="F847" t="s">
        <v>6132</v>
      </c>
      <c r="G847" t="s">
        <v>6133</v>
      </c>
      <c r="I847" t="s">
        <v>3972</v>
      </c>
      <c r="J847" t="s">
        <v>142</v>
      </c>
      <c r="K847" t="s">
        <v>109</v>
      </c>
      <c r="L847">
        <v>15143</v>
      </c>
      <c r="M847" t="s">
        <v>6134</v>
      </c>
      <c r="N847" t="s">
        <v>6135</v>
      </c>
      <c r="U847" t="s">
        <v>110</v>
      </c>
      <c r="V847" s="1">
        <v>40997</v>
      </c>
      <c r="X847" s="1">
        <v>42090</v>
      </c>
      <c r="Y847" s="2">
        <v>41183</v>
      </c>
      <c r="Z847" t="s">
        <v>6136</v>
      </c>
      <c r="AA847" t="s">
        <v>113</v>
      </c>
      <c r="AB847" t="s">
        <v>113</v>
      </c>
      <c r="AD847" t="s">
        <v>113</v>
      </c>
      <c r="AF847" t="s">
        <v>111</v>
      </c>
      <c r="AG847" t="s">
        <v>113</v>
      </c>
      <c r="AH847" t="s">
        <v>113</v>
      </c>
      <c r="AI847" t="s">
        <v>114</v>
      </c>
      <c r="AK847" t="s">
        <v>115</v>
      </c>
      <c r="AL847" t="s">
        <v>142</v>
      </c>
      <c r="AM847" t="s">
        <v>109</v>
      </c>
      <c r="AN847" t="s">
        <v>113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C847" t="s">
        <v>113</v>
      </c>
      <c r="BE847" t="s">
        <v>113</v>
      </c>
      <c r="BF847" t="s">
        <v>113</v>
      </c>
      <c r="BG847" t="s">
        <v>113</v>
      </c>
      <c r="BH847" t="s">
        <v>113</v>
      </c>
      <c r="BI847" t="s">
        <v>113</v>
      </c>
      <c r="BJ847" t="s">
        <v>113</v>
      </c>
      <c r="BK847" t="s">
        <v>113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111</v>
      </c>
      <c r="BV847" t="s">
        <v>111</v>
      </c>
      <c r="BW847" t="s">
        <v>113</v>
      </c>
      <c r="BX847" t="s">
        <v>113</v>
      </c>
      <c r="BY847" t="s">
        <v>113</v>
      </c>
      <c r="BZ847" t="s">
        <v>113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</row>
    <row r="848" spans="1:100" x14ac:dyDescent="0.3">
      <c r="A848" t="s">
        <v>148</v>
      </c>
      <c r="B848">
        <v>162534</v>
      </c>
      <c r="C848" t="s">
        <v>6137</v>
      </c>
      <c r="D848" t="s">
        <v>101</v>
      </c>
      <c r="E848" t="s">
        <v>6138</v>
      </c>
      <c r="F848" t="s">
        <v>6138</v>
      </c>
      <c r="G848" t="s">
        <v>3294</v>
      </c>
      <c r="H848" t="s">
        <v>152</v>
      </c>
      <c r="I848" t="s">
        <v>603</v>
      </c>
      <c r="J848" t="s">
        <v>154</v>
      </c>
      <c r="K848" t="s">
        <v>109</v>
      </c>
      <c r="L848">
        <v>94025</v>
      </c>
      <c r="M848" t="s">
        <v>6139</v>
      </c>
      <c r="N848" t="s">
        <v>6140</v>
      </c>
      <c r="U848" t="s">
        <v>110</v>
      </c>
      <c r="V848" s="1">
        <v>40994</v>
      </c>
      <c r="X848" s="1">
        <v>42156</v>
      </c>
      <c r="Y848" s="2">
        <v>41183</v>
      </c>
      <c r="Z848" t="s">
        <v>6141</v>
      </c>
      <c r="AA848" t="s">
        <v>113</v>
      </c>
      <c r="AB848" t="s">
        <v>113</v>
      </c>
      <c r="AD848" t="s">
        <v>113</v>
      </c>
      <c r="AF848" t="s">
        <v>111</v>
      </c>
      <c r="AG848" t="s">
        <v>113</v>
      </c>
      <c r="AH848" t="s">
        <v>113</v>
      </c>
      <c r="AI848" t="s">
        <v>114</v>
      </c>
      <c r="AK848" t="s">
        <v>344</v>
      </c>
      <c r="AL848" t="s">
        <v>126</v>
      </c>
      <c r="AM848" t="s">
        <v>109</v>
      </c>
      <c r="AN848" t="s">
        <v>113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C848" t="s">
        <v>113</v>
      </c>
      <c r="BE848" t="s">
        <v>113</v>
      </c>
      <c r="BF848" t="s">
        <v>113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113</v>
      </c>
      <c r="BV848" t="s">
        <v>111</v>
      </c>
      <c r="BW848" t="s">
        <v>113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</row>
    <row r="849" spans="1:100" x14ac:dyDescent="0.3">
      <c r="A849" t="s">
        <v>254</v>
      </c>
      <c r="B849">
        <v>162537</v>
      </c>
      <c r="C849" t="s">
        <v>6142</v>
      </c>
      <c r="D849" t="s">
        <v>101</v>
      </c>
      <c r="E849" t="s">
        <v>6143</v>
      </c>
      <c r="F849" t="s">
        <v>6144</v>
      </c>
      <c r="M849" t="s">
        <v>6145</v>
      </c>
      <c r="U849" t="s">
        <v>110</v>
      </c>
      <c r="V849" s="1">
        <v>40998</v>
      </c>
      <c r="X849" s="1">
        <v>42101</v>
      </c>
      <c r="Y849" s="2">
        <v>41183</v>
      </c>
      <c r="Z849" t="s">
        <v>6146</v>
      </c>
      <c r="AA849" t="s">
        <v>113</v>
      </c>
      <c r="AB849" t="s">
        <v>113</v>
      </c>
      <c r="AD849" t="s">
        <v>113</v>
      </c>
      <c r="AF849" t="s">
        <v>113</v>
      </c>
      <c r="AG849" t="s">
        <v>111</v>
      </c>
      <c r="AH849" t="s">
        <v>113</v>
      </c>
      <c r="AI849" t="s">
        <v>177</v>
      </c>
      <c r="AK849" t="s">
        <v>115</v>
      </c>
      <c r="AL849" t="s">
        <v>126</v>
      </c>
      <c r="AM849" t="s">
        <v>109</v>
      </c>
      <c r="AN849" t="s">
        <v>113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C849" t="s">
        <v>113</v>
      </c>
      <c r="BE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111</v>
      </c>
      <c r="BV849" t="s">
        <v>111</v>
      </c>
      <c r="BW849" t="s">
        <v>113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</row>
    <row r="850" spans="1:100" x14ac:dyDescent="0.3">
      <c r="A850" t="s">
        <v>226</v>
      </c>
      <c r="B850">
        <v>162539</v>
      </c>
      <c r="C850" t="s">
        <v>6147</v>
      </c>
      <c r="D850" t="s">
        <v>101</v>
      </c>
      <c r="E850" t="s">
        <v>6148</v>
      </c>
      <c r="F850" t="s">
        <v>6148</v>
      </c>
      <c r="G850" t="s">
        <v>6149</v>
      </c>
      <c r="I850" t="s">
        <v>6006</v>
      </c>
      <c r="K850" t="s">
        <v>317</v>
      </c>
      <c r="L850">
        <v>69710</v>
      </c>
      <c r="M850" t="s">
        <v>6150</v>
      </c>
      <c r="N850" t="s">
        <v>6151</v>
      </c>
      <c r="U850" t="s">
        <v>110</v>
      </c>
      <c r="V850" s="1">
        <v>40998</v>
      </c>
      <c r="X850" s="1">
        <v>42059</v>
      </c>
      <c r="Y850" s="2">
        <v>41183</v>
      </c>
      <c r="Z850" t="s">
        <v>6152</v>
      </c>
      <c r="AA850" t="s">
        <v>113</v>
      </c>
      <c r="AB850" t="s">
        <v>113</v>
      </c>
      <c r="AD850" t="s">
        <v>113</v>
      </c>
      <c r="AF850" t="s">
        <v>111</v>
      </c>
      <c r="AG850" t="s">
        <v>113</v>
      </c>
      <c r="AH850" t="s">
        <v>113</v>
      </c>
      <c r="AI850" t="s">
        <v>114</v>
      </c>
      <c r="AK850" t="s">
        <v>115</v>
      </c>
      <c r="AM850" t="s">
        <v>317</v>
      </c>
      <c r="AN850" t="s">
        <v>113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C850" t="s">
        <v>113</v>
      </c>
      <c r="BE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111</v>
      </c>
      <c r="BW850" t="s">
        <v>113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</row>
    <row r="851" spans="1:100" x14ac:dyDescent="0.3">
      <c r="A851" t="s">
        <v>99</v>
      </c>
      <c r="B851">
        <v>162542</v>
      </c>
      <c r="C851" t="s">
        <v>6153</v>
      </c>
      <c r="D851" t="s">
        <v>101</v>
      </c>
      <c r="E851" t="s">
        <v>6154</v>
      </c>
      <c r="F851" t="s">
        <v>6155</v>
      </c>
      <c r="G851" t="s">
        <v>6156</v>
      </c>
      <c r="H851" t="s">
        <v>6157</v>
      </c>
      <c r="I851" t="s">
        <v>3666</v>
      </c>
      <c r="J851" t="s">
        <v>108</v>
      </c>
      <c r="K851" t="s">
        <v>109</v>
      </c>
      <c r="L851">
        <v>1801</v>
      </c>
      <c r="M851" t="s">
        <v>6158</v>
      </c>
      <c r="N851" t="s">
        <v>6159</v>
      </c>
      <c r="U851" t="s">
        <v>110</v>
      </c>
      <c r="V851" s="1">
        <v>41002</v>
      </c>
      <c r="X851" s="1">
        <v>42069</v>
      </c>
      <c r="Y851" s="2">
        <v>41183</v>
      </c>
      <c r="Z851" t="s">
        <v>6160</v>
      </c>
      <c r="AA851" t="s">
        <v>113</v>
      </c>
      <c r="AB851" t="s">
        <v>113</v>
      </c>
      <c r="AD851" t="s">
        <v>113</v>
      </c>
      <c r="AF851" t="s">
        <v>113</v>
      </c>
      <c r="AG851" t="s">
        <v>111</v>
      </c>
      <c r="AH851" t="s">
        <v>113</v>
      </c>
      <c r="AI851" t="s">
        <v>177</v>
      </c>
      <c r="AK851" t="s">
        <v>115</v>
      </c>
      <c r="AL851" t="s">
        <v>108</v>
      </c>
      <c r="AM851" t="s">
        <v>109</v>
      </c>
      <c r="AN851" t="s">
        <v>113</v>
      </c>
      <c r="AO851" t="s">
        <v>113</v>
      </c>
      <c r="AP851" t="s">
        <v>113</v>
      </c>
      <c r="AQ851" t="s">
        <v>113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C851" t="s">
        <v>113</v>
      </c>
      <c r="BE851" t="s">
        <v>113</v>
      </c>
      <c r="BF851" t="s">
        <v>113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111</v>
      </c>
      <c r="BW851" t="s">
        <v>113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</row>
    <row r="852" spans="1:100" x14ac:dyDescent="0.3">
      <c r="A852" t="s">
        <v>116</v>
      </c>
      <c r="B852">
        <v>162543</v>
      </c>
      <c r="C852" t="s">
        <v>6161</v>
      </c>
      <c r="D852" t="s">
        <v>101</v>
      </c>
      <c r="E852" t="s">
        <v>6162</v>
      </c>
      <c r="F852" t="s">
        <v>6162</v>
      </c>
      <c r="G852" t="s">
        <v>6163</v>
      </c>
      <c r="H852" t="s">
        <v>1477</v>
      </c>
      <c r="I852" t="s">
        <v>121</v>
      </c>
      <c r="J852" t="s">
        <v>122</v>
      </c>
      <c r="K852" t="s">
        <v>109</v>
      </c>
      <c r="L852">
        <v>10036</v>
      </c>
      <c r="M852" t="s">
        <v>6164</v>
      </c>
      <c r="N852" t="s">
        <v>6165</v>
      </c>
      <c r="U852" t="s">
        <v>110</v>
      </c>
      <c r="V852" s="1">
        <v>40998</v>
      </c>
      <c r="X852" s="1">
        <v>42251</v>
      </c>
      <c r="Y852" s="2">
        <v>41183</v>
      </c>
      <c r="Z852" t="s">
        <v>6166</v>
      </c>
      <c r="AA852" t="s">
        <v>113</v>
      </c>
      <c r="AB852" t="s">
        <v>113</v>
      </c>
      <c r="AD852" t="s">
        <v>113</v>
      </c>
      <c r="AF852" t="s">
        <v>113</v>
      </c>
      <c r="AG852" t="s">
        <v>111</v>
      </c>
      <c r="AH852" t="s">
        <v>113</v>
      </c>
      <c r="AI852" t="s">
        <v>177</v>
      </c>
      <c r="AK852" t="s">
        <v>115</v>
      </c>
      <c r="AL852" t="s">
        <v>126</v>
      </c>
      <c r="AM852" t="s">
        <v>109</v>
      </c>
      <c r="AN852" t="s">
        <v>113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C852" t="s">
        <v>113</v>
      </c>
      <c r="BE852" t="s">
        <v>113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111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111</v>
      </c>
      <c r="BR852" t="s">
        <v>113</v>
      </c>
      <c r="BS852" t="s">
        <v>113</v>
      </c>
      <c r="BT852" t="s">
        <v>113</v>
      </c>
      <c r="BU852" t="s">
        <v>111</v>
      </c>
      <c r="BV852" t="s">
        <v>111</v>
      </c>
      <c r="BW852" t="s">
        <v>113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</row>
    <row r="853" spans="1:100" x14ac:dyDescent="0.3">
      <c r="A853" t="s">
        <v>226</v>
      </c>
      <c r="B853">
        <v>162544</v>
      </c>
      <c r="C853" t="s">
        <v>6167</v>
      </c>
      <c r="D853" t="s">
        <v>101</v>
      </c>
      <c r="E853" t="s">
        <v>6168</v>
      </c>
      <c r="F853" t="s">
        <v>6168</v>
      </c>
      <c r="G853" t="s">
        <v>6169</v>
      </c>
      <c r="I853" t="s">
        <v>6006</v>
      </c>
      <c r="K853" t="s">
        <v>317</v>
      </c>
      <c r="L853">
        <v>69710</v>
      </c>
      <c r="M853" t="s">
        <v>6150</v>
      </c>
      <c r="N853" t="s">
        <v>6151</v>
      </c>
      <c r="U853" t="s">
        <v>110</v>
      </c>
      <c r="V853" s="1">
        <v>40998</v>
      </c>
      <c r="X853" s="1">
        <v>42059</v>
      </c>
      <c r="Y853" s="2">
        <v>41183</v>
      </c>
      <c r="Z853" t="s">
        <v>6152</v>
      </c>
      <c r="AA853" t="s">
        <v>113</v>
      </c>
      <c r="AB853" t="s">
        <v>113</v>
      </c>
      <c r="AD853" t="s">
        <v>113</v>
      </c>
      <c r="AF853" t="s">
        <v>111</v>
      </c>
      <c r="AG853" t="s">
        <v>113</v>
      </c>
      <c r="AH853" t="s">
        <v>113</v>
      </c>
      <c r="AI853" t="s">
        <v>114</v>
      </c>
      <c r="AK853" t="s">
        <v>115</v>
      </c>
      <c r="AM853" t="s">
        <v>317</v>
      </c>
      <c r="AN853" t="s">
        <v>113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C853" t="s">
        <v>113</v>
      </c>
      <c r="BE853" t="s">
        <v>113</v>
      </c>
      <c r="BF853" t="s">
        <v>113</v>
      </c>
      <c r="BG853" t="s">
        <v>113</v>
      </c>
      <c r="BH853" t="s">
        <v>113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111</v>
      </c>
      <c r="BW853" t="s">
        <v>113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</row>
    <row r="854" spans="1:100" x14ac:dyDescent="0.3">
      <c r="A854" t="s">
        <v>148</v>
      </c>
      <c r="B854">
        <v>162545</v>
      </c>
      <c r="C854" t="s">
        <v>6170</v>
      </c>
      <c r="D854" t="s">
        <v>101</v>
      </c>
      <c r="E854" t="s">
        <v>6171</v>
      </c>
      <c r="F854" t="s">
        <v>6172</v>
      </c>
      <c r="G854" t="s">
        <v>1544</v>
      </c>
      <c r="H854" t="s">
        <v>6173</v>
      </c>
      <c r="I854" t="s">
        <v>603</v>
      </c>
      <c r="J854" t="s">
        <v>154</v>
      </c>
      <c r="K854" t="s">
        <v>109</v>
      </c>
      <c r="L854">
        <v>94025</v>
      </c>
      <c r="M854" t="s">
        <v>6174</v>
      </c>
      <c r="N854" t="s">
        <v>6175</v>
      </c>
      <c r="U854" t="s">
        <v>110</v>
      </c>
      <c r="V854" s="1">
        <v>40997</v>
      </c>
      <c r="X854" s="1">
        <v>42261</v>
      </c>
      <c r="Y854" s="2">
        <v>41183</v>
      </c>
      <c r="Z854" t="s">
        <v>6176</v>
      </c>
      <c r="AA854" t="s">
        <v>113</v>
      </c>
      <c r="AB854" t="s">
        <v>113</v>
      </c>
      <c r="AD854" t="s">
        <v>113</v>
      </c>
      <c r="AF854" t="s">
        <v>111</v>
      </c>
      <c r="AG854" t="s">
        <v>113</v>
      </c>
      <c r="AH854" t="s">
        <v>113</v>
      </c>
      <c r="AI854" t="s">
        <v>177</v>
      </c>
      <c r="AK854" t="s">
        <v>115</v>
      </c>
      <c r="AL854" t="s">
        <v>126</v>
      </c>
      <c r="AM854" t="s">
        <v>109</v>
      </c>
      <c r="AN854" t="s">
        <v>113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C854" t="s">
        <v>113</v>
      </c>
      <c r="BE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111</v>
      </c>
      <c r="BV854" t="s">
        <v>111</v>
      </c>
      <c r="BW854" t="s">
        <v>113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</row>
    <row r="855" spans="1:100" x14ac:dyDescent="0.3">
      <c r="A855" t="s">
        <v>99</v>
      </c>
      <c r="B855">
        <v>162548</v>
      </c>
      <c r="C855" t="s">
        <v>6177</v>
      </c>
      <c r="D855" t="s">
        <v>101</v>
      </c>
      <c r="E855" t="s">
        <v>6178</v>
      </c>
      <c r="F855" t="s">
        <v>6179</v>
      </c>
      <c r="G855" t="s">
        <v>6180</v>
      </c>
      <c r="H855" t="s">
        <v>6181</v>
      </c>
      <c r="I855" t="s">
        <v>2024</v>
      </c>
      <c r="J855" t="s">
        <v>108</v>
      </c>
      <c r="K855" t="s">
        <v>109</v>
      </c>
      <c r="L855" t="s">
        <v>6182</v>
      </c>
      <c r="M855" t="s">
        <v>6183</v>
      </c>
      <c r="N855" t="s">
        <v>6184</v>
      </c>
      <c r="U855" t="s">
        <v>110</v>
      </c>
      <c r="V855" s="1">
        <v>40998</v>
      </c>
      <c r="X855" s="1">
        <v>42396</v>
      </c>
      <c r="Y855" s="2">
        <v>41183</v>
      </c>
      <c r="Z855" t="s">
        <v>6185</v>
      </c>
      <c r="AA855" t="s">
        <v>113</v>
      </c>
      <c r="AB855" t="s">
        <v>113</v>
      </c>
      <c r="AD855" t="s">
        <v>113</v>
      </c>
      <c r="AF855" t="s">
        <v>111</v>
      </c>
      <c r="AG855" t="s">
        <v>113</v>
      </c>
      <c r="AH855" t="s">
        <v>113</v>
      </c>
      <c r="AI855" t="s">
        <v>177</v>
      </c>
      <c r="AK855" t="s">
        <v>115</v>
      </c>
      <c r="AL855" t="s">
        <v>126</v>
      </c>
      <c r="AM855" t="s">
        <v>109</v>
      </c>
      <c r="AN855" t="s">
        <v>113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C855" t="s">
        <v>113</v>
      </c>
      <c r="BE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111</v>
      </c>
      <c r="BV855" t="s">
        <v>111</v>
      </c>
      <c r="BW855" t="s">
        <v>111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</row>
    <row r="856" spans="1:100" x14ac:dyDescent="0.3">
      <c r="A856" t="s">
        <v>116</v>
      </c>
      <c r="B856">
        <v>162551</v>
      </c>
      <c r="C856" t="s">
        <v>6186</v>
      </c>
      <c r="D856" t="s">
        <v>101</v>
      </c>
      <c r="E856" t="s">
        <v>6187</v>
      </c>
      <c r="F856" t="s">
        <v>6187</v>
      </c>
      <c r="G856" t="s">
        <v>6188</v>
      </c>
      <c r="H856" t="s">
        <v>6189</v>
      </c>
      <c r="I856" t="s">
        <v>122</v>
      </c>
      <c r="J856" t="s">
        <v>122</v>
      </c>
      <c r="K856" t="s">
        <v>109</v>
      </c>
      <c r="L856">
        <v>10022</v>
      </c>
      <c r="M856" t="s">
        <v>6190</v>
      </c>
      <c r="N856" t="s">
        <v>6191</v>
      </c>
      <c r="U856" t="s">
        <v>110</v>
      </c>
      <c r="V856" s="1">
        <v>40995</v>
      </c>
      <c r="X856" s="1">
        <v>42090</v>
      </c>
      <c r="Y856" s="2">
        <v>41183</v>
      </c>
      <c r="Z856" t="s">
        <v>6192</v>
      </c>
      <c r="AA856" t="s">
        <v>113</v>
      </c>
      <c r="AB856" t="s">
        <v>113</v>
      </c>
      <c r="AD856" t="s">
        <v>113</v>
      </c>
      <c r="AF856" t="s">
        <v>113</v>
      </c>
      <c r="AG856" t="s">
        <v>111</v>
      </c>
      <c r="AH856" t="s">
        <v>113</v>
      </c>
      <c r="AI856" t="s">
        <v>177</v>
      </c>
      <c r="AK856" t="s">
        <v>115</v>
      </c>
      <c r="AL856" t="s">
        <v>126</v>
      </c>
      <c r="AM856" t="s">
        <v>109</v>
      </c>
      <c r="AN856" t="s">
        <v>113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C856" t="s">
        <v>113</v>
      </c>
      <c r="BE856" t="s">
        <v>113</v>
      </c>
      <c r="BF856" t="s">
        <v>111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113</v>
      </c>
      <c r="BV856" t="s">
        <v>111</v>
      </c>
      <c r="BW856" t="s">
        <v>113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</row>
    <row r="857" spans="1:100" x14ac:dyDescent="0.3">
      <c r="A857" t="s">
        <v>226</v>
      </c>
      <c r="B857">
        <v>162553</v>
      </c>
      <c r="C857" t="s">
        <v>6193</v>
      </c>
      <c r="D857" t="s">
        <v>101</v>
      </c>
      <c r="E857" t="s">
        <v>6194</v>
      </c>
      <c r="F857" t="s">
        <v>6194</v>
      </c>
      <c r="G857" t="s">
        <v>6195</v>
      </c>
      <c r="H857" t="s">
        <v>6196</v>
      </c>
      <c r="I857" t="s">
        <v>5215</v>
      </c>
      <c r="K857" t="s">
        <v>1095</v>
      </c>
      <c r="L857" t="s">
        <v>6197</v>
      </c>
      <c r="M857" t="s">
        <v>6198</v>
      </c>
      <c r="N857" t="s">
        <v>6199</v>
      </c>
      <c r="U857" t="s">
        <v>110</v>
      </c>
      <c r="V857" s="1">
        <v>40998</v>
      </c>
      <c r="X857" s="1">
        <v>42094</v>
      </c>
      <c r="Y857" s="2">
        <v>41183</v>
      </c>
      <c r="Z857" t="s">
        <v>6200</v>
      </c>
      <c r="AA857" t="s">
        <v>111</v>
      </c>
      <c r="AB857" t="s">
        <v>113</v>
      </c>
      <c r="AD857" t="s">
        <v>113</v>
      </c>
      <c r="AF857" t="s">
        <v>113</v>
      </c>
      <c r="AG857" t="s">
        <v>111</v>
      </c>
      <c r="AH857" t="s">
        <v>113</v>
      </c>
      <c r="AI857" t="s">
        <v>467</v>
      </c>
      <c r="AJ857" t="s">
        <v>6201</v>
      </c>
      <c r="AK857" t="s">
        <v>115</v>
      </c>
      <c r="AM857" t="s">
        <v>1095</v>
      </c>
      <c r="AN857" t="s">
        <v>113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C857" t="s">
        <v>113</v>
      </c>
      <c r="BE857" t="s">
        <v>113</v>
      </c>
      <c r="BF857" t="s">
        <v>111</v>
      </c>
      <c r="BG857" t="s">
        <v>111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113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</row>
    <row r="858" spans="1:100" x14ac:dyDescent="0.3">
      <c r="A858" t="s">
        <v>116</v>
      </c>
      <c r="B858">
        <v>162554</v>
      </c>
      <c r="C858" t="s">
        <v>6202</v>
      </c>
      <c r="D858" t="s">
        <v>101</v>
      </c>
      <c r="E858" t="s">
        <v>6203</v>
      </c>
      <c r="F858" t="s">
        <v>6203</v>
      </c>
      <c r="G858" t="s">
        <v>6204</v>
      </c>
      <c r="I858" t="s">
        <v>121</v>
      </c>
      <c r="J858" t="s">
        <v>122</v>
      </c>
      <c r="K858" t="s">
        <v>109</v>
      </c>
      <c r="L858">
        <v>10019</v>
      </c>
      <c r="M858" t="s">
        <v>6205</v>
      </c>
      <c r="N858" t="s">
        <v>6206</v>
      </c>
      <c r="U858" t="s">
        <v>110</v>
      </c>
      <c r="V858" s="1">
        <v>40996</v>
      </c>
      <c r="X858" s="1">
        <v>42427</v>
      </c>
      <c r="Y858" s="2">
        <v>41183</v>
      </c>
      <c r="Z858" t="s">
        <v>6207</v>
      </c>
      <c r="AA858" t="s">
        <v>113</v>
      </c>
      <c r="AB858" t="s">
        <v>113</v>
      </c>
      <c r="AD858" t="s">
        <v>113</v>
      </c>
      <c r="AF858" t="s">
        <v>113</v>
      </c>
      <c r="AG858" t="s">
        <v>111</v>
      </c>
      <c r="AH858" t="s">
        <v>113</v>
      </c>
      <c r="AI858" t="s">
        <v>147</v>
      </c>
      <c r="AK858" t="s">
        <v>115</v>
      </c>
      <c r="AL858" t="s">
        <v>126</v>
      </c>
      <c r="AM858" t="s">
        <v>109</v>
      </c>
      <c r="AN858" t="s">
        <v>113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C858" t="s">
        <v>113</v>
      </c>
      <c r="BE858" t="s">
        <v>113</v>
      </c>
      <c r="BF858" t="s">
        <v>113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111</v>
      </c>
      <c r="BV858" t="s">
        <v>111</v>
      </c>
      <c r="BW858" t="s">
        <v>113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</row>
    <row r="859" spans="1:100" x14ac:dyDescent="0.3">
      <c r="A859" t="s">
        <v>226</v>
      </c>
      <c r="B859">
        <v>162555</v>
      </c>
      <c r="C859" t="s">
        <v>6208</v>
      </c>
      <c r="D859" t="s">
        <v>101</v>
      </c>
      <c r="E859" t="s">
        <v>6209</v>
      </c>
      <c r="F859" t="s">
        <v>6209</v>
      </c>
      <c r="G859" t="s">
        <v>6195</v>
      </c>
      <c r="H859" t="s">
        <v>6196</v>
      </c>
      <c r="I859" t="s">
        <v>5215</v>
      </c>
      <c r="K859" t="s">
        <v>1095</v>
      </c>
      <c r="L859" t="s">
        <v>6197</v>
      </c>
      <c r="M859" t="s">
        <v>6210</v>
      </c>
      <c r="N859" t="s">
        <v>6211</v>
      </c>
      <c r="U859" t="s">
        <v>110</v>
      </c>
      <c r="V859" s="1">
        <v>40998</v>
      </c>
      <c r="X859" s="1">
        <v>42094</v>
      </c>
      <c r="Y859" s="2">
        <v>41183</v>
      </c>
      <c r="Z859" t="s">
        <v>6200</v>
      </c>
      <c r="AA859" t="s">
        <v>111</v>
      </c>
      <c r="AB859" t="s">
        <v>113</v>
      </c>
      <c r="AD859" t="s">
        <v>113</v>
      </c>
      <c r="AF859" t="s">
        <v>113</v>
      </c>
      <c r="AG859" t="s">
        <v>111</v>
      </c>
      <c r="AH859" t="s">
        <v>113</v>
      </c>
      <c r="AI859" t="s">
        <v>467</v>
      </c>
      <c r="AJ859" t="s">
        <v>6201</v>
      </c>
      <c r="AK859" t="s">
        <v>115</v>
      </c>
      <c r="AM859" t="s">
        <v>1095</v>
      </c>
      <c r="AN859" t="s">
        <v>113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C859" t="s">
        <v>113</v>
      </c>
      <c r="BE859" t="s">
        <v>113</v>
      </c>
      <c r="BF859" t="s">
        <v>111</v>
      </c>
      <c r="BG859" t="s">
        <v>111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111</v>
      </c>
      <c r="BW859" t="s">
        <v>113</v>
      </c>
      <c r="BX859" t="s">
        <v>111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111</v>
      </c>
      <c r="CJ859" t="s">
        <v>113</v>
      </c>
      <c r="CK859" t="s">
        <v>111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</row>
    <row r="860" spans="1:100" x14ac:dyDescent="0.3">
      <c r="A860" t="s">
        <v>178</v>
      </c>
      <c r="B860">
        <v>162556</v>
      </c>
      <c r="C860" t="s">
        <v>6212</v>
      </c>
      <c r="D860" t="s">
        <v>101</v>
      </c>
      <c r="E860" t="s">
        <v>6213</v>
      </c>
      <c r="F860" t="s">
        <v>6213</v>
      </c>
      <c r="G860" t="s">
        <v>6214</v>
      </c>
      <c r="H860" t="s">
        <v>6215</v>
      </c>
      <c r="I860" t="s">
        <v>706</v>
      </c>
      <c r="J860" t="s">
        <v>184</v>
      </c>
      <c r="K860" t="s">
        <v>109</v>
      </c>
      <c r="L860">
        <v>77002</v>
      </c>
      <c r="M860" t="s">
        <v>6216</v>
      </c>
      <c r="N860" t="s">
        <v>6217</v>
      </c>
      <c r="U860" t="s">
        <v>110</v>
      </c>
      <c r="V860" s="1">
        <v>40995</v>
      </c>
      <c r="X860" s="1">
        <v>42093</v>
      </c>
      <c r="Y860" s="2">
        <v>41183</v>
      </c>
      <c r="Z860" t="s">
        <v>6218</v>
      </c>
      <c r="AA860" t="s">
        <v>113</v>
      </c>
      <c r="AB860" t="s">
        <v>113</v>
      </c>
      <c r="AD860" t="s">
        <v>113</v>
      </c>
      <c r="AF860" t="s">
        <v>113</v>
      </c>
      <c r="AG860" t="s">
        <v>111</v>
      </c>
      <c r="AH860" t="s">
        <v>113</v>
      </c>
      <c r="AI860" t="s">
        <v>177</v>
      </c>
      <c r="AK860" t="s">
        <v>115</v>
      </c>
      <c r="AL860" t="s">
        <v>184</v>
      </c>
      <c r="AM860" t="s">
        <v>109</v>
      </c>
      <c r="AN860" t="s">
        <v>113</v>
      </c>
      <c r="AO860" t="s">
        <v>113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C860" t="s">
        <v>113</v>
      </c>
      <c r="BE860" t="s">
        <v>113</v>
      </c>
      <c r="BF860" t="s">
        <v>113</v>
      </c>
      <c r="BG860" t="s">
        <v>113</v>
      </c>
      <c r="BH860" t="s">
        <v>113</v>
      </c>
      <c r="BI860" t="s">
        <v>113</v>
      </c>
      <c r="BJ860" t="s">
        <v>113</v>
      </c>
      <c r="BK860" t="s">
        <v>111</v>
      </c>
      <c r="BL860" t="s">
        <v>113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111</v>
      </c>
      <c r="BV860" t="s">
        <v>111</v>
      </c>
      <c r="BW860" t="s">
        <v>113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</row>
    <row r="861" spans="1:100" x14ac:dyDescent="0.3">
      <c r="A861" t="s">
        <v>99</v>
      </c>
      <c r="B861">
        <v>162558</v>
      </c>
      <c r="C861" t="s">
        <v>6219</v>
      </c>
      <c r="D861" t="s">
        <v>101</v>
      </c>
      <c r="E861" t="s">
        <v>6220</v>
      </c>
      <c r="F861" t="s">
        <v>6220</v>
      </c>
      <c r="G861" t="s">
        <v>6221</v>
      </c>
      <c r="I861" t="s">
        <v>420</v>
      </c>
      <c r="J861" t="s">
        <v>108</v>
      </c>
      <c r="K861" t="s">
        <v>109</v>
      </c>
      <c r="L861">
        <v>2210</v>
      </c>
      <c r="M861" t="s">
        <v>6222</v>
      </c>
      <c r="N861" t="s">
        <v>6223</v>
      </c>
      <c r="U861" t="s">
        <v>110</v>
      </c>
      <c r="V861" s="1">
        <v>40998</v>
      </c>
      <c r="X861" s="1">
        <v>42090</v>
      </c>
      <c r="Y861" s="2">
        <v>41183</v>
      </c>
      <c r="Z861" t="s">
        <v>6224</v>
      </c>
      <c r="AA861" t="s">
        <v>113</v>
      </c>
      <c r="AB861" t="s">
        <v>113</v>
      </c>
      <c r="AD861" t="s">
        <v>113</v>
      </c>
      <c r="AF861" t="s">
        <v>111</v>
      </c>
      <c r="AG861" t="s">
        <v>113</v>
      </c>
      <c r="AH861" t="s">
        <v>113</v>
      </c>
      <c r="AI861" t="s">
        <v>177</v>
      </c>
      <c r="AK861" t="s">
        <v>115</v>
      </c>
      <c r="AL861" t="s">
        <v>108</v>
      </c>
      <c r="AM861" t="s">
        <v>109</v>
      </c>
      <c r="AN861" t="s">
        <v>113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C861" t="s">
        <v>113</v>
      </c>
      <c r="BE861" t="s">
        <v>113</v>
      </c>
      <c r="BF861" t="s">
        <v>113</v>
      </c>
      <c r="BG861" t="s">
        <v>113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111</v>
      </c>
      <c r="BV861" t="s">
        <v>111</v>
      </c>
      <c r="BW861" t="s">
        <v>113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</row>
    <row r="862" spans="1:100" x14ac:dyDescent="0.3">
      <c r="A862" t="s">
        <v>226</v>
      </c>
      <c r="B862">
        <v>162559</v>
      </c>
      <c r="C862" t="s">
        <v>6225</v>
      </c>
      <c r="D862" t="s">
        <v>101</v>
      </c>
      <c r="E862" t="s">
        <v>6226</v>
      </c>
      <c r="F862" t="s">
        <v>6226</v>
      </c>
      <c r="G862" t="s">
        <v>6195</v>
      </c>
      <c r="H862" t="s">
        <v>6196</v>
      </c>
      <c r="I862" t="s">
        <v>5215</v>
      </c>
      <c r="K862" t="s">
        <v>1095</v>
      </c>
      <c r="L862" t="s">
        <v>6197</v>
      </c>
      <c r="M862" t="s">
        <v>6210</v>
      </c>
      <c r="N862" t="s">
        <v>6211</v>
      </c>
      <c r="U862" t="s">
        <v>110</v>
      </c>
      <c r="V862" s="1">
        <v>40998</v>
      </c>
      <c r="X862" s="1">
        <v>42094</v>
      </c>
      <c r="Y862" s="2">
        <v>41183</v>
      </c>
      <c r="Z862" t="s">
        <v>6200</v>
      </c>
      <c r="AA862" t="s">
        <v>111</v>
      </c>
      <c r="AB862" t="s">
        <v>113</v>
      </c>
      <c r="AD862" t="s">
        <v>113</v>
      </c>
      <c r="AF862" t="s">
        <v>113</v>
      </c>
      <c r="AG862" t="s">
        <v>111</v>
      </c>
      <c r="AH862" t="s">
        <v>113</v>
      </c>
      <c r="AI862" t="s">
        <v>467</v>
      </c>
      <c r="AJ862" t="s">
        <v>6201</v>
      </c>
      <c r="AK862" t="s">
        <v>115</v>
      </c>
      <c r="AM862" t="s">
        <v>1095</v>
      </c>
      <c r="AN862" t="s">
        <v>111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C862" t="s">
        <v>111</v>
      </c>
      <c r="BD862" t="s">
        <v>111</v>
      </c>
      <c r="BE862" t="s">
        <v>111</v>
      </c>
      <c r="BF862" t="s">
        <v>113</v>
      </c>
      <c r="BG862" t="s">
        <v>111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113</v>
      </c>
      <c r="BV862" t="s">
        <v>111</v>
      </c>
      <c r="BW862" t="s">
        <v>113</v>
      </c>
      <c r="BX862" t="s">
        <v>111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111</v>
      </c>
      <c r="CJ862" t="s">
        <v>113</v>
      </c>
      <c r="CK862" t="s">
        <v>111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</row>
    <row r="863" spans="1:100" x14ac:dyDescent="0.3">
      <c r="A863" t="s">
        <v>99</v>
      </c>
      <c r="B863">
        <v>162560</v>
      </c>
      <c r="C863" t="s">
        <v>6227</v>
      </c>
      <c r="D863" t="s">
        <v>101</v>
      </c>
      <c r="E863" t="s">
        <v>6228</v>
      </c>
      <c r="F863" t="s">
        <v>6228</v>
      </c>
      <c r="G863" t="s">
        <v>6229</v>
      </c>
      <c r="I863" t="s">
        <v>266</v>
      </c>
      <c r="J863" t="s">
        <v>134</v>
      </c>
      <c r="K863" t="s">
        <v>109</v>
      </c>
      <c r="L863">
        <v>6901</v>
      </c>
      <c r="M863" t="s">
        <v>6230</v>
      </c>
      <c r="N863" t="s">
        <v>6231</v>
      </c>
      <c r="U863" t="s">
        <v>110</v>
      </c>
      <c r="V863" s="1">
        <v>41023</v>
      </c>
      <c r="X863" s="1">
        <v>42094</v>
      </c>
      <c r="Y863" s="2">
        <v>41183</v>
      </c>
      <c r="Z863" t="s">
        <v>6232</v>
      </c>
      <c r="AA863" t="s">
        <v>113</v>
      </c>
      <c r="AB863" t="s">
        <v>113</v>
      </c>
      <c r="AD863" t="s">
        <v>113</v>
      </c>
      <c r="AF863" t="s">
        <v>113</v>
      </c>
      <c r="AG863" t="s">
        <v>111</v>
      </c>
      <c r="AH863" t="s">
        <v>113</v>
      </c>
      <c r="AI863" t="s">
        <v>147</v>
      </c>
      <c r="AK863" t="s">
        <v>115</v>
      </c>
      <c r="AL863" t="s">
        <v>126</v>
      </c>
      <c r="AM863" t="s">
        <v>109</v>
      </c>
      <c r="AN863" t="s">
        <v>113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C863" t="s">
        <v>113</v>
      </c>
      <c r="BE863" t="s">
        <v>113</v>
      </c>
      <c r="BF863" t="s">
        <v>113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111</v>
      </c>
      <c r="BV863" t="s">
        <v>111</v>
      </c>
      <c r="BW863" t="s">
        <v>113</v>
      </c>
      <c r="BX863" t="s">
        <v>113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113</v>
      </c>
      <c r="CK863" t="s">
        <v>113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</row>
    <row r="864" spans="1:100" x14ac:dyDescent="0.3">
      <c r="A864" t="s">
        <v>116</v>
      </c>
      <c r="B864">
        <v>162561</v>
      </c>
      <c r="C864" t="s">
        <v>6233</v>
      </c>
      <c r="D864" t="s">
        <v>101</v>
      </c>
      <c r="E864" t="s">
        <v>6234</v>
      </c>
      <c r="F864" t="s">
        <v>6234</v>
      </c>
      <c r="G864" t="s">
        <v>6235</v>
      </c>
      <c r="I864" t="s">
        <v>121</v>
      </c>
      <c r="J864" t="s">
        <v>122</v>
      </c>
      <c r="K864" t="s">
        <v>109</v>
      </c>
      <c r="L864">
        <v>10017</v>
      </c>
      <c r="M864" t="s">
        <v>6236</v>
      </c>
      <c r="N864" t="s">
        <v>6237</v>
      </c>
      <c r="U864" t="s">
        <v>110</v>
      </c>
      <c r="V864" s="1">
        <v>40997</v>
      </c>
      <c r="X864" s="1">
        <v>42093</v>
      </c>
      <c r="Y864" s="2">
        <v>41183</v>
      </c>
      <c r="Z864" t="s">
        <v>6238</v>
      </c>
      <c r="AA864" t="s">
        <v>113</v>
      </c>
      <c r="AB864" t="s">
        <v>113</v>
      </c>
      <c r="AD864" t="s">
        <v>113</v>
      </c>
      <c r="AF864" t="s">
        <v>111</v>
      </c>
      <c r="AG864" t="s">
        <v>113</v>
      </c>
      <c r="AH864" t="s">
        <v>113</v>
      </c>
      <c r="AI864" t="s">
        <v>177</v>
      </c>
      <c r="AK864" t="s">
        <v>115</v>
      </c>
      <c r="AL864" t="s">
        <v>126</v>
      </c>
      <c r="AM864" t="s">
        <v>109</v>
      </c>
      <c r="AN864" t="s">
        <v>113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C864" t="s">
        <v>113</v>
      </c>
      <c r="BE864" t="s">
        <v>113</v>
      </c>
      <c r="BF864" t="s">
        <v>113</v>
      </c>
      <c r="BG864" t="s">
        <v>113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111</v>
      </c>
      <c r="BV864" t="s">
        <v>111</v>
      </c>
      <c r="BW864" t="s">
        <v>113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</row>
    <row r="865" spans="1:100" x14ac:dyDescent="0.3">
      <c r="A865" t="s">
        <v>148</v>
      </c>
      <c r="B865">
        <v>162563</v>
      </c>
      <c r="C865" t="s">
        <v>6239</v>
      </c>
      <c r="D865" t="s">
        <v>101</v>
      </c>
      <c r="E865" t="s">
        <v>6240</v>
      </c>
      <c r="F865" t="s">
        <v>6240</v>
      </c>
      <c r="G865" t="s">
        <v>6241</v>
      </c>
      <c r="I865" t="s">
        <v>6242</v>
      </c>
      <c r="J865" t="s">
        <v>1923</v>
      </c>
      <c r="K865" t="s">
        <v>109</v>
      </c>
      <c r="L865">
        <v>98033</v>
      </c>
      <c r="M865" t="s">
        <v>6243</v>
      </c>
      <c r="N865" t="s">
        <v>6244</v>
      </c>
      <c r="U865" t="s">
        <v>110</v>
      </c>
      <c r="V865" s="1">
        <v>40983</v>
      </c>
      <c r="X865" s="1">
        <v>42076</v>
      </c>
      <c r="Y865" s="2">
        <v>41183</v>
      </c>
      <c r="Z865" t="s">
        <v>6245</v>
      </c>
      <c r="AA865" t="s">
        <v>113</v>
      </c>
      <c r="AB865" t="s">
        <v>113</v>
      </c>
      <c r="AD865" t="s">
        <v>113</v>
      </c>
      <c r="AF865" t="s">
        <v>111</v>
      </c>
      <c r="AG865" t="s">
        <v>111</v>
      </c>
      <c r="AH865" t="s">
        <v>113</v>
      </c>
      <c r="AI865" t="s">
        <v>177</v>
      </c>
      <c r="AK865" t="s">
        <v>115</v>
      </c>
      <c r="AL865" t="s">
        <v>126</v>
      </c>
      <c r="AM865" t="s">
        <v>109</v>
      </c>
      <c r="AN865" t="s">
        <v>113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C865" t="s">
        <v>113</v>
      </c>
      <c r="BE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113</v>
      </c>
      <c r="BV865" t="s">
        <v>111</v>
      </c>
      <c r="BW865" t="s">
        <v>113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</row>
    <row r="866" spans="1:100" x14ac:dyDescent="0.3">
      <c r="A866" t="s">
        <v>226</v>
      </c>
      <c r="B866">
        <v>162565</v>
      </c>
      <c r="C866" t="s">
        <v>6246</v>
      </c>
      <c r="D866" t="s">
        <v>101</v>
      </c>
      <c r="E866" t="s">
        <v>6247</v>
      </c>
      <c r="F866" t="s">
        <v>6247</v>
      </c>
      <c r="G866" t="s">
        <v>6248</v>
      </c>
      <c r="H866" t="s">
        <v>6249</v>
      </c>
      <c r="I866" t="s">
        <v>881</v>
      </c>
      <c r="K866" t="s">
        <v>480</v>
      </c>
      <c r="M866" t="s">
        <v>6250</v>
      </c>
      <c r="N866" t="s">
        <v>6251</v>
      </c>
      <c r="U866" t="s">
        <v>110</v>
      </c>
      <c r="V866" s="1">
        <v>40996</v>
      </c>
      <c r="X866" s="1">
        <v>42090</v>
      </c>
      <c r="Y866" s="2">
        <v>41183</v>
      </c>
      <c r="Z866" t="s">
        <v>6252</v>
      </c>
      <c r="AA866" t="s">
        <v>111</v>
      </c>
      <c r="AB866" t="s">
        <v>113</v>
      </c>
      <c r="AD866" t="s">
        <v>111</v>
      </c>
      <c r="AF866" t="s">
        <v>113</v>
      </c>
      <c r="AG866" t="s">
        <v>111</v>
      </c>
      <c r="AH866" t="s">
        <v>113</v>
      </c>
      <c r="AI866" t="s">
        <v>114</v>
      </c>
      <c r="AK866" t="s">
        <v>115</v>
      </c>
      <c r="AM866" t="s">
        <v>480</v>
      </c>
      <c r="AN866" t="s">
        <v>113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C866" t="s">
        <v>113</v>
      </c>
      <c r="BE866" t="s">
        <v>113</v>
      </c>
      <c r="BF866" t="s">
        <v>113</v>
      </c>
      <c r="BG866" t="s">
        <v>111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111</v>
      </c>
      <c r="BV866" t="s">
        <v>111</v>
      </c>
      <c r="BW866" t="s">
        <v>113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</row>
    <row r="867" spans="1:100" x14ac:dyDescent="0.3">
      <c r="A867" t="s">
        <v>226</v>
      </c>
      <c r="B867">
        <v>162566</v>
      </c>
      <c r="C867" t="s">
        <v>6253</v>
      </c>
      <c r="D867" t="s">
        <v>101</v>
      </c>
      <c r="E867" t="s">
        <v>6254</v>
      </c>
      <c r="F867" t="s">
        <v>6254</v>
      </c>
      <c r="G867" t="s">
        <v>6255</v>
      </c>
      <c r="H867" t="s">
        <v>6256</v>
      </c>
      <c r="I867" t="s">
        <v>448</v>
      </c>
      <c r="K867" t="s">
        <v>449</v>
      </c>
      <c r="L867">
        <v>179101</v>
      </c>
      <c r="M867">
        <v>6565116888</v>
      </c>
      <c r="N867" t="s">
        <v>6257</v>
      </c>
      <c r="U867" t="s">
        <v>110</v>
      </c>
      <c r="V867" s="1">
        <v>40990</v>
      </c>
      <c r="X867" s="1">
        <v>42181</v>
      </c>
      <c r="Y867" s="2">
        <v>41183</v>
      </c>
      <c r="Z867" t="s">
        <v>6064</v>
      </c>
      <c r="AA867" t="s">
        <v>111</v>
      </c>
      <c r="AB867" t="s">
        <v>113</v>
      </c>
      <c r="AD867" t="s">
        <v>113</v>
      </c>
      <c r="AF867" t="s">
        <v>113</v>
      </c>
      <c r="AG867" t="s">
        <v>111</v>
      </c>
      <c r="AH867" t="s">
        <v>113</v>
      </c>
      <c r="AI867" t="s">
        <v>467</v>
      </c>
      <c r="AJ867" t="s">
        <v>6065</v>
      </c>
      <c r="AK867" t="s">
        <v>344</v>
      </c>
      <c r="AM867" t="s">
        <v>449</v>
      </c>
      <c r="AN867" t="s">
        <v>113</v>
      </c>
      <c r="AO867" t="s">
        <v>113</v>
      </c>
      <c r="AP867" t="s">
        <v>113</v>
      </c>
      <c r="AQ867" t="s">
        <v>113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C867" t="s">
        <v>113</v>
      </c>
      <c r="BE867" t="s">
        <v>113</v>
      </c>
      <c r="BF867" t="s">
        <v>113</v>
      </c>
      <c r="BG867" t="s">
        <v>113</v>
      </c>
      <c r="BH867" t="s">
        <v>113</v>
      </c>
      <c r="BI867" t="s">
        <v>113</v>
      </c>
      <c r="BJ867" t="s">
        <v>113</v>
      </c>
      <c r="BK867" t="s">
        <v>113</v>
      </c>
      <c r="BL867" t="s">
        <v>113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111</v>
      </c>
      <c r="BV867" t="s">
        <v>111</v>
      </c>
      <c r="BW867" t="s">
        <v>113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</row>
    <row r="868" spans="1:100" x14ac:dyDescent="0.3">
      <c r="A868" t="s">
        <v>226</v>
      </c>
      <c r="B868">
        <v>162568</v>
      </c>
      <c r="C868" t="s">
        <v>6258</v>
      </c>
      <c r="D868" t="s">
        <v>101</v>
      </c>
      <c r="E868" t="s">
        <v>6259</v>
      </c>
      <c r="F868" t="s">
        <v>6259</v>
      </c>
      <c r="G868" t="s">
        <v>6260</v>
      </c>
      <c r="I868" t="s">
        <v>5294</v>
      </c>
      <c r="K868" t="s">
        <v>488</v>
      </c>
      <c r="L868" t="s">
        <v>6261</v>
      </c>
      <c r="M868" t="s">
        <v>6262</v>
      </c>
      <c r="N868" t="s">
        <v>6263</v>
      </c>
      <c r="U868" t="s">
        <v>110</v>
      </c>
      <c r="V868" s="1">
        <v>41001</v>
      </c>
      <c r="X868" s="1">
        <v>42244</v>
      </c>
      <c r="Y868" s="2">
        <v>41183</v>
      </c>
      <c r="Z868" t="s">
        <v>6264</v>
      </c>
      <c r="AA868" t="s">
        <v>113</v>
      </c>
      <c r="AB868" t="s">
        <v>113</v>
      </c>
      <c r="AD868" t="s">
        <v>113</v>
      </c>
      <c r="AF868" t="s">
        <v>113</v>
      </c>
      <c r="AG868" t="s">
        <v>111</v>
      </c>
      <c r="AH868" t="s">
        <v>113</v>
      </c>
      <c r="AI868" t="s">
        <v>114</v>
      </c>
      <c r="AK868" t="s">
        <v>344</v>
      </c>
      <c r="AM868" t="s">
        <v>488</v>
      </c>
      <c r="AN868" t="s">
        <v>113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C868" t="s">
        <v>113</v>
      </c>
      <c r="BE868" t="s">
        <v>113</v>
      </c>
      <c r="BF868" t="s">
        <v>113</v>
      </c>
      <c r="BG868" t="s">
        <v>113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111</v>
      </c>
      <c r="BV868" t="s">
        <v>111</v>
      </c>
      <c r="BW868" t="s">
        <v>113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</row>
    <row r="869" spans="1:100" x14ac:dyDescent="0.3">
      <c r="A869" t="s">
        <v>205</v>
      </c>
      <c r="B869">
        <v>162573</v>
      </c>
      <c r="C869" t="s">
        <v>6265</v>
      </c>
      <c r="D869" t="s">
        <v>101</v>
      </c>
      <c r="E869" t="s">
        <v>6266</v>
      </c>
      <c r="F869" t="s">
        <v>6266</v>
      </c>
      <c r="G869" t="s">
        <v>6267</v>
      </c>
      <c r="H869" t="s">
        <v>3388</v>
      </c>
      <c r="I869" t="s">
        <v>349</v>
      </c>
      <c r="J869" t="s">
        <v>350</v>
      </c>
      <c r="K869" t="s">
        <v>109</v>
      </c>
      <c r="L869">
        <v>60601</v>
      </c>
      <c r="M869" t="s">
        <v>6268</v>
      </c>
      <c r="N869" t="s">
        <v>6269</v>
      </c>
      <c r="U869" t="s">
        <v>110</v>
      </c>
      <c r="V869" s="1">
        <v>40995</v>
      </c>
      <c r="X869" s="1">
        <v>42068</v>
      </c>
      <c r="Y869" s="2">
        <v>41183</v>
      </c>
      <c r="Z869" t="s">
        <v>6270</v>
      </c>
      <c r="AA869" t="s">
        <v>113</v>
      </c>
      <c r="AB869" t="s">
        <v>113</v>
      </c>
      <c r="AD869" t="s">
        <v>113</v>
      </c>
      <c r="AF869" t="s">
        <v>111</v>
      </c>
      <c r="AG869" t="s">
        <v>113</v>
      </c>
      <c r="AH869" t="s">
        <v>113</v>
      </c>
      <c r="AI869" t="s">
        <v>147</v>
      </c>
      <c r="AK869" t="s">
        <v>115</v>
      </c>
      <c r="AL869" t="s">
        <v>126</v>
      </c>
      <c r="AM869" t="s">
        <v>109</v>
      </c>
      <c r="AN869" t="s">
        <v>113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C869" t="s">
        <v>113</v>
      </c>
      <c r="BE869" t="s">
        <v>113</v>
      </c>
      <c r="BF869" t="s">
        <v>113</v>
      </c>
      <c r="BG869" t="s">
        <v>111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111</v>
      </c>
      <c r="BV869" t="s">
        <v>111</v>
      </c>
      <c r="BW869" t="s">
        <v>113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</row>
    <row r="870" spans="1:100" x14ac:dyDescent="0.3">
      <c r="A870" t="s">
        <v>517</v>
      </c>
      <c r="B870">
        <v>162574</v>
      </c>
      <c r="C870" t="s">
        <v>6271</v>
      </c>
      <c r="D870" t="s">
        <v>101</v>
      </c>
      <c r="E870" t="s">
        <v>6272</v>
      </c>
      <c r="F870" t="s">
        <v>6273</v>
      </c>
      <c r="G870" t="s">
        <v>6274</v>
      </c>
      <c r="I870" t="s">
        <v>6275</v>
      </c>
      <c r="J870" t="s">
        <v>6276</v>
      </c>
      <c r="K870" t="s">
        <v>109</v>
      </c>
      <c r="L870" t="s">
        <v>6277</v>
      </c>
      <c r="M870" t="s">
        <v>6278</v>
      </c>
      <c r="N870" t="s">
        <v>4781</v>
      </c>
      <c r="U870" t="s">
        <v>110</v>
      </c>
      <c r="V870" s="1">
        <v>40996</v>
      </c>
      <c r="X870" s="1">
        <v>42087</v>
      </c>
      <c r="Y870" s="2">
        <v>41183</v>
      </c>
      <c r="Z870" t="s">
        <v>6279</v>
      </c>
      <c r="AA870" t="s">
        <v>113</v>
      </c>
      <c r="AB870" t="s">
        <v>113</v>
      </c>
      <c r="AD870" t="s">
        <v>113</v>
      </c>
      <c r="AF870" t="s">
        <v>111</v>
      </c>
      <c r="AG870" t="s">
        <v>111</v>
      </c>
      <c r="AH870" t="s">
        <v>113</v>
      </c>
      <c r="AI870" t="s">
        <v>177</v>
      </c>
      <c r="AK870" t="s">
        <v>115</v>
      </c>
      <c r="AL870" t="s">
        <v>126</v>
      </c>
      <c r="AM870" t="s">
        <v>109</v>
      </c>
      <c r="AN870" t="s">
        <v>113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C870" t="s">
        <v>113</v>
      </c>
      <c r="BE870" t="s">
        <v>113</v>
      </c>
      <c r="BF870" t="s">
        <v>113</v>
      </c>
      <c r="BG870" t="s">
        <v>111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113</v>
      </c>
      <c r="BV870" t="s">
        <v>111</v>
      </c>
      <c r="BW870" t="s">
        <v>113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</row>
    <row r="871" spans="1:100" x14ac:dyDescent="0.3">
      <c r="A871" t="s">
        <v>517</v>
      </c>
      <c r="B871">
        <v>162575</v>
      </c>
      <c r="C871" t="s">
        <v>6280</v>
      </c>
      <c r="D871" t="s">
        <v>101</v>
      </c>
      <c r="E871" t="s">
        <v>6281</v>
      </c>
      <c r="F871" t="s">
        <v>6282</v>
      </c>
      <c r="G871" t="s">
        <v>6274</v>
      </c>
      <c r="I871" t="s">
        <v>6275</v>
      </c>
      <c r="J871" t="s">
        <v>6276</v>
      </c>
      <c r="K871" t="s">
        <v>109</v>
      </c>
      <c r="L871" t="s">
        <v>6277</v>
      </c>
      <c r="M871" t="s">
        <v>6278</v>
      </c>
      <c r="N871" t="s">
        <v>4781</v>
      </c>
      <c r="U871" t="s">
        <v>110</v>
      </c>
      <c r="V871" s="1">
        <v>40996</v>
      </c>
      <c r="X871" s="1">
        <v>42111</v>
      </c>
      <c r="Y871" s="2">
        <v>41183</v>
      </c>
      <c r="Z871" t="s">
        <v>6279</v>
      </c>
      <c r="AA871" t="s">
        <v>113</v>
      </c>
      <c r="AB871" t="s">
        <v>113</v>
      </c>
      <c r="AD871" t="s">
        <v>113</v>
      </c>
      <c r="AF871" t="s">
        <v>111</v>
      </c>
      <c r="AG871" t="s">
        <v>111</v>
      </c>
      <c r="AH871" t="s">
        <v>113</v>
      </c>
      <c r="AI871" t="s">
        <v>177</v>
      </c>
      <c r="AK871" t="s">
        <v>115</v>
      </c>
      <c r="AL871" t="s">
        <v>126</v>
      </c>
      <c r="AM871" t="s">
        <v>109</v>
      </c>
      <c r="AN871" t="s">
        <v>113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C871" t="s">
        <v>113</v>
      </c>
      <c r="BE871" t="s">
        <v>113</v>
      </c>
      <c r="BF871" t="s">
        <v>113</v>
      </c>
      <c r="BG871" t="s">
        <v>111</v>
      </c>
      <c r="BH871" t="s">
        <v>113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113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</row>
    <row r="872" spans="1:100" x14ac:dyDescent="0.3">
      <c r="A872" t="s">
        <v>116</v>
      </c>
      <c r="B872">
        <v>162576</v>
      </c>
      <c r="C872" t="s">
        <v>6283</v>
      </c>
      <c r="D872" t="s">
        <v>101</v>
      </c>
      <c r="E872" t="s">
        <v>6284</v>
      </c>
      <c r="F872" t="s">
        <v>6284</v>
      </c>
      <c r="G872" t="s">
        <v>6285</v>
      </c>
      <c r="H872" t="s">
        <v>769</v>
      </c>
      <c r="I872" t="s">
        <v>121</v>
      </c>
      <c r="J872" t="s">
        <v>122</v>
      </c>
      <c r="K872" t="s">
        <v>109</v>
      </c>
      <c r="L872" t="s">
        <v>6286</v>
      </c>
      <c r="M872" t="s">
        <v>6287</v>
      </c>
      <c r="N872" t="s">
        <v>6287</v>
      </c>
      <c r="U872" t="s">
        <v>110</v>
      </c>
      <c r="V872" s="1">
        <v>41001</v>
      </c>
      <c r="X872" s="1">
        <v>42382</v>
      </c>
      <c r="Y872" s="2">
        <v>41183</v>
      </c>
      <c r="Z872" t="s">
        <v>6288</v>
      </c>
      <c r="AA872" t="s">
        <v>113</v>
      </c>
      <c r="AB872" t="s">
        <v>113</v>
      </c>
      <c r="AD872" t="s">
        <v>113</v>
      </c>
      <c r="AF872" t="s">
        <v>111</v>
      </c>
      <c r="AG872" t="s">
        <v>111</v>
      </c>
      <c r="AH872" t="s">
        <v>113</v>
      </c>
      <c r="AI872" t="s">
        <v>177</v>
      </c>
      <c r="AK872" t="s">
        <v>115</v>
      </c>
      <c r="AL872" t="s">
        <v>126</v>
      </c>
      <c r="AM872" t="s">
        <v>109</v>
      </c>
      <c r="AN872" t="s">
        <v>113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C872" t="s">
        <v>111</v>
      </c>
      <c r="BD872" t="s">
        <v>111</v>
      </c>
      <c r="BE872" t="s">
        <v>113</v>
      </c>
      <c r="BF872" t="s">
        <v>113</v>
      </c>
      <c r="BG872" t="s">
        <v>111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111</v>
      </c>
      <c r="BV872" t="s">
        <v>111</v>
      </c>
      <c r="BW872" t="s">
        <v>113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</row>
    <row r="873" spans="1:100" x14ac:dyDescent="0.3">
      <c r="A873" t="s">
        <v>148</v>
      </c>
      <c r="B873">
        <v>162577</v>
      </c>
      <c r="C873" t="s">
        <v>6289</v>
      </c>
      <c r="D873" t="s">
        <v>101</v>
      </c>
      <c r="E873" t="s">
        <v>6290</v>
      </c>
      <c r="F873" t="s">
        <v>6291</v>
      </c>
      <c r="G873" t="s">
        <v>6292</v>
      </c>
      <c r="H873" t="s">
        <v>6293</v>
      </c>
      <c r="I873" t="s">
        <v>201</v>
      </c>
      <c r="J873" t="s">
        <v>154</v>
      </c>
      <c r="K873" t="s">
        <v>109</v>
      </c>
      <c r="L873">
        <v>94301</v>
      </c>
      <c r="M873" t="s">
        <v>6294</v>
      </c>
      <c r="N873" t="s">
        <v>6295</v>
      </c>
      <c r="U873" t="s">
        <v>110</v>
      </c>
      <c r="V873" s="1">
        <v>40998</v>
      </c>
      <c r="X873" s="1">
        <v>42093</v>
      </c>
      <c r="Y873" s="2">
        <v>41183</v>
      </c>
      <c r="Z873" t="s">
        <v>6296</v>
      </c>
      <c r="AA873" t="s">
        <v>113</v>
      </c>
      <c r="AB873" t="s">
        <v>113</v>
      </c>
      <c r="AD873" t="s">
        <v>113</v>
      </c>
      <c r="AF873" t="s">
        <v>111</v>
      </c>
      <c r="AG873" t="s">
        <v>113</v>
      </c>
      <c r="AH873" t="s">
        <v>113</v>
      </c>
      <c r="AI873" t="s">
        <v>177</v>
      </c>
      <c r="AK873" t="s">
        <v>115</v>
      </c>
      <c r="AL873" t="s">
        <v>154</v>
      </c>
      <c r="AM873" t="s">
        <v>109</v>
      </c>
      <c r="AN873" t="s">
        <v>113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C873" t="s">
        <v>113</v>
      </c>
      <c r="BE873" t="s">
        <v>113</v>
      </c>
      <c r="BF873" t="s">
        <v>113</v>
      </c>
      <c r="BG873" t="s">
        <v>111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111</v>
      </c>
      <c r="BV873" t="s">
        <v>111</v>
      </c>
      <c r="BW873" t="s">
        <v>113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111</v>
      </c>
    </row>
    <row r="874" spans="1:100" x14ac:dyDescent="0.3">
      <c r="A874" t="s">
        <v>136</v>
      </c>
      <c r="B874">
        <v>162579</v>
      </c>
      <c r="C874" t="s">
        <v>6297</v>
      </c>
      <c r="D874" t="s">
        <v>101</v>
      </c>
      <c r="E874" t="s">
        <v>6298</v>
      </c>
      <c r="F874" t="s">
        <v>6299</v>
      </c>
      <c r="G874" t="s">
        <v>6300</v>
      </c>
      <c r="H874" t="s">
        <v>911</v>
      </c>
      <c r="I874" t="s">
        <v>896</v>
      </c>
      <c r="J874" t="s">
        <v>897</v>
      </c>
      <c r="K874" t="s">
        <v>109</v>
      </c>
      <c r="L874">
        <v>20006</v>
      </c>
      <c r="M874" t="s">
        <v>6301</v>
      </c>
      <c r="N874" t="s">
        <v>6302</v>
      </c>
      <c r="U874" t="s">
        <v>110</v>
      </c>
      <c r="V874" s="1">
        <v>40998</v>
      </c>
      <c r="X874" s="1">
        <v>42094</v>
      </c>
      <c r="Y874" s="2">
        <v>41183</v>
      </c>
      <c r="Z874" t="s">
        <v>6303</v>
      </c>
      <c r="AA874" t="s">
        <v>113</v>
      </c>
      <c r="AB874" t="s">
        <v>113</v>
      </c>
      <c r="AD874" t="s">
        <v>113</v>
      </c>
      <c r="AF874" t="s">
        <v>111</v>
      </c>
      <c r="AG874" t="s">
        <v>111</v>
      </c>
      <c r="AH874" t="s">
        <v>113</v>
      </c>
      <c r="AI874" t="s">
        <v>114</v>
      </c>
      <c r="AK874" t="s">
        <v>115</v>
      </c>
      <c r="AL874" t="s">
        <v>126</v>
      </c>
      <c r="AM874" t="s">
        <v>109</v>
      </c>
      <c r="AN874" t="s">
        <v>113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C874" t="s">
        <v>113</v>
      </c>
      <c r="BE874" t="s">
        <v>113</v>
      </c>
      <c r="BF874" t="s">
        <v>113</v>
      </c>
      <c r="BG874" t="s">
        <v>111</v>
      </c>
      <c r="BH874" t="s">
        <v>113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111</v>
      </c>
      <c r="BV874" t="s">
        <v>111</v>
      </c>
      <c r="BW874" t="s">
        <v>113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</row>
    <row r="875" spans="1:100" x14ac:dyDescent="0.3">
      <c r="A875" t="s">
        <v>148</v>
      </c>
      <c r="B875">
        <v>162580</v>
      </c>
      <c r="C875" t="s">
        <v>6304</v>
      </c>
      <c r="D875" t="s">
        <v>101</v>
      </c>
      <c r="E875" t="s">
        <v>6305</v>
      </c>
      <c r="F875" t="s">
        <v>6306</v>
      </c>
      <c r="G875" t="s">
        <v>6307</v>
      </c>
      <c r="I875" t="s">
        <v>201</v>
      </c>
      <c r="J875" t="s">
        <v>154</v>
      </c>
      <c r="K875" t="s">
        <v>109</v>
      </c>
      <c r="L875">
        <v>94301</v>
      </c>
      <c r="M875" t="s">
        <v>6308</v>
      </c>
      <c r="N875" t="s">
        <v>6309</v>
      </c>
      <c r="U875" t="s">
        <v>110</v>
      </c>
      <c r="V875" s="1">
        <v>40996</v>
      </c>
      <c r="X875" s="1">
        <v>42424</v>
      </c>
      <c r="Y875" s="2">
        <v>41183</v>
      </c>
      <c r="Z875" t="s">
        <v>6310</v>
      </c>
      <c r="AA875" t="s">
        <v>113</v>
      </c>
      <c r="AB875" t="s">
        <v>113</v>
      </c>
      <c r="AD875" t="s">
        <v>113</v>
      </c>
      <c r="AF875" t="s">
        <v>111</v>
      </c>
      <c r="AG875" t="s">
        <v>113</v>
      </c>
      <c r="AH875" t="s">
        <v>113</v>
      </c>
      <c r="AI875" t="s">
        <v>177</v>
      </c>
      <c r="AK875" t="s">
        <v>115</v>
      </c>
      <c r="AL875" t="s">
        <v>126</v>
      </c>
      <c r="AM875" t="s">
        <v>109</v>
      </c>
      <c r="AN875" t="s">
        <v>113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C875" t="s">
        <v>113</v>
      </c>
      <c r="BE875" t="s">
        <v>113</v>
      </c>
      <c r="BF875" t="s">
        <v>113</v>
      </c>
      <c r="BG875" t="s">
        <v>113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113</v>
      </c>
      <c r="BV875" t="s">
        <v>111</v>
      </c>
      <c r="BW875" t="s">
        <v>113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</row>
    <row r="876" spans="1:100" x14ac:dyDescent="0.3">
      <c r="A876" t="s">
        <v>148</v>
      </c>
      <c r="B876">
        <v>162581</v>
      </c>
      <c r="C876" t="s">
        <v>6311</v>
      </c>
      <c r="D876" t="s">
        <v>101</v>
      </c>
      <c r="E876" t="s">
        <v>6312</v>
      </c>
      <c r="F876" t="s">
        <v>6313</v>
      </c>
      <c r="G876" t="s">
        <v>6314</v>
      </c>
      <c r="H876" t="s">
        <v>6315</v>
      </c>
      <c r="I876" t="s">
        <v>1922</v>
      </c>
      <c r="J876" t="s">
        <v>1923</v>
      </c>
      <c r="K876" t="s">
        <v>109</v>
      </c>
      <c r="L876">
        <v>98101</v>
      </c>
      <c r="M876" t="s">
        <v>6316</v>
      </c>
      <c r="N876" t="s">
        <v>4781</v>
      </c>
      <c r="U876" t="s">
        <v>110</v>
      </c>
      <c r="V876" s="1">
        <v>40998</v>
      </c>
      <c r="X876" s="1">
        <v>42137</v>
      </c>
      <c r="Y876" s="2">
        <v>41183</v>
      </c>
      <c r="Z876" t="s">
        <v>6317</v>
      </c>
      <c r="AA876" t="s">
        <v>113</v>
      </c>
      <c r="AB876" t="s">
        <v>113</v>
      </c>
      <c r="AD876" t="s">
        <v>113</v>
      </c>
      <c r="AF876" t="s">
        <v>113</v>
      </c>
      <c r="AG876" t="s">
        <v>111</v>
      </c>
      <c r="AH876" t="s">
        <v>113</v>
      </c>
      <c r="AI876" t="s">
        <v>177</v>
      </c>
      <c r="AK876" t="s">
        <v>115</v>
      </c>
      <c r="AL876" t="s">
        <v>1923</v>
      </c>
      <c r="AM876" t="s">
        <v>109</v>
      </c>
      <c r="AN876" t="s">
        <v>113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C876" t="s">
        <v>113</v>
      </c>
      <c r="BE876" t="s">
        <v>113</v>
      </c>
      <c r="BF876" t="s">
        <v>113</v>
      </c>
      <c r="BG876" t="s">
        <v>113</v>
      </c>
      <c r="BH876" t="s">
        <v>113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111</v>
      </c>
      <c r="BW876" t="s">
        <v>113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</row>
    <row r="877" spans="1:100" x14ac:dyDescent="0.3">
      <c r="A877" t="s">
        <v>148</v>
      </c>
      <c r="B877">
        <v>162586</v>
      </c>
      <c r="C877" t="s">
        <v>6318</v>
      </c>
      <c r="D877" t="s">
        <v>101</v>
      </c>
      <c r="E877" t="s">
        <v>6319</v>
      </c>
      <c r="F877" t="s">
        <v>6320</v>
      </c>
      <c r="G877" t="s">
        <v>6321</v>
      </c>
      <c r="H877" t="s">
        <v>6322</v>
      </c>
      <c r="I877" t="s">
        <v>201</v>
      </c>
      <c r="J877" t="s">
        <v>154</v>
      </c>
      <c r="K877" t="s">
        <v>109</v>
      </c>
      <c r="L877">
        <v>94301</v>
      </c>
      <c r="M877" t="s">
        <v>6323</v>
      </c>
      <c r="N877" t="s">
        <v>6324</v>
      </c>
      <c r="U877" t="s">
        <v>110</v>
      </c>
      <c r="V877" s="1">
        <v>40998</v>
      </c>
      <c r="X877" s="1">
        <v>42093</v>
      </c>
      <c r="Y877" s="2">
        <v>41183</v>
      </c>
      <c r="Z877" t="s">
        <v>6325</v>
      </c>
      <c r="AA877" t="s">
        <v>113</v>
      </c>
      <c r="AB877" t="s">
        <v>113</v>
      </c>
      <c r="AD877" t="s">
        <v>113</v>
      </c>
      <c r="AF877" t="s">
        <v>111</v>
      </c>
      <c r="AG877" t="s">
        <v>113</v>
      </c>
      <c r="AH877" t="s">
        <v>113</v>
      </c>
      <c r="AI877" t="s">
        <v>177</v>
      </c>
      <c r="AK877" t="s">
        <v>115</v>
      </c>
      <c r="AL877" t="s">
        <v>126</v>
      </c>
      <c r="AM877" t="s">
        <v>109</v>
      </c>
      <c r="AN877" t="s">
        <v>113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C877" t="s">
        <v>113</v>
      </c>
      <c r="BE877" t="s">
        <v>113</v>
      </c>
      <c r="BF877" t="s">
        <v>113</v>
      </c>
      <c r="BG877" t="s">
        <v>113</v>
      </c>
      <c r="BH877" t="s">
        <v>113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111</v>
      </c>
      <c r="BV877" t="s">
        <v>111</v>
      </c>
      <c r="BW877" t="s">
        <v>113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</row>
    <row r="878" spans="1:100" x14ac:dyDescent="0.3">
      <c r="A878" t="s">
        <v>226</v>
      </c>
      <c r="B878">
        <v>162587</v>
      </c>
      <c r="C878" t="s">
        <v>6326</v>
      </c>
      <c r="D878" t="s">
        <v>101</v>
      </c>
      <c r="E878" t="s">
        <v>6327</v>
      </c>
      <c r="F878" t="s">
        <v>6327</v>
      </c>
      <c r="G878" t="s">
        <v>6328</v>
      </c>
      <c r="I878" t="s">
        <v>6329</v>
      </c>
      <c r="K878" t="s">
        <v>2805</v>
      </c>
      <c r="L878">
        <v>110024</v>
      </c>
      <c r="M878" t="s">
        <v>6330</v>
      </c>
      <c r="N878" t="s">
        <v>6331</v>
      </c>
      <c r="U878" t="s">
        <v>110</v>
      </c>
      <c r="V878" s="1">
        <v>40994</v>
      </c>
      <c r="X878" s="1">
        <v>42207</v>
      </c>
      <c r="Y878" s="2">
        <v>41183</v>
      </c>
      <c r="Z878" t="s">
        <v>6332</v>
      </c>
      <c r="AA878" t="s">
        <v>113</v>
      </c>
      <c r="AB878" t="s">
        <v>113</v>
      </c>
      <c r="AD878" t="s">
        <v>113</v>
      </c>
      <c r="AF878" t="s">
        <v>113</v>
      </c>
      <c r="AG878" t="s">
        <v>111</v>
      </c>
      <c r="AH878" t="s">
        <v>113</v>
      </c>
      <c r="AI878" t="s">
        <v>376</v>
      </c>
      <c r="AK878" t="s">
        <v>344</v>
      </c>
      <c r="AM878" t="s">
        <v>2805</v>
      </c>
      <c r="AN878" t="s">
        <v>113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C878" t="s">
        <v>113</v>
      </c>
      <c r="BE878" t="s">
        <v>113</v>
      </c>
      <c r="BF878" t="s">
        <v>113</v>
      </c>
      <c r="BG878" t="s">
        <v>113</v>
      </c>
      <c r="BH878" t="s">
        <v>113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113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</row>
    <row r="879" spans="1:100" x14ac:dyDescent="0.3">
      <c r="A879" t="s">
        <v>116</v>
      </c>
      <c r="B879">
        <v>162588</v>
      </c>
      <c r="C879" t="s">
        <v>6333</v>
      </c>
      <c r="D879" t="s">
        <v>101</v>
      </c>
      <c r="E879" t="s">
        <v>6334</v>
      </c>
      <c r="F879" t="s">
        <v>6335</v>
      </c>
      <c r="G879" t="s">
        <v>6336</v>
      </c>
      <c r="H879" t="s">
        <v>358</v>
      </c>
      <c r="I879" t="s">
        <v>6337</v>
      </c>
      <c r="J879" t="s">
        <v>513</v>
      </c>
      <c r="K879" t="s">
        <v>109</v>
      </c>
      <c r="L879">
        <v>7728</v>
      </c>
      <c r="M879" t="s">
        <v>6338</v>
      </c>
      <c r="N879" t="s">
        <v>6339</v>
      </c>
      <c r="U879" t="s">
        <v>110</v>
      </c>
      <c r="V879" s="1">
        <v>40987</v>
      </c>
      <c r="X879" s="1">
        <v>41768</v>
      </c>
      <c r="Y879" s="2">
        <v>41183</v>
      </c>
      <c r="Z879" t="s">
        <v>6340</v>
      </c>
      <c r="AA879" t="s">
        <v>113</v>
      </c>
      <c r="AB879" t="s">
        <v>113</v>
      </c>
      <c r="AD879" t="s">
        <v>113</v>
      </c>
      <c r="AF879" t="s">
        <v>111</v>
      </c>
      <c r="AG879" t="s">
        <v>113</v>
      </c>
      <c r="AH879" t="s">
        <v>113</v>
      </c>
      <c r="AI879" t="s">
        <v>177</v>
      </c>
      <c r="AK879" t="s">
        <v>115</v>
      </c>
      <c r="AL879" t="s">
        <v>126</v>
      </c>
      <c r="AM879" t="s">
        <v>109</v>
      </c>
      <c r="AN879" t="s">
        <v>113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C879" t="s">
        <v>113</v>
      </c>
      <c r="BE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111</v>
      </c>
      <c r="BW879" t="s">
        <v>113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</row>
    <row r="880" spans="1:100" x14ac:dyDescent="0.3">
      <c r="A880" t="s">
        <v>99</v>
      </c>
      <c r="B880">
        <v>162590</v>
      </c>
      <c r="C880" t="s">
        <v>6341</v>
      </c>
      <c r="D880" t="s">
        <v>101</v>
      </c>
      <c r="E880" t="s">
        <v>6342</v>
      </c>
      <c r="F880" t="s">
        <v>6342</v>
      </c>
      <c r="G880" t="s">
        <v>6343</v>
      </c>
      <c r="H880" t="s">
        <v>6344</v>
      </c>
      <c r="I880" t="s">
        <v>266</v>
      </c>
      <c r="J880" t="s">
        <v>134</v>
      </c>
      <c r="K880" t="s">
        <v>109</v>
      </c>
      <c r="L880">
        <v>6901</v>
      </c>
      <c r="M880" t="s">
        <v>6345</v>
      </c>
      <c r="N880" t="s">
        <v>6346</v>
      </c>
      <c r="U880" t="s">
        <v>110</v>
      </c>
      <c r="V880" s="1">
        <v>42338</v>
      </c>
      <c r="X880" s="1">
        <v>42338</v>
      </c>
      <c r="Y880" s="2">
        <v>41183</v>
      </c>
      <c r="Z880" t="s">
        <v>6347</v>
      </c>
      <c r="AA880" t="s">
        <v>113</v>
      </c>
      <c r="AB880" t="s">
        <v>113</v>
      </c>
      <c r="AD880" t="s">
        <v>113</v>
      </c>
      <c r="AF880" t="s">
        <v>113</v>
      </c>
      <c r="AG880" t="s">
        <v>111</v>
      </c>
      <c r="AH880" t="s">
        <v>113</v>
      </c>
      <c r="AI880" t="s">
        <v>177</v>
      </c>
      <c r="AK880" t="s">
        <v>115</v>
      </c>
      <c r="AL880" t="s">
        <v>126</v>
      </c>
      <c r="AM880" t="s">
        <v>109</v>
      </c>
      <c r="AN880" t="s">
        <v>113</v>
      </c>
      <c r="AO880" t="s">
        <v>113</v>
      </c>
      <c r="AP880" t="s">
        <v>113</v>
      </c>
      <c r="AQ880" t="s">
        <v>113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C880" t="s">
        <v>113</v>
      </c>
      <c r="BE880" t="s">
        <v>113</v>
      </c>
      <c r="BF880" t="s">
        <v>113</v>
      </c>
      <c r="BG880" t="s">
        <v>111</v>
      </c>
      <c r="BH880" t="s">
        <v>113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111</v>
      </c>
      <c r="BV880" t="s">
        <v>111</v>
      </c>
      <c r="BW880" t="s">
        <v>113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</row>
    <row r="881" spans="1:100" x14ac:dyDescent="0.3">
      <c r="A881" t="s">
        <v>116</v>
      </c>
      <c r="B881">
        <v>162596</v>
      </c>
      <c r="C881" t="s">
        <v>6348</v>
      </c>
      <c r="D881" t="s">
        <v>101</v>
      </c>
      <c r="E881" t="s">
        <v>6349</v>
      </c>
      <c r="F881" t="s">
        <v>6349</v>
      </c>
      <c r="G881" t="s">
        <v>6350</v>
      </c>
      <c r="I881" t="s">
        <v>121</v>
      </c>
      <c r="J881" t="s">
        <v>122</v>
      </c>
      <c r="K881" t="s">
        <v>109</v>
      </c>
      <c r="L881" t="s">
        <v>6286</v>
      </c>
      <c r="M881" t="s">
        <v>6351</v>
      </c>
      <c r="N881" t="s">
        <v>6351</v>
      </c>
      <c r="U881" t="s">
        <v>110</v>
      </c>
      <c r="V881" s="1">
        <v>41001</v>
      </c>
      <c r="X881" s="1">
        <v>42382</v>
      </c>
      <c r="Y881" s="2">
        <v>41183</v>
      </c>
      <c r="Z881" t="s">
        <v>6288</v>
      </c>
      <c r="AA881" t="s">
        <v>113</v>
      </c>
      <c r="AB881" t="s">
        <v>113</v>
      </c>
      <c r="AD881" t="s">
        <v>113</v>
      </c>
      <c r="AF881" t="s">
        <v>111</v>
      </c>
      <c r="AG881" t="s">
        <v>111</v>
      </c>
      <c r="AH881" t="s">
        <v>113</v>
      </c>
      <c r="AI881" t="s">
        <v>177</v>
      </c>
      <c r="AK881" t="s">
        <v>115</v>
      </c>
      <c r="AL881" t="s">
        <v>126</v>
      </c>
      <c r="AM881" t="s">
        <v>109</v>
      </c>
      <c r="AN881" t="s">
        <v>113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C881" t="s">
        <v>111</v>
      </c>
      <c r="BD881" t="s">
        <v>111</v>
      </c>
      <c r="BE881" t="s">
        <v>113</v>
      </c>
      <c r="BF881" t="s">
        <v>113</v>
      </c>
      <c r="BG881" t="s">
        <v>111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111</v>
      </c>
      <c r="BV881" t="s">
        <v>111</v>
      </c>
      <c r="BW881" t="s">
        <v>113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</row>
    <row r="882" spans="1:100" x14ac:dyDescent="0.3">
      <c r="A882" t="s">
        <v>932</v>
      </c>
      <c r="B882">
        <v>162599</v>
      </c>
      <c r="C882" t="s">
        <v>6352</v>
      </c>
      <c r="D882" t="s">
        <v>101</v>
      </c>
      <c r="E882" t="s">
        <v>6353</v>
      </c>
      <c r="F882" t="s">
        <v>6353</v>
      </c>
      <c r="G882" t="s">
        <v>6354</v>
      </c>
      <c r="I882" t="s">
        <v>6355</v>
      </c>
      <c r="J882" t="s">
        <v>939</v>
      </c>
      <c r="K882" t="s">
        <v>109</v>
      </c>
      <c r="L882">
        <v>33458</v>
      </c>
      <c r="M882" t="s">
        <v>6356</v>
      </c>
      <c r="N882" t="s">
        <v>6357</v>
      </c>
      <c r="O882" t="s">
        <v>6358</v>
      </c>
      <c r="Q882" t="s">
        <v>6355</v>
      </c>
      <c r="R882" t="s">
        <v>939</v>
      </c>
      <c r="S882" t="s">
        <v>109</v>
      </c>
      <c r="T882">
        <v>33458</v>
      </c>
      <c r="U882" t="s">
        <v>110</v>
      </c>
      <c r="V882" s="1">
        <v>40998</v>
      </c>
      <c r="X882" s="1">
        <v>42424</v>
      </c>
      <c r="Y882" s="2">
        <v>41183</v>
      </c>
      <c r="Z882" t="s">
        <v>6359</v>
      </c>
      <c r="AA882" t="s">
        <v>113</v>
      </c>
      <c r="AB882" t="s">
        <v>113</v>
      </c>
      <c r="AD882" t="s">
        <v>113</v>
      </c>
      <c r="AF882" t="s">
        <v>113</v>
      </c>
      <c r="AG882" t="s">
        <v>111</v>
      </c>
      <c r="AH882" t="s">
        <v>113</v>
      </c>
      <c r="AI882" t="s">
        <v>177</v>
      </c>
      <c r="AK882" t="s">
        <v>115</v>
      </c>
      <c r="AL882" t="s">
        <v>126</v>
      </c>
      <c r="AM882" t="s">
        <v>109</v>
      </c>
      <c r="AN882" t="s">
        <v>113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C882" t="s">
        <v>113</v>
      </c>
      <c r="BE882" t="s">
        <v>113</v>
      </c>
      <c r="BF882" t="s">
        <v>113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111</v>
      </c>
      <c r="BV882" t="s">
        <v>111</v>
      </c>
      <c r="BW882" t="s">
        <v>113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</row>
    <row r="883" spans="1:100" x14ac:dyDescent="0.3">
      <c r="A883" t="s">
        <v>116</v>
      </c>
      <c r="B883">
        <v>162601</v>
      </c>
      <c r="C883" t="s">
        <v>6360</v>
      </c>
      <c r="D883" t="s">
        <v>101</v>
      </c>
      <c r="E883" t="s">
        <v>6361</v>
      </c>
      <c r="F883" t="s">
        <v>6362</v>
      </c>
      <c r="G883" t="s">
        <v>6363</v>
      </c>
      <c r="H883" t="s">
        <v>769</v>
      </c>
      <c r="I883" t="s">
        <v>121</v>
      </c>
      <c r="J883" t="s">
        <v>122</v>
      </c>
      <c r="K883" t="s">
        <v>109</v>
      </c>
      <c r="L883">
        <v>10022</v>
      </c>
      <c r="M883" t="s">
        <v>6364</v>
      </c>
      <c r="N883" t="s">
        <v>6365</v>
      </c>
      <c r="U883" t="s">
        <v>110</v>
      </c>
      <c r="V883" s="1">
        <v>40983</v>
      </c>
      <c r="X883" s="1">
        <v>42095</v>
      </c>
      <c r="Y883" s="2">
        <v>41183</v>
      </c>
      <c r="Z883" t="s">
        <v>6366</v>
      </c>
      <c r="AA883" t="s">
        <v>113</v>
      </c>
      <c r="AB883" t="s">
        <v>113</v>
      </c>
      <c r="AD883" t="s">
        <v>113</v>
      </c>
      <c r="AF883" t="s">
        <v>113</v>
      </c>
      <c r="AG883" t="s">
        <v>111</v>
      </c>
      <c r="AH883" t="s">
        <v>113</v>
      </c>
      <c r="AI883" t="s">
        <v>177</v>
      </c>
      <c r="AK883" t="s">
        <v>115</v>
      </c>
      <c r="AL883" t="s">
        <v>126</v>
      </c>
      <c r="AM883" t="s">
        <v>109</v>
      </c>
      <c r="AN883" t="s">
        <v>113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C883" t="s">
        <v>113</v>
      </c>
      <c r="BE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113</v>
      </c>
      <c r="BV883" t="s">
        <v>111</v>
      </c>
      <c r="BW883" t="s">
        <v>113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</row>
    <row r="884" spans="1:100" x14ac:dyDescent="0.3">
      <c r="A884" t="s">
        <v>226</v>
      </c>
      <c r="B884">
        <v>162602</v>
      </c>
      <c r="C884" t="s">
        <v>6367</v>
      </c>
      <c r="D884" t="s">
        <v>101</v>
      </c>
      <c r="E884" t="s">
        <v>6368</v>
      </c>
      <c r="F884" t="s">
        <v>6369</v>
      </c>
      <c r="G884" t="s">
        <v>6370</v>
      </c>
      <c r="H884" t="s">
        <v>6371</v>
      </c>
      <c r="I884" t="s">
        <v>6372</v>
      </c>
      <c r="K884" t="s">
        <v>1486</v>
      </c>
      <c r="L884">
        <v>60323</v>
      </c>
      <c r="M884" t="s">
        <v>6373</v>
      </c>
      <c r="N884" t="s">
        <v>6374</v>
      </c>
      <c r="U884" t="s">
        <v>110</v>
      </c>
      <c r="V884" s="1">
        <v>40997</v>
      </c>
      <c r="X884" s="1">
        <v>42087</v>
      </c>
      <c r="Y884" s="2">
        <v>41183</v>
      </c>
      <c r="Z884" t="s">
        <v>6375</v>
      </c>
      <c r="AA884" t="s">
        <v>113</v>
      </c>
      <c r="AB884" t="s">
        <v>113</v>
      </c>
      <c r="AD884" t="s">
        <v>113</v>
      </c>
      <c r="AF884" t="s">
        <v>113</v>
      </c>
      <c r="AG884" t="s">
        <v>111</v>
      </c>
      <c r="AH884" t="s">
        <v>113</v>
      </c>
      <c r="AI884" t="s">
        <v>467</v>
      </c>
      <c r="AJ884" t="s">
        <v>6376</v>
      </c>
      <c r="AK884" t="s">
        <v>115</v>
      </c>
      <c r="AM884" t="s">
        <v>1486</v>
      </c>
      <c r="AN884" t="s">
        <v>113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C884" t="s">
        <v>113</v>
      </c>
      <c r="BE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111</v>
      </c>
      <c r="BV884" t="s">
        <v>111</v>
      </c>
      <c r="BW884" t="s">
        <v>113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</row>
    <row r="885" spans="1:100" x14ac:dyDescent="0.3">
      <c r="A885" t="s">
        <v>226</v>
      </c>
      <c r="B885">
        <v>162605</v>
      </c>
      <c r="C885" t="s">
        <v>6377</v>
      </c>
      <c r="D885" t="s">
        <v>101</v>
      </c>
      <c r="E885" t="s">
        <v>6378</v>
      </c>
      <c r="F885" t="s">
        <v>6378</v>
      </c>
      <c r="G885" t="s">
        <v>6379</v>
      </c>
      <c r="I885" t="s">
        <v>6380</v>
      </c>
      <c r="K885" t="s">
        <v>488</v>
      </c>
      <c r="L885" t="s">
        <v>6381</v>
      </c>
      <c r="M885" t="s">
        <v>6382</v>
      </c>
      <c r="N885" t="s">
        <v>6383</v>
      </c>
      <c r="U885" t="s">
        <v>110</v>
      </c>
      <c r="V885" s="1">
        <v>41001</v>
      </c>
      <c r="X885" s="1">
        <v>42093</v>
      </c>
      <c r="Y885" s="2">
        <v>41183</v>
      </c>
      <c r="Z885" t="s">
        <v>6384</v>
      </c>
      <c r="AA885" t="s">
        <v>111</v>
      </c>
      <c r="AB885" t="s">
        <v>113</v>
      </c>
      <c r="AD885" t="s">
        <v>113</v>
      </c>
      <c r="AF885" t="s">
        <v>113</v>
      </c>
      <c r="AG885" t="s">
        <v>111</v>
      </c>
      <c r="AH885" t="s">
        <v>113</v>
      </c>
      <c r="AI885" t="s">
        <v>114</v>
      </c>
      <c r="AK885" t="s">
        <v>115</v>
      </c>
      <c r="AM885" t="s">
        <v>488</v>
      </c>
      <c r="AN885" t="s">
        <v>113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C885" t="s">
        <v>113</v>
      </c>
      <c r="BE885" t="s">
        <v>113</v>
      </c>
      <c r="BF885" t="s">
        <v>113</v>
      </c>
      <c r="BG885" t="s">
        <v>113</v>
      </c>
      <c r="BH885" t="s">
        <v>113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111</v>
      </c>
      <c r="BV885" t="s">
        <v>111</v>
      </c>
      <c r="BW885" t="s">
        <v>113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</row>
    <row r="886" spans="1:100" x14ac:dyDescent="0.3">
      <c r="A886" t="s">
        <v>226</v>
      </c>
      <c r="B886">
        <v>162609</v>
      </c>
      <c r="C886" t="s">
        <v>6385</v>
      </c>
      <c r="D886" t="s">
        <v>101</v>
      </c>
      <c r="E886" t="s">
        <v>6386</v>
      </c>
      <c r="F886" t="s">
        <v>6386</v>
      </c>
      <c r="G886" t="s">
        <v>6387</v>
      </c>
      <c r="H886" t="s">
        <v>2942</v>
      </c>
      <c r="I886" t="s">
        <v>2943</v>
      </c>
      <c r="K886" t="s">
        <v>958</v>
      </c>
      <c r="L886" t="s">
        <v>2944</v>
      </c>
      <c r="M886" t="s">
        <v>6388</v>
      </c>
      <c r="N886" t="s">
        <v>6389</v>
      </c>
      <c r="U886" t="s">
        <v>110</v>
      </c>
      <c r="V886" s="1">
        <v>40998</v>
      </c>
      <c r="X886" s="1">
        <v>42094</v>
      </c>
      <c r="Y886" s="2">
        <v>41183</v>
      </c>
      <c r="Z886" t="s">
        <v>6390</v>
      </c>
      <c r="AA886" t="s">
        <v>111</v>
      </c>
      <c r="AB886" t="s">
        <v>113</v>
      </c>
      <c r="AD886" t="s">
        <v>113</v>
      </c>
      <c r="AF886" t="s">
        <v>113</v>
      </c>
      <c r="AG886" t="s">
        <v>111</v>
      </c>
      <c r="AH886" t="s">
        <v>113</v>
      </c>
      <c r="AI886" t="s">
        <v>114</v>
      </c>
      <c r="AK886" t="s">
        <v>115</v>
      </c>
      <c r="AM886" t="s">
        <v>958</v>
      </c>
      <c r="AN886" t="s">
        <v>113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C886" t="s">
        <v>111</v>
      </c>
      <c r="BD886" t="s">
        <v>111</v>
      </c>
      <c r="BE886" t="s">
        <v>113</v>
      </c>
      <c r="BF886" t="s">
        <v>113</v>
      </c>
      <c r="BG886" t="s">
        <v>111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111</v>
      </c>
      <c r="BV886" t="s">
        <v>111</v>
      </c>
      <c r="BW886" t="s">
        <v>113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</row>
    <row r="887" spans="1:100" x14ac:dyDescent="0.3">
      <c r="A887" t="s">
        <v>226</v>
      </c>
      <c r="B887">
        <v>162613</v>
      </c>
      <c r="C887" t="s">
        <v>6391</v>
      </c>
      <c r="D887" t="s">
        <v>101</v>
      </c>
      <c r="E887" t="s">
        <v>6392</v>
      </c>
      <c r="F887" t="s">
        <v>6392</v>
      </c>
      <c r="G887" t="s">
        <v>3285</v>
      </c>
      <c r="I887" t="s">
        <v>337</v>
      </c>
      <c r="K887" t="s">
        <v>338</v>
      </c>
      <c r="L887" t="s">
        <v>3286</v>
      </c>
      <c r="M887" t="s">
        <v>6393</v>
      </c>
      <c r="N887" t="s">
        <v>6394</v>
      </c>
      <c r="U887" t="s">
        <v>110</v>
      </c>
      <c r="V887" s="1">
        <v>40998</v>
      </c>
      <c r="X887" s="1">
        <v>42094</v>
      </c>
      <c r="Y887" s="2">
        <v>41183</v>
      </c>
      <c r="Z887" t="s">
        <v>6395</v>
      </c>
      <c r="AA887" t="s">
        <v>111</v>
      </c>
      <c r="AB887" t="s">
        <v>113</v>
      </c>
      <c r="AD887" t="s">
        <v>111</v>
      </c>
      <c r="AF887" t="s">
        <v>113</v>
      </c>
      <c r="AG887" t="s">
        <v>111</v>
      </c>
      <c r="AH887" t="s">
        <v>113</v>
      </c>
      <c r="AI887" t="s">
        <v>467</v>
      </c>
      <c r="AJ887" t="s">
        <v>3290</v>
      </c>
      <c r="AK887" t="s">
        <v>115</v>
      </c>
      <c r="AM887" t="s">
        <v>338</v>
      </c>
      <c r="AN887" t="s">
        <v>113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C887" t="s">
        <v>113</v>
      </c>
      <c r="BE887" t="s">
        <v>113</v>
      </c>
      <c r="BF887" t="s">
        <v>111</v>
      </c>
      <c r="BG887" t="s">
        <v>111</v>
      </c>
      <c r="BH887" t="s">
        <v>113</v>
      </c>
      <c r="BI887" t="s">
        <v>113</v>
      </c>
      <c r="BJ887" t="s">
        <v>113</v>
      </c>
      <c r="BK887" t="s">
        <v>111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111</v>
      </c>
      <c r="BV887" t="s">
        <v>111</v>
      </c>
      <c r="BW887" t="s">
        <v>113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111</v>
      </c>
    </row>
    <row r="888" spans="1:100" x14ac:dyDescent="0.3">
      <c r="A888" t="s">
        <v>226</v>
      </c>
      <c r="B888">
        <v>162615</v>
      </c>
      <c r="C888" t="s">
        <v>6396</v>
      </c>
      <c r="D888" t="s">
        <v>101</v>
      </c>
      <c r="E888" t="s">
        <v>6397</v>
      </c>
      <c r="F888" t="s">
        <v>6398</v>
      </c>
      <c r="G888" t="s">
        <v>6399</v>
      </c>
      <c r="I888" t="s">
        <v>6400</v>
      </c>
      <c r="K888" t="s">
        <v>1113</v>
      </c>
      <c r="L888">
        <v>2000</v>
      </c>
      <c r="M888" t="s">
        <v>6401</v>
      </c>
      <c r="N888" t="s">
        <v>6402</v>
      </c>
      <c r="U888" t="s">
        <v>110</v>
      </c>
      <c r="V888" s="1">
        <v>40996</v>
      </c>
      <c r="X888" s="1">
        <v>42275</v>
      </c>
      <c r="Y888" s="2">
        <v>41183</v>
      </c>
      <c r="Z888" t="s">
        <v>6403</v>
      </c>
      <c r="AA888" t="s">
        <v>111</v>
      </c>
      <c r="AB888" t="s">
        <v>113</v>
      </c>
      <c r="AD888" t="s">
        <v>113</v>
      </c>
      <c r="AF888" t="s">
        <v>113</v>
      </c>
      <c r="AG888" t="s">
        <v>111</v>
      </c>
      <c r="AH888" t="s">
        <v>113</v>
      </c>
      <c r="AI888" t="s">
        <v>114</v>
      </c>
      <c r="AK888" t="s">
        <v>670</v>
      </c>
      <c r="AM888" t="s">
        <v>1113</v>
      </c>
      <c r="AN888" t="s">
        <v>113</v>
      </c>
      <c r="AO888" t="s">
        <v>113</v>
      </c>
      <c r="AP888" t="s">
        <v>113</v>
      </c>
      <c r="AQ888" t="s">
        <v>113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C888" t="s">
        <v>111</v>
      </c>
      <c r="BD888" t="s">
        <v>113</v>
      </c>
      <c r="BE888" t="s">
        <v>113</v>
      </c>
      <c r="BF888" t="s">
        <v>113</v>
      </c>
      <c r="BG888" t="s">
        <v>113</v>
      </c>
      <c r="BH888" t="s">
        <v>113</v>
      </c>
      <c r="BI888" t="s">
        <v>113</v>
      </c>
      <c r="BJ888" t="s">
        <v>113</v>
      </c>
      <c r="BK888" t="s">
        <v>113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111</v>
      </c>
      <c r="BV888" t="s">
        <v>111</v>
      </c>
      <c r="BW888" t="s">
        <v>113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</row>
    <row r="889" spans="1:100" x14ac:dyDescent="0.3">
      <c r="A889" t="s">
        <v>99</v>
      </c>
      <c r="B889">
        <v>162621</v>
      </c>
      <c r="C889" t="s">
        <v>6404</v>
      </c>
      <c r="D889" t="s">
        <v>101</v>
      </c>
      <c r="E889" t="s">
        <v>6405</v>
      </c>
      <c r="F889" t="s">
        <v>6406</v>
      </c>
      <c r="G889" t="s">
        <v>6407</v>
      </c>
      <c r="I889" t="s">
        <v>6408</v>
      </c>
      <c r="J889" t="s">
        <v>108</v>
      </c>
      <c r="K889" t="s">
        <v>109</v>
      </c>
      <c r="L889" t="s">
        <v>6409</v>
      </c>
      <c r="M889" t="s">
        <v>6410</v>
      </c>
      <c r="N889" t="s">
        <v>6411</v>
      </c>
      <c r="U889" t="s">
        <v>110</v>
      </c>
      <c r="V889" s="1">
        <v>40997</v>
      </c>
      <c r="X889" s="1">
        <v>42094</v>
      </c>
      <c r="Y889" s="2">
        <v>41183</v>
      </c>
      <c r="Z889" t="s">
        <v>6412</v>
      </c>
      <c r="AA889" t="s">
        <v>113</v>
      </c>
      <c r="AB889" t="s">
        <v>113</v>
      </c>
      <c r="AD889" t="s">
        <v>113</v>
      </c>
      <c r="AF889" t="s">
        <v>113</v>
      </c>
      <c r="AG889" t="s">
        <v>111</v>
      </c>
      <c r="AH889" t="s">
        <v>113</v>
      </c>
      <c r="AI889" t="s">
        <v>114</v>
      </c>
      <c r="AK889" t="s">
        <v>115</v>
      </c>
      <c r="AL889" t="s">
        <v>126</v>
      </c>
      <c r="AM889" t="s">
        <v>109</v>
      </c>
      <c r="AN889" t="s">
        <v>113</v>
      </c>
      <c r="AO889" t="s">
        <v>113</v>
      </c>
      <c r="AP889" t="s">
        <v>113</v>
      </c>
      <c r="AQ889" t="s">
        <v>113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C889" t="s">
        <v>113</v>
      </c>
      <c r="BE889" t="s">
        <v>113</v>
      </c>
      <c r="BF889" t="s">
        <v>113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113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111</v>
      </c>
      <c r="BV889" t="s">
        <v>111</v>
      </c>
      <c r="BW889" t="s">
        <v>113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</row>
    <row r="890" spans="1:100" x14ac:dyDescent="0.3">
      <c r="A890" t="s">
        <v>226</v>
      </c>
      <c r="B890">
        <v>162626</v>
      </c>
      <c r="C890" t="s">
        <v>6413</v>
      </c>
      <c r="D890" t="s">
        <v>101</v>
      </c>
      <c r="E890" t="s">
        <v>6414</v>
      </c>
      <c r="F890" t="s">
        <v>6415</v>
      </c>
      <c r="G890" t="s">
        <v>6416</v>
      </c>
      <c r="H890" t="s">
        <v>6417</v>
      </c>
      <c r="I890" t="s">
        <v>6418</v>
      </c>
      <c r="K890" t="s">
        <v>5918</v>
      </c>
      <c r="M890" t="s">
        <v>6419</v>
      </c>
      <c r="N890" t="s">
        <v>6420</v>
      </c>
      <c r="U890" t="s">
        <v>110</v>
      </c>
      <c r="V890" s="1">
        <v>40998</v>
      </c>
      <c r="X890" s="1">
        <v>42366</v>
      </c>
      <c r="Y890" s="2">
        <v>41183</v>
      </c>
      <c r="Z890" t="s">
        <v>6421</v>
      </c>
      <c r="AA890" t="s">
        <v>113</v>
      </c>
      <c r="AB890" t="s">
        <v>113</v>
      </c>
      <c r="AD890" t="s">
        <v>113</v>
      </c>
      <c r="AF890" t="s">
        <v>111</v>
      </c>
      <c r="AG890" t="s">
        <v>113</v>
      </c>
      <c r="AH890" t="s">
        <v>113</v>
      </c>
      <c r="AI890" t="s">
        <v>114</v>
      </c>
      <c r="AK890" t="s">
        <v>1540</v>
      </c>
      <c r="AL890" t="s">
        <v>126</v>
      </c>
      <c r="AM890" t="s">
        <v>109</v>
      </c>
      <c r="AN890" t="s">
        <v>113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C890" t="s">
        <v>113</v>
      </c>
      <c r="BE890" t="s">
        <v>113</v>
      </c>
      <c r="BF890" t="s">
        <v>113</v>
      </c>
      <c r="BG890" t="s">
        <v>113</v>
      </c>
      <c r="BH890" t="s">
        <v>113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111</v>
      </c>
      <c r="BV890" t="s">
        <v>111</v>
      </c>
      <c r="BW890" t="s">
        <v>113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</row>
    <row r="891" spans="1:100" x14ac:dyDescent="0.3">
      <c r="A891" t="s">
        <v>517</v>
      </c>
      <c r="B891">
        <v>162627</v>
      </c>
      <c r="C891" t="s">
        <v>6422</v>
      </c>
      <c r="D891" t="s">
        <v>101</v>
      </c>
      <c r="E891" t="s">
        <v>6423</v>
      </c>
      <c r="F891" t="s">
        <v>6424</v>
      </c>
      <c r="G891" t="s">
        <v>6425</v>
      </c>
      <c r="H891" t="s">
        <v>6426</v>
      </c>
      <c r="I891" t="s">
        <v>522</v>
      </c>
      <c r="J891" t="s">
        <v>523</v>
      </c>
      <c r="K891" t="s">
        <v>109</v>
      </c>
      <c r="L891">
        <v>30309</v>
      </c>
      <c r="M891" t="s">
        <v>6427</v>
      </c>
      <c r="N891" t="s">
        <v>6428</v>
      </c>
      <c r="U891" t="s">
        <v>110</v>
      </c>
      <c r="V891" s="1">
        <v>40998</v>
      </c>
      <c r="X891" s="1">
        <v>42065</v>
      </c>
      <c r="Y891" s="2">
        <v>41183</v>
      </c>
      <c r="Z891" t="s">
        <v>6429</v>
      </c>
      <c r="AA891" t="s">
        <v>113</v>
      </c>
      <c r="AB891" t="s">
        <v>113</v>
      </c>
      <c r="AD891" t="s">
        <v>113</v>
      </c>
      <c r="AF891" t="s">
        <v>111</v>
      </c>
      <c r="AG891" t="s">
        <v>113</v>
      </c>
      <c r="AH891" t="s">
        <v>113</v>
      </c>
      <c r="AI891" t="s">
        <v>177</v>
      </c>
      <c r="AK891" t="s">
        <v>115</v>
      </c>
      <c r="AL891" t="s">
        <v>523</v>
      </c>
      <c r="AM891" t="s">
        <v>109</v>
      </c>
      <c r="AN891" t="s">
        <v>113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C891" t="s">
        <v>113</v>
      </c>
      <c r="BE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111</v>
      </c>
      <c r="BV891" t="s">
        <v>111</v>
      </c>
      <c r="BW891" t="s">
        <v>113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</row>
    <row r="892" spans="1:100" x14ac:dyDescent="0.3">
      <c r="A892" t="s">
        <v>148</v>
      </c>
      <c r="B892">
        <v>162628</v>
      </c>
      <c r="C892" t="s">
        <v>6430</v>
      </c>
      <c r="D892" t="s">
        <v>101</v>
      </c>
      <c r="E892" t="s">
        <v>6431</v>
      </c>
      <c r="F892" t="s">
        <v>6432</v>
      </c>
      <c r="G892" t="s">
        <v>6433</v>
      </c>
      <c r="I892" t="s">
        <v>1967</v>
      </c>
      <c r="J892" t="s">
        <v>154</v>
      </c>
      <c r="K892" t="s">
        <v>109</v>
      </c>
      <c r="L892">
        <v>94402</v>
      </c>
      <c r="M892" t="s">
        <v>6434</v>
      </c>
      <c r="N892" t="s">
        <v>6435</v>
      </c>
      <c r="U892" t="s">
        <v>110</v>
      </c>
      <c r="V892" s="1">
        <v>40996</v>
      </c>
      <c r="X892" s="1">
        <v>42082</v>
      </c>
      <c r="Y892" s="2">
        <v>41183</v>
      </c>
      <c r="Z892" t="s">
        <v>6436</v>
      </c>
      <c r="AA892" t="s">
        <v>113</v>
      </c>
      <c r="AB892" t="s">
        <v>113</v>
      </c>
      <c r="AD892" t="s">
        <v>113</v>
      </c>
      <c r="AF892" t="s">
        <v>111</v>
      </c>
      <c r="AG892" t="s">
        <v>111</v>
      </c>
      <c r="AH892" t="s">
        <v>113</v>
      </c>
      <c r="AI892" t="s">
        <v>177</v>
      </c>
      <c r="AK892" t="s">
        <v>115</v>
      </c>
      <c r="AL892" t="s">
        <v>126</v>
      </c>
      <c r="AM892" t="s">
        <v>109</v>
      </c>
      <c r="AN892" t="s">
        <v>113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C892" t="s">
        <v>113</v>
      </c>
      <c r="BE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111</v>
      </c>
      <c r="BV892" t="s">
        <v>111</v>
      </c>
      <c r="BW892" t="s">
        <v>113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</row>
    <row r="893" spans="1:100" x14ac:dyDescent="0.3">
      <c r="A893" t="s">
        <v>226</v>
      </c>
      <c r="B893">
        <v>162630</v>
      </c>
      <c r="C893" t="s">
        <v>6437</v>
      </c>
      <c r="D893" t="s">
        <v>101</v>
      </c>
      <c r="E893" t="s">
        <v>6438</v>
      </c>
      <c r="F893" t="s">
        <v>6439</v>
      </c>
      <c r="G893" t="s">
        <v>6440</v>
      </c>
      <c r="I893" t="s">
        <v>5215</v>
      </c>
      <c r="K893" t="s">
        <v>1095</v>
      </c>
      <c r="L893" t="s">
        <v>6441</v>
      </c>
      <c r="M893" t="s">
        <v>6442</v>
      </c>
      <c r="N893" t="s">
        <v>6443</v>
      </c>
      <c r="U893" t="s">
        <v>110</v>
      </c>
      <c r="V893" s="1">
        <v>40996</v>
      </c>
      <c r="X893" s="1">
        <v>42285</v>
      </c>
      <c r="Y893" s="2">
        <v>41183</v>
      </c>
      <c r="Z893" t="s">
        <v>6444</v>
      </c>
      <c r="AA893" t="s">
        <v>111</v>
      </c>
      <c r="AB893" t="s">
        <v>113</v>
      </c>
      <c r="AD893" t="s">
        <v>113</v>
      </c>
      <c r="AF893" t="s">
        <v>113</v>
      </c>
      <c r="AG893" t="s">
        <v>111</v>
      </c>
      <c r="AH893" t="s">
        <v>113</v>
      </c>
      <c r="AI893" t="s">
        <v>467</v>
      </c>
      <c r="AJ893" t="s">
        <v>6445</v>
      </c>
      <c r="AK893" t="s">
        <v>670</v>
      </c>
      <c r="AM893" t="s">
        <v>1095</v>
      </c>
      <c r="AN893" t="s">
        <v>113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C893" t="s">
        <v>113</v>
      </c>
      <c r="BE893" t="s">
        <v>113</v>
      </c>
      <c r="BF893" t="s">
        <v>113</v>
      </c>
      <c r="BG893" t="s">
        <v>111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113</v>
      </c>
      <c r="BV893" t="s">
        <v>111</v>
      </c>
      <c r="BW893" t="s">
        <v>113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</row>
    <row r="894" spans="1:100" x14ac:dyDescent="0.3">
      <c r="A894" t="s">
        <v>116</v>
      </c>
      <c r="B894">
        <v>162632</v>
      </c>
      <c r="C894" t="s">
        <v>6446</v>
      </c>
      <c r="D894" t="s">
        <v>101</v>
      </c>
      <c r="E894" t="s">
        <v>6447</v>
      </c>
      <c r="F894" t="s">
        <v>6447</v>
      </c>
      <c r="G894" t="s">
        <v>6448</v>
      </c>
      <c r="H894" t="s">
        <v>6449</v>
      </c>
      <c r="I894" t="s">
        <v>121</v>
      </c>
      <c r="J894" t="s">
        <v>122</v>
      </c>
      <c r="K894" t="s">
        <v>109</v>
      </c>
      <c r="L894">
        <v>10111</v>
      </c>
      <c r="M894" t="s">
        <v>6450</v>
      </c>
      <c r="N894" t="s">
        <v>6451</v>
      </c>
      <c r="U894" t="s">
        <v>110</v>
      </c>
      <c r="V894" s="1">
        <v>41001</v>
      </c>
      <c r="X894" s="1">
        <v>41001</v>
      </c>
      <c r="Y894" s="2">
        <v>40848</v>
      </c>
      <c r="Z894" t="s">
        <v>6452</v>
      </c>
      <c r="AA894" t="s">
        <v>113</v>
      </c>
      <c r="AB894" t="s">
        <v>113</v>
      </c>
      <c r="AD894" t="s">
        <v>113</v>
      </c>
      <c r="AF894" t="s">
        <v>111</v>
      </c>
      <c r="AG894" t="s">
        <v>111</v>
      </c>
      <c r="AH894" t="s">
        <v>113</v>
      </c>
      <c r="AI894" t="s">
        <v>114</v>
      </c>
      <c r="AK894" t="s">
        <v>115</v>
      </c>
      <c r="AL894" t="s">
        <v>126</v>
      </c>
      <c r="AM894" t="s">
        <v>109</v>
      </c>
      <c r="AN894" t="s">
        <v>113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C894" t="s">
        <v>113</v>
      </c>
      <c r="BE894" t="s">
        <v>113</v>
      </c>
      <c r="BF894" t="s">
        <v>113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111</v>
      </c>
      <c r="BV894" t="s">
        <v>111</v>
      </c>
      <c r="BW894" t="s">
        <v>113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</row>
    <row r="895" spans="1:100" x14ac:dyDescent="0.3">
      <c r="A895" t="s">
        <v>226</v>
      </c>
      <c r="B895">
        <v>162633</v>
      </c>
      <c r="C895" t="s">
        <v>6453</v>
      </c>
      <c r="D895" t="s">
        <v>101</v>
      </c>
      <c r="E895" t="s">
        <v>6454</v>
      </c>
      <c r="F895" t="s">
        <v>6454</v>
      </c>
      <c r="G895" t="s">
        <v>6455</v>
      </c>
      <c r="I895" t="s">
        <v>337</v>
      </c>
      <c r="K895" t="s">
        <v>338</v>
      </c>
      <c r="L895" t="s">
        <v>6456</v>
      </c>
      <c r="M895" t="s">
        <v>6457</v>
      </c>
      <c r="N895" t="s">
        <v>6458</v>
      </c>
      <c r="U895" t="s">
        <v>110</v>
      </c>
      <c r="V895" s="1">
        <v>40991</v>
      </c>
      <c r="X895" s="1">
        <v>42102</v>
      </c>
      <c r="Y895" s="2">
        <v>41183</v>
      </c>
      <c r="Z895" t="s">
        <v>6459</v>
      </c>
      <c r="AA895" t="s">
        <v>111</v>
      </c>
      <c r="AB895" t="s">
        <v>113</v>
      </c>
      <c r="AD895" t="s">
        <v>111</v>
      </c>
      <c r="AE895" t="s">
        <v>6460</v>
      </c>
      <c r="AF895" t="s">
        <v>113</v>
      </c>
      <c r="AG895" t="s">
        <v>111</v>
      </c>
      <c r="AH895" t="s">
        <v>113</v>
      </c>
      <c r="AI895" t="s">
        <v>376</v>
      </c>
      <c r="AK895" t="s">
        <v>115</v>
      </c>
      <c r="AM895" t="s">
        <v>338</v>
      </c>
      <c r="AN895" t="s">
        <v>113</v>
      </c>
      <c r="AO895" t="s">
        <v>113</v>
      </c>
      <c r="AP895" t="s">
        <v>111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C895" t="s">
        <v>113</v>
      </c>
      <c r="BE895" t="s">
        <v>111</v>
      </c>
      <c r="BF895" t="s">
        <v>113</v>
      </c>
      <c r="BG895" t="s">
        <v>111</v>
      </c>
      <c r="BH895" t="s">
        <v>113</v>
      </c>
      <c r="BI895" t="s">
        <v>113</v>
      </c>
      <c r="BJ895" t="s">
        <v>113</v>
      </c>
      <c r="BK895" t="s">
        <v>111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111</v>
      </c>
      <c r="BV895" t="s">
        <v>111</v>
      </c>
      <c r="BW895" t="s">
        <v>113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</row>
    <row r="896" spans="1:100" x14ac:dyDescent="0.3">
      <c r="A896" t="s">
        <v>517</v>
      </c>
      <c r="B896">
        <v>162634</v>
      </c>
      <c r="C896" t="s">
        <v>6461</v>
      </c>
      <c r="D896" t="s">
        <v>101</v>
      </c>
      <c r="E896" t="s">
        <v>6462</v>
      </c>
      <c r="F896" t="s">
        <v>6462</v>
      </c>
      <c r="G896" t="s">
        <v>6463</v>
      </c>
      <c r="H896" t="s">
        <v>530</v>
      </c>
      <c r="I896" t="s">
        <v>6464</v>
      </c>
      <c r="J896" t="s">
        <v>6276</v>
      </c>
      <c r="K896" t="s">
        <v>109</v>
      </c>
      <c r="L896">
        <v>35209</v>
      </c>
      <c r="M896" t="s">
        <v>6465</v>
      </c>
      <c r="N896" t="s">
        <v>6466</v>
      </c>
      <c r="U896" t="s">
        <v>110</v>
      </c>
      <c r="V896" s="1">
        <v>41290</v>
      </c>
      <c r="X896" s="1">
        <v>42167</v>
      </c>
      <c r="Y896" s="2">
        <v>41183</v>
      </c>
      <c r="Z896" t="s">
        <v>6467</v>
      </c>
      <c r="AA896" t="s">
        <v>113</v>
      </c>
      <c r="AB896" t="s">
        <v>113</v>
      </c>
      <c r="AD896" t="s">
        <v>113</v>
      </c>
      <c r="AF896" t="s">
        <v>113</v>
      </c>
      <c r="AG896" t="s">
        <v>111</v>
      </c>
      <c r="AH896" t="s">
        <v>113</v>
      </c>
      <c r="AI896" t="s">
        <v>114</v>
      </c>
      <c r="AK896" t="s">
        <v>115</v>
      </c>
      <c r="AL896" t="s">
        <v>126</v>
      </c>
      <c r="AM896" t="s">
        <v>109</v>
      </c>
      <c r="AN896" t="s">
        <v>113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C896" t="s">
        <v>111</v>
      </c>
      <c r="BD896" t="s">
        <v>113</v>
      </c>
      <c r="BE896" t="s">
        <v>113</v>
      </c>
      <c r="BF896" t="s">
        <v>113</v>
      </c>
      <c r="BG896" t="s">
        <v>113</v>
      </c>
      <c r="BH896" t="s">
        <v>113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111</v>
      </c>
      <c r="BV896" t="s">
        <v>111</v>
      </c>
      <c r="BW896" t="s">
        <v>113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</row>
    <row r="897" spans="1:100" x14ac:dyDescent="0.3">
      <c r="A897" t="s">
        <v>226</v>
      </c>
      <c r="B897">
        <v>162637</v>
      </c>
      <c r="C897" t="s">
        <v>6468</v>
      </c>
      <c r="D897" t="s">
        <v>101</v>
      </c>
      <c r="E897" t="s">
        <v>6469</v>
      </c>
      <c r="F897" t="s">
        <v>6470</v>
      </c>
      <c r="G897" t="s">
        <v>6471</v>
      </c>
      <c r="I897" t="s">
        <v>2008</v>
      </c>
      <c r="K897" t="s">
        <v>2009</v>
      </c>
      <c r="L897" t="s">
        <v>6472</v>
      </c>
      <c r="M897" t="s">
        <v>6473</v>
      </c>
      <c r="N897" t="s">
        <v>6474</v>
      </c>
      <c r="U897" t="s">
        <v>110</v>
      </c>
      <c r="V897" s="1">
        <v>40997</v>
      </c>
      <c r="X897" s="1">
        <v>42089</v>
      </c>
      <c r="Y897" s="2">
        <v>41183</v>
      </c>
      <c r="Z897" t="s">
        <v>6475</v>
      </c>
      <c r="AA897" t="s">
        <v>113</v>
      </c>
      <c r="AB897" t="s">
        <v>113</v>
      </c>
      <c r="AD897" t="s">
        <v>113</v>
      </c>
      <c r="AF897" t="s">
        <v>113</v>
      </c>
      <c r="AG897" t="s">
        <v>111</v>
      </c>
      <c r="AH897" t="s">
        <v>113</v>
      </c>
      <c r="AI897" t="s">
        <v>467</v>
      </c>
      <c r="AJ897" t="s">
        <v>6476</v>
      </c>
      <c r="AK897" t="s">
        <v>115</v>
      </c>
      <c r="AM897" t="s">
        <v>2009</v>
      </c>
      <c r="AN897" t="s">
        <v>113</v>
      </c>
      <c r="AO897" t="s">
        <v>113</v>
      </c>
      <c r="AP897" t="s">
        <v>113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C897" t="s">
        <v>113</v>
      </c>
      <c r="BE897" t="s">
        <v>113</v>
      </c>
      <c r="BF897" t="s">
        <v>113</v>
      </c>
      <c r="BG897" t="s">
        <v>111</v>
      </c>
      <c r="BH897" t="s">
        <v>113</v>
      </c>
      <c r="BI897" t="s">
        <v>113</v>
      </c>
      <c r="BJ897" t="s">
        <v>113</v>
      </c>
      <c r="BK897" t="s">
        <v>113</v>
      </c>
      <c r="BL897" t="s">
        <v>113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113</v>
      </c>
      <c r="BV897" t="s">
        <v>111</v>
      </c>
      <c r="BW897" t="s">
        <v>113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</row>
    <row r="898" spans="1:100" x14ac:dyDescent="0.3">
      <c r="A898" t="s">
        <v>226</v>
      </c>
      <c r="B898">
        <v>162639</v>
      </c>
      <c r="C898" t="s">
        <v>6477</v>
      </c>
      <c r="D898" t="s">
        <v>101</v>
      </c>
      <c r="E898" t="s">
        <v>6478</v>
      </c>
      <c r="F898" t="s">
        <v>6478</v>
      </c>
      <c r="G898" t="s">
        <v>6479</v>
      </c>
      <c r="I898" t="s">
        <v>6480</v>
      </c>
      <c r="K898" t="s">
        <v>338</v>
      </c>
      <c r="L898" t="s">
        <v>4470</v>
      </c>
      <c r="M898">
        <v>442079470000</v>
      </c>
      <c r="N898">
        <v>442074957116</v>
      </c>
      <c r="U898" t="s">
        <v>110</v>
      </c>
      <c r="V898" s="1">
        <v>40997</v>
      </c>
      <c r="X898" s="1">
        <v>42185</v>
      </c>
      <c r="Y898" s="2">
        <v>41183</v>
      </c>
      <c r="Z898" t="s">
        <v>6481</v>
      </c>
      <c r="AA898" t="s">
        <v>113</v>
      </c>
      <c r="AB898" t="s">
        <v>113</v>
      </c>
      <c r="AD898" t="s">
        <v>113</v>
      </c>
      <c r="AE898" t="s">
        <v>6482</v>
      </c>
      <c r="AF898" t="s">
        <v>113</v>
      </c>
      <c r="AG898" t="s">
        <v>111</v>
      </c>
      <c r="AH898" t="s">
        <v>113</v>
      </c>
      <c r="AI898" t="s">
        <v>147</v>
      </c>
      <c r="AK898" t="s">
        <v>344</v>
      </c>
      <c r="AM898" t="s">
        <v>338</v>
      </c>
      <c r="AN898" t="s">
        <v>113</v>
      </c>
      <c r="AO898" t="s">
        <v>113</v>
      </c>
      <c r="AP898" t="s">
        <v>111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C898" t="s">
        <v>113</v>
      </c>
      <c r="BE898" t="s">
        <v>113</v>
      </c>
      <c r="BF898" t="s">
        <v>113</v>
      </c>
      <c r="BG898" t="s">
        <v>111</v>
      </c>
      <c r="BH898" t="s">
        <v>113</v>
      </c>
      <c r="BI898" t="s">
        <v>113</v>
      </c>
      <c r="BJ898" t="s">
        <v>113</v>
      </c>
      <c r="BK898" t="s">
        <v>111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113</v>
      </c>
      <c r="BV898" t="s">
        <v>111</v>
      </c>
      <c r="BW898" t="s">
        <v>113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</row>
    <row r="899" spans="1:100" x14ac:dyDescent="0.3">
      <c r="A899" t="s">
        <v>226</v>
      </c>
      <c r="B899">
        <v>162640</v>
      </c>
      <c r="C899" t="s">
        <v>6483</v>
      </c>
      <c r="D899" t="s">
        <v>101</v>
      </c>
      <c r="E899" t="s">
        <v>6484</v>
      </c>
      <c r="F899" t="s">
        <v>6484</v>
      </c>
      <c r="G899" t="s">
        <v>6485</v>
      </c>
      <c r="I899" t="s">
        <v>6486</v>
      </c>
      <c r="K899" t="s">
        <v>3007</v>
      </c>
      <c r="L899">
        <v>1201</v>
      </c>
      <c r="M899" t="s">
        <v>6487</v>
      </c>
      <c r="U899" t="s">
        <v>110</v>
      </c>
      <c r="V899" s="1">
        <v>40998</v>
      </c>
      <c r="X899" s="1">
        <v>42275</v>
      </c>
      <c r="Y899" s="2">
        <v>41183</v>
      </c>
      <c r="Z899" t="s">
        <v>6488</v>
      </c>
      <c r="AA899" t="s">
        <v>111</v>
      </c>
      <c r="AB899" t="s">
        <v>113</v>
      </c>
      <c r="AD899" t="s">
        <v>113</v>
      </c>
      <c r="AE899" t="s">
        <v>6489</v>
      </c>
      <c r="AF899" t="s">
        <v>113</v>
      </c>
      <c r="AG899" t="s">
        <v>111</v>
      </c>
      <c r="AH899" t="s">
        <v>113</v>
      </c>
      <c r="AI899" t="s">
        <v>467</v>
      </c>
      <c r="AJ899" t="s">
        <v>6490</v>
      </c>
      <c r="AK899" t="s">
        <v>670</v>
      </c>
      <c r="AM899" t="s">
        <v>3007</v>
      </c>
      <c r="AN899" t="s">
        <v>113</v>
      </c>
      <c r="AO899" t="s">
        <v>113</v>
      </c>
      <c r="AP899" t="s">
        <v>111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C899" t="s">
        <v>111</v>
      </c>
      <c r="BD899" t="s">
        <v>113</v>
      </c>
      <c r="BE899" t="s">
        <v>113</v>
      </c>
      <c r="BF899" t="s">
        <v>113</v>
      </c>
      <c r="BG899" t="s">
        <v>111</v>
      </c>
      <c r="BH899" t="s">
        <v>113</v>
      </c>
      <c r="BI899" t="s">
        <v>113</v>
      </c>
      <c r="BJ899" t="s">
        <v>113</v>
      </c>
      <c r="BK899" t="s">
        <v>111</v>
      </c>
      <c r="BL899" t="s">
        <v>113</v>
      </c>
      <c r="BM899" t="s">
        <v>111</v>
      </c>
      <c r="BN899" t="s">
        <v>111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111</v>
      </c>
      <c r="BV899" t="s">
        <v>111</v>
      </c>
      <c r="BW899" t="s">
        <v>113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111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</row>
    <row r="900" spans="1:100" x14ac:dyDescent="0.3">
      <c r="A900" t="s">
        <v>99</v>
      </c>
      <c r="B900">
        <v>162642</v>
      </c>
      <c r="C900" t="s">
        <v>6491</v>
      </c>
      <c r="D900" t="s">
        <v>101</v>
      </c>
      <c r="E900" t="s">
        <v>6492</v>
      </c>
      <c r="F900" t="s">
        <v>6493</v>
      </c>
      <c r="G900" t="s">
        <v>6494</v>
      </c>
      <c r="I900" t="s">
        <v>420</v>
      </c>
      <c r="J900" t="s">
        <v>108</v>
      </c>
      <c r="K900" t="s">
        <v>109</v>
      </c>
      <c r="L900">
        <v>2110</v>
      </c>
      <c r="M900" t="s">
        <v>6495</v>
      </c>
      <c r="N900" t="s">
        <v>4781</v>
      </c>
      <c r="U900" t="s">
        <v>110</v>
      </c>
      <c r="V900" s="1">
        <v>41001</v>
      </c>
      <c r="X900" s="1">
        <v>42094</v>
      </c>
      <c r="Y900" s="2">
        <v>41183</v>
      </c>
      <c r="Z900" t="s">
        <v>6496</v>
      </c>
      <c r="AA900" t="s">
        <v>113</v>
      </c>
      <c r="AB900" t="s">
        <v>113</v>
      </c>
      <c r="AD900" t="s">
        <v>113</v>
      </c>
      <c r="AF900" t="s">
        <v>113</v>
      </c>
      <c r="AG900" t="s">
        <v>111</v>
      </c>
      <c r="AH900" t="s">
        <v>113</v>
      </c>
      <c r="AI900" t="s">
        <v>177</v>
      </c>
      <c r="AK900" t="s">
        <v>115</v>
      </c>
      <c r="AL900" t="s">
        <v>126</v>
      </c>
      <c r="AM900" t="s">
        <v>109</v>
      </c>
      <c r="AN900" t="s">
        <v>113</v>
      </c>
      <c r="AO900" t="s">
        <v>113</v>
      </c>
      <c r="AP900" t="s">
        <v>113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C900" t="s">
        <v>113</v>
      </c>
      <c r="BE900" t="s">
        <v>113</v>
      </c>
      <c r="BF900" t="s">
        <v>113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111</v>
      </c>
      <c r="BW900" t="s">
        <v>113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</row>
    <row r="901" spans="1:100" x14ac:dyDescent="0.3">
      <c r="A901" t="s">
        <v>226</v>
      </c>
      <c r="B901">
        <v>162643</v>
      </c>
      <c r="C901" t="s">
        <v>6497</v>
      </c>
      <c r="D901" t="s">
        <v>101</v>
      </c>
      <c r="E901" t="s">
        <v>6498</v>
      </c>
      <c r="F901" t="s">
        <v>6498</v>
      </c>
      <c r="G901" t="s">
        <v>6499</v>
      </c>
      <c r="I901" t="s">
        <v>6500</v>
      </c>
      <c r="K901" t="s">
        <v>1486</v>
      </c>
      <c r="L901">
        <v>50668</v>
      </c>
      <c r="M901" t="s">
        <v>6501</v>
      </c>
      <c r="N901" t="s">
        <v>6502</v>
      </c>
      <c r="U901" t="s">
        <v>110</v>
      </c>
      <c r="V901" s="1">
        <v>40998</v>
      </c>
      <c r="X901" s="1">
        <v>42331</v>
      </c>
      <c r="Y901" s="2">
        <v>41183</v>
      </c>
      <c r="Z901" t="s">
        <v>6503</v>
      </c>
      <c r="AA901" t="s">
        <v>111</v>
      </c>
      <c r="AB901" t="s">
        <v>113</v>
      </c>
      <c r="AD901" t="s">
        <v>113</v>
      </c>
      <c r="AF901" t="s">
        <v>113</v>
      </c>
      <c r="AG901" t="s">
        <v>111</v>
      </c>
      <c r="AH901" t="s">
        <v>113</v>
      </c>
      <c r="AI901" t="s">
        <v>114</v>
      </c>
      <c r="AK901" t="s">
        <v>115</v>
      </c>
      <c r="AM901" t="s">
        <v>1486</v>
      </c>
      <c r="AN901" t="s">
        <v>113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C901" t="s">
        <v>113</v>
      </c>
      <c r="BE901" t="s">
        <v>113</v>
      </c>
      <c r="BF901" t="s">
        <v>111</v>
      </c>
      <c r="BG901" t="s">
        <v>111</v>
      </c>
      <c r="BH901" t="s">
        <v>111</v>
      </c>
      <c r="BI901" t="s">
        <v>113</v>
      </c>
      <c r="BJ901" t="s">
        <v>113</v>
      </c>
      <c r="BK901" t="s">
        <v>111</v>
      </c>
      <c r="BL901" t="s">
        <v>111</v>
      </c>
      <c r="BM901" t="s">
        <v>111</v>
      </c>
      <c r="BN901" t="s">
        <v>111</v>
      </c>
      <c r="BO901" t="s">
        <v>113</v>
      </c>
      <c r="BP901" t="s">
        <v>113</v>
      </c>
      <c r="BQ901" t="s">
        <v>111</v>
      </c>
      <c r="BR901" t="s">
        <v>113</v>
      </c>
      <c r="BS901" t="s">
        <v>113</v>
      </c>
      <c r="BT901" t="s">
        <v>111</v>
      </c>
      <c r="BU901" t="s">
        <v>111</v>
      </c>
      <c r="BV901" t="s">
        <v>111</v>
      </c>
      <c r="BW901" t="s">
        <v>113</v>
      </c>
      <c r="BX901" t="s">
        <v>113</v>
      </c>
      <c r="BY901" t="s">
        <v>113</v>
      </c>
      <c r="BZ901" t="s">
        <v>111</v>
      </c>
      <c r="CA901" t="s">
        <v>113</v>
      </c>
      <c r="CB901" t="s">
        <v>113</v>
      </c>
      <c r="CC901" t="s">
        <v>111</v>
      </c>
      <c r="CD901" t="s">
        <v>111</v>
      </c>
      <c r="CE901" t="s">
        <v>113</v>
      </c>
      <c r="CF901" t="s">
        <v>111</v>
      </c>
      <c r="CG901" t="s">
        <v>111</v>
      </c>
      <c r="CH901" t="s">
        <v>111</v>
      </c>
      <c r="CI901" t="s">
        <v>111</v>
      </c>
      <c r="CJ901" t="s">
        <v>113</v>
      </c>
      <c r="CK901" t="s">
        <v>111</v>
      </c>
      <c r="CL901" t="s">
        <v>111</v>
      </c>
      <c r="CM901" t="s">
        <v>113</v>
      </c>
      <c r="CN901" t="s">
        <v>111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111</v>
      </c>
      <c r="CU901" t="s">
        <v>113</v>
      </c>
      <c r="CV901" t="s">
        <v>113</v>
      </c>
    </row>
    <row r="902" spans="1:100" x14ac:dyDescent="0.3">
      <c r="A902" t="s">
        <v>226</v>
      </c>
      <c r="B902">
        <v>162644</v>
      </c>
      <c r="C902" t="s">
        <v>6504</v>
      </c>
      <c r="D902" t="s">
        <v>101</v>
      </c>
      <c r="E902" t="s">
        <v>6505</v>
      </c>
      <c r="F902" t="s">
        <v>6506</v>
      </c>
      <c r="G902" t="s">
        <v>6507</v>
      </c>
      <c r="H902" t="s">
        <v>6508</v>
      </c>
      <c r="I902" t="s">
        <v>644</v>
      </c>
      <c r="K902" t="s">
        <v>488</v>
      </c>
      <c r="L902" t="s">
        <v>3673</v>
      </c>
      <c r="M902" t="s">
        <v>6509</v>
      </c>
      <c r="N902" t="s">
        <v>6510</v>
      </c>
      <c r="U902" t="s">
        <v>110</v>
      </c>
      <c r="V902" s="1">
        <v>40997</v>
      </c>
      <c r="X902" s="1">
        <v>42408</v>
      </c>
      <c r="Y902" s="2">
        <v>41183</v>
      </c>
      <c r="Z902" t="s">
        <v>6511</v>
      </c>
      <c r="AA902" t="s">
        <v>113</v>
      </c>
      <c r="AB902" t="s">
        <v>113</v>
      </c>
      <c r="AD902" t="s">
        <v>113</v>
      </c>
      <c r="AF902" t="s">
        <v>113</v>
      </c>
      <c r="AG902" t="s">
        <v>111</v>
      </c>
      <c r="AH902" t="s">
        <v>113</v>
      </c>
      <c r="AI902" t="s">
        <v>114</v>
      </c>
      <c r="AK902" t="s">
        <v>115</v>
      </c>
      <c r="AM902" t="s">
        <v>488</v>
      </c>
      <c r="AN902" t="s">
        <v>113</v>
      </c>
      <c r="AO902" t="s">
        <v>113</v>
      </c>
      <c r="AP902" t="s">
        <v>113</v>
      </c>
      <c r="AQ902" t="s">
        <v>113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C902" t="s">
        <v>113</v>
      </c>
      <c r="BE902" t="s">
        <v>113</v>
      </c>
      <c r="BF902" t="s">
        <v>113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113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111</v>
      </c>
      <c r="BV902" t="s">
        <v>111</v>
      </c>
      <c r="BW902" t="s">
        <v>113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</row>
    <row r="903" spans="1:100" x14ac:dyDescent="0.3">
      <c r="A903" t="s">
        <v>932</v>
      </c>
      <c r="B903">
        <v>162645</v>
      </c>
      <c r="C903" t="s">
        <v>6512</v>
      </c>
      <c r="D903" t="s">
        <v>101</v>
      </c>
      <c r="E903" t="s">
        <v>6513</v>
      </c>
      <c r="F903" t="s">
        <v>6514</v>
      </c>
      <c r="G903" t="s">
        <v>6515</v>
      </c>
      <c r="I903" t="s">
        <v>4998</v>
      </c>
      <c r="J903" t="s">
        <v>939</v>
      </c>
      <c r="K903" t="s">
        <v>109</v>
      </c>
      <c r="L903">
        <v>33609</v>
      </c>
      <c r="M903" t="s">
        <v>6516</v>
      </c>
      <c r="N903" t="s">
        <v>6517</v>
      </c>
      <c r="U903" t="s">
        <v>110</v>
      </c>
      <c r="V903" s="1">
        <v>40984</v>
      </c>
      <c r="X903" s="1">
        <v>42058</v>
      </c>
      <c r="Y903" s="2">
        <v>41183</v>
      </c>
      <c r="Z903" t="s">
        <v>6518</v>
      </c>
      <c r="AA903" t="s">
        <v>113</v>
      </c>
      <c r="AB903" t="s">
        <v>113</v>
      </c>
      <c r="AD903" t="s">
        <v>113</v>
      </c>
      <c r="AF903" t="s">
        <v>113</v>
      </c>
      <c r="AG903" t="s">
        <v>111</v>
      </c>
      <c r="AH903" t="s">
        <v>113</v>
      </c>
      <c r="AI903" t="s">
        <v>114</v>
      </c>
      <c r="AK903" t="s">
        <v>115</v>
      </c>
      <c r="AL903" t="s">
        <v>126</v>
      </c>
      <c r="AM903" t="s">
        <v>109</v>
      </c>
      <c r="AN903" t="s">
        <v>113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C903" t="s">
        <v>113</v>
      </c>
      <c r="BE903" t="s">
        <v>113</v>
      </c>
      <c r="BF903" t="s">
        <v>113</v>
      </c>
      <c r="BG903" t="s">
        <v>113</v>
      </c>
      <c r="BH903" t="s">
        <v>113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113</v>
      </c>
      <c r="BV903" t="s">
        <v>111</v>
      </c>
      <c r="BW903" t="s">
        <v>113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</row>
    <row r="904" spans="1:100" x14ac:dyDescent="0.3">
      <c r="A904" t="s">
        <v>136</v>
      </c>
      <c r="B904">
        <v>162648</v>
      </c>
      <c r="C904" t="s">
        <v>6519</v>
      </c>
      <c r="D904" t="s">
        <v>101</v>
      </c>
      <c r="E904" t="s">
        <v>6520</v>
      </c>
      <c r="F904" t="s">
        <v>6520</v>
      </c>
      <c r="G904" t="s">
        <v>6521</v>
      </c>
      <c r="H904" t="s">
        <v>6522</v>
      </c>
      <c r="I904" t="s">
        <v>6523</v>
      </c>
      <c r="J904" t="s">
        <v>1010</v>
      </c>
      <c r="K904" t="s">
        <v>109</v>
      </c>
      <c r="L904">
        <v>23451</v>
      </c>
      <c r="M904" t="s">
        <v>6524</v>
      </c>
      <c r="N904" t="s">
        <v>6525</v>
      </c>
      <c r="U904" t="s">
        <v>110</v>
      </c>
      <c r="V904" s="1">
        <v>40990</v>
      </c>
      <c r="X904" s="1">
        <v>42079</v>
      </c>
      <c r="Y904" s="2">
        <v>41183</v>
      </c>
      <c r="Z904" t="s">
        <v>6526</v>
      </c>
      <c r="AA904" t="s">
        <v>113</v>
      </c>
      <c r="AB904" t="s">
        <v>113</v>
      </c>
      <c r="AD904" t="s">
        <v>113</v>
      </c>
      <c r="AF904" t="s">
        <v>111</v>
      </c>
      <c r="AG904" t="s">
        <v>113</v>
      </c>
      <c r="AH904" t="s">
        <v>113</v>
      </c>
      <c r="AI904" t="s">
        <v>177</v>
      </c>
      <c r="AK904" t="s">
        <v>115</v>
      </c>
      <c r="AL904" t="s">
        <v>1010</v>
      </c>
      <c r="AM904" t="s">
        <v>109</v>
      </c>
      <c r="AN904" t="s">
        <v>113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C904" t="s">
        <v>113</v>
      </c>
      <c r="BE904" t="s">
        <v>113</v>
      </c>
      <c r="BF904" t="s">
        <v>113</v>
      </c>
      <c r="BG904" t="s">
        <v>111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111</v>
      </c>
      <c r="BV904" t="s">
        <v>111</v>
      </c>
      <c r="BW904" t="s">
        <v>113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</row>
    <row r="905" spans="1:100" x14ac:dyDescent="0.3">
      <c r="A905" t="s">
        <v>136</v>
      </c>
      <c r="B905">
        <v>162649</v>
      </c>
      <c r="C905" t="s">
        <v>6527</v>
      </c>
      <c r="D905" t="s">
        <v>101</v>
      </c>
      <c r="E905" t="s">
        <v>6528</v>
      </c>
      <c r="F905" t="s">
        <v>6528</v>
      </c>
      <c r="G905" t="s">
        <v>6521</v>
      </c>
      <c r="H905" t="s">
        <v>6522</v>
      </c>
      <c r="I905" t="s">
        <v>6523</v>
      </c>
      <c r="J905" t="s">
        <v>1010</v>
      </c>
      <c r="K905" t="s">
        <v>109</v>
      </c>
      <c r="L905">
        <v>23451</v>
      </c>
      <c r="M905" t="s">
        <v>6524</v>
      </c>
      <c r="N905" t="s">
        <v>6525</v>
      </c>
      <c r="U905" t="s">
        <v>110</v>
      </c>
      <c r="V905" s="1">
        <v>40990</v>
      </c>
      <c r="X905" s="1">
        <v>42079</v>
      </c>
      <c r="Y905" s="2">
        <v>41183</v>
      </c>
      <c r="Z905" t="s">
        <v>6526</v>
      </c>
      <c r="AA905" t="s">
        <v>113</v>
      </c>
      <c r="AB905" t="s">
        <v>113</v>
      </c>
      <c r="AD905" t="s">
        <v>113</v>
      </c>
      <c r="AF905" t="s">
        <v>111</v>
      </c>
      <c r="AG905" t="s">
        <v>113</v>
      </c>
      <c r="AH905" t="s">
        <v>113</v>
      </c>
      <c r="AI905" t="s">
        <v>177</v>
      </c>
      <c r="AK905" t="s">
        <v>115</v>
      </c>
      <c r="AL905" t="s">
        <v>1010</v>
      </c>
      <c r="AM905" t="s">
        <v>109</v>
      </c>
      <c r="AN905" t="s">
        <v>113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C905" t="s">
        <v>113</v>
      </c>
      <c r="BE905" t="s">
        <v>113</v>
      </c>
      <c r="BF905" t="s">
        <v>113</v>
      </c>
      <c r="BG905" t="s">
        <v>111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111</v>
      </c>
      <c r="BV905" t="s">
        <v>111</v>
      </c>
      <c r="BW905" t="s">
        <v>113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</row>
    <row r="906" spans="1:100" x14ac:dyDescent="0.3">
      <c r="A906" t="s">
        <v>116</v>
      </c>
      <c r="B906">
        <v>162653</v>
      </c>
      <c r="C906" t="s">
        <v>6529</v>
      </c>
      <c r="D906" t="s">
        <v>101</v>
      </c>
      <c r="E906" t="s">
        <v>6530</v>
      </c>
      <c r="F906" t="s">
        <v>6530</v>
      </c>
      <c r="G906" t="s">
        <v>6531</v>
      </c>
      <c r="I906" t="s">
        <v>406</v>
      </c>
      <c r="J906" t="s">
        <v>122</v>
      </c>
      <c r="K906" t="s">
        <v>109</v>
      </c>
      <c r="L906">
        <v>10538</v>
      </c>
      <c r="M906" t="s">
        <v>6532</v>
      </c>
      <c r="N906" t="s">
        <v>6533</v>
      </c>
      <c r="U906" t="s">
        <v>110</v>
      </c>
      <c r="V906" s="1">
        <v>40998</v>
      </c>
      <c r="X906" s="1">
        <v>42089</v>
      </c>
      <c r="Y906" s="2">
        <v>41183</v>
      </c>
      <c r="Z906" t="s">
        <v>6534</v>
      </c>
      <c r="AA906" t="s">
        <v>113</v>
      </c>
      <c r="AB906" t="s">
        <v>113</v>
      </c>
      <c r="AD906" t="s">
        <v>113</v>
      </c>
      <c r="AF906" t="s">
        <v>113</v>
      </c>
      <c r="AG906" t="s">
        <v>111</v>
      </c>
      <c r="AH906" t="s">
        <v>113</v>
      </c>
      <c r="AI906" t="s">
        <v>177</v>
      </c>
      <c r="AK906" t="s">
        <v>115</v>
      </c>
      <c r="AL906" t="s">
        <v>126</v>
      </c>
      <c r="AM906" t="s">
        <v>109</v>
      </c>
      <c r="AN906" t="s">
        <v>113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C906" t="s">
        <v>113</v>
      </c>
      <c r="BE906" t="s">
        <v>113</v>
      </c>
      <c r="BF906" t="s">
        <v>113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113</v>
      </c>
      <c r="BV906" t="s">
        <v>111</v>
      </c>
      <c r="BW906" t="s">
        <v>113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</row>
    <row r="907" spans="1:100" x14ac:dyDescent="0.3">
      <c r="A907" t="s">
        <v>226</v>
      </c>
      <c r="B907">
        <v>162657</v>
      </c>
      <c r="C907" t="s">
        <v>6535</v>
      </c>
      <c r="D907" t="s">
        <v>101</v>
      </c>
      <c r="E907" t="s">
        <v>6536</v>
      </c>
      <c r="F907" t="s">
        <v>6537</v>
      </c>
      <c r="G907" t="s">
        <v>6538</v>
      </c>
      <c r="H907" t="s">
        <v>6539</v>
      </c>
      <c r="I907" t="s">
        <v>6540</v>
      </c>
      <c r="K907" t="s">
        <v>5029</v>
      </c>
      <c r="L907">
        <v>2196</v>
      </c>
      <c r="M907" t="s">
        <v>6541</v>
      </c>
      <c r="N907" t="s">
        <v>6542</v>
      </c>
      <c r="U907" t="s">
        <v>110</v>
      </c>
      <c r="V907" s="1">
        <v>40998</v>
      </c>
      <c r="X907" s="1">
        <v>42384</v>
      </c>
      <c r="Y907" s="2">
        <v>41183</v>
      </c>
      <c r="Z907" t="s">
        <v>6543</v>
      </c>
      <c r="AA907" t="s">
        <v>111</v>
      </c>
      <c r="AB907" t="s">
        <v>113</v>
      </c>
      <c r="AD907" t="s">
        <v>113</v>
      </c>
      <c r="AF907" t="s">
        <v>113</v>
      </c>
      <c r="AG907" t="s">
        <v>111</v>
      </c>
      <c r="AH907" t="s">
        <v>113</v>
      </c>
      <c r="AI907" t="s">
        <v>177</v>
      </c>
      <c r="AK907" t="s">
        <v>670</v>
      </c>
      <c r="AM907" t="s">
        <v>5029</v>
      </c>
      <c r="AN907" t="s">
        <v>113</v>
      </c>
      <c r="AO907" t="s">
        <v>113</v>
      </c>
      <c r="AP907" t="s">
        <v>111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C907" t="s">
        <v>113</v>
      </c>
      <c r="BE907" t="s">
        <v>113</v>
      </c>
      <c r="BF907" t="s">
        <v>113</v>
      </c>
      <c r="BG907" t="s">
        <v>111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111</v>
      </c>
      <c r="BV907" t="s">
        <v>111</v>
      </c>
      <c r="BW907" t="s">
        <v>113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</row>
    <row r="908" spans="1:100" x14ac:dyDescent="0.3">
      <c r="A908" t="s">
        <v>116</v>
      </c>
      <c r="B908">
        <v>162660</v>
      </c>
      <c r="C908" t="s">
        <v>6544</v>
      </c>
      <c r="D908" t="s">
        <v>101</v>
      </c>
      <c r="E908" t="s">
        <v>6545</v>
      </c>
      <c r="F908" t="s">
        <v>6546</v>
      </c>
      <c r="G908" t="s">
        <v>6547</v>
      </c>
      <c r="H908" t="s">
        <v>2023</v>
      </c>
      <c r="I908" t="s">
        <v>121</v>
      </c>
      <c r="J908" t="s">
        <v>122</v>
      </c>
      <c r="K908" t="s">
        <v>109</v>
      </c>
      <c r="L908" t="s">
        <v>6548</v>
      </c>
      <c r="M908" t="s">
        <v>6549</v>
      </c>
      <c r="N908" t="s">
        <v>6550</v>
      </c>
      <c r="U908" t="s">
        <v>110</v>
      </c>
      <c r="V908" s="1">
        <v>41543</v>
      </c>
      <c r="X908" s="1">
        <v>42089</v>
      </c>
      <c r="Y908" s="2">
        <v>41183</v>
      </c>
      <c r="Z908" t="s">
        <v>6551</v>
      </c>
      <c r="AA908" t="s">
        <v>113</v>
      </c>
      <c r="AB908" t="s">
        <v>113</v>
      </c>
      <c r="AD908" t="s">
        <v>113</v>
      </c>
      <c r="AF908" t="s">
        <v>111</v>
      </c>
      <c r="AG908" t="s">
        <v>113</v>
      </c>
      <c r="AH908" t="s">
        <v>113</v>
      </c>
      <c r="AI908" t="s">
        <v>147</v>
      </c>
      <c r="AK908" t="s">
        <v>115</v>
      </c>
      <c r="AL908" t="s">
        <v>126</v>
      </c>
      <c r="AM908" t="s">
        <v>109</v>
      </c>
      <c r="AN908" t="s">
        <v>113</v>
      </c>
      <c r="AO908" t="s">
        <v>113</v>
      </c>
      <c r="AP908" t="s">
        <v>113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C908" t="s">
        <v>113</v>
      </c>
      <c r="BE908" t="s">
        <v>113</v>
      </c>
      <c r="BF908" t="s">
        <v>113</v>
      </c>
      <c r="BG908" t="s">
        <v>111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111</v>
      </c>
      <c r="BV908" t="s">
        <v>111</v>
      </c>
      <c r="BW908" t="s">
        <v>113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</row>
    <row r="909" spans="1:100" x14ac:dyDescent="0.3">
      <c r="A909" t="s">
        <v>517</v>
      </c>
      <c r="B909">
        <v>162661</v>
      </c>
      <c r="C909" t="s">
        <v>6552</v>
      </c>
      <c r="D909" t="s">
        <v>101</v>
      </c>
      <c r="E909" t="s">
        <v>6553</v>
      </c>
      <c r="F909" t="s">
        <v>6553</v>
      </c>
      <c r="G909" t="s">
        <v>6554</v>
      </c>
      <c r="H909" t="s">
        <v>6555</v>
      </c>
      <c r="I909" t="s">
        <v>522</v>
      </c>
      <c r="J909" t="s">
        <v>523</v>
      </c>
      <c r="K909" t="s">
        <v>109</v>
      </c>
      <c r="L909">
        <v>30305</v>
      </c>
      <c r="M909" t="s">
        <v>6556</v>
      </c>
      <c r="N909" t="s">
        <v>6557</v>
      </c>
      <c r="U909" t="s">
        <v>110</v>
      </c>
      <c r="V909" s="1">
        <v>40994</v>
      </c>
      <c r="X909" s="1">
        <v>42403</v>
      </c>
      <c r="Y909" s="2">
        <v>41183</v>
      </c>
      <c r="Z909" t="s">
        <v>6558</v>
      </c>
      <c r="AA909" t="s">
        <v>113</v>
      </c>
      <c r="AB909" t="s">
        <v>113</v>
      </c>
      <c r="AD909" t="s">
        <v>113</v>
      </c>
      <c r="AF909" t="s">
        <v>111</v>
      </c>
      <c r="AG909" t="s">
        <v>113</v>
      </c>
      <c r="AH909" t="s">
        <v>113</v>
      </c>
      <c r="AI909" t="s">
        <v>177</v>
      </c>
      <c r="AK909" t="s">
        <v>115</v>
      </c>
      <c r="AL909" t="s">
        <v>126</v>
      </c>
      <c r="AM909" t="s">
        <v>109</v>
      </c>
      <c r="AN909" t="s">
        <v>113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C909" t="s">
        <v>113</v>
      </c>
      <c r="BE909" t="s">
        <v>113</v>
      </c>
      <c r="BF909" t="s">
        <v>113</v>
      </c>
      <c r="BG909" t="s">
        <v>113</v>
      </c>
      <c r="BH909" t="s">
        <v>113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111</v>
      </c>
      <c r="BV909" t="s">
        <v>111</v>
      </c>
      <c r="BW909" t="s">
        <v>113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</row>
    <row r="910" spans="1:100" x14ac:dyDescent="0.3">
      <c r="A910" t="s">
        <v>99</v>
      </c>
      <c r="B910">
        <v>162662</v>
      </c>
      <c r="C910" t="s">
        <v>6559</v>
      </c>
      <c r="D910" t="s">
        <v>101</v>
      </c>
      <c r="E910" t="s">
        <v>6560</v>
      </c>
      <c r="F910" t="s">
        <v>6561</v>
      </c>
      <c r="G910" t="s">
        <v>6562</v>
      </c>
      <c r="I910" t="s">
        <v>2024</v>
      </c>
      <c r="J910" t="s">
        <v>108</v>
      </c>
      <c r="K910" t="s">
        <v>109</v>
      </c>
      <c r="L910">
        <v>2142</v>
      </c>
      <c r="M910" t="s">
        <v>3065</v>
      </c>
      <c r="N910" t="s">
        <v>6563</v>
      </c>
      <c r="U910" t="s">
        <v>110</v>
      </c>
      <c r="V910" s="1">
        <v>40997</v>
      </c>
      <c r="X910" s="1">
        <v>42090</v>
      </c>
      <c r="Y910" s="2">
        <v>41183</v>
      </c>
      <c r="Z910" t="s">
        <v>6564</v>
      </c>
      <c r="AA910" t="s">
        <v>113</v>
      </c>
      <c r="AB910" t="s">
        <v>113</v>
      </c>
      <c r="AD910" t="s">
        <v>113</v>
      </c>
      <c r="AF910" t="s">
        <v>111</v>
      </c>
      <c r="AG910" t="s">
        <v>113</v>
      </c>
      <c r="AH910" t="s">
        <v>113</v>
      </c>
      <c r="AI910" t="s">
        <v>177</v>
      </c>
      <c r="AK910" t="s">
        <v>115</v>
      </c>
      <c r="AL910" t="s">
        <v>126</v>
      </c>
      <c r="AM910" t="s">
        <v>109</v>
      </c>
      <c r="AN910" t="s">
        <v>113</v>
      </c>
      <c r="AO910" t="s">
        <v>113</v>
      </c>
      <c r="AP910" t="s">
        <v>113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C910" t="s">
        <v>113</v>
      </c>
      <c r="BE910" t="s">
        <v>113</v>
      </c>
      <c r="BF910" t="s">
        <v>113</v>
      </c>
      <c r="BG910" t="s">
        <v>111</v>
      </c>
      <c r="BH910" t="s">
        <v>113</v>
      </c>
      <c r="BI910" t="s">
        <v>113</v>
      </c>
      <c r="BJ910" t="s">
        <v>113</v>
      </c>
      <c r="BK910" t="s">
        <v>113</v>
      </c>
      <c r="BL910" t="s">
        <v>113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111</v>
      </c>
      <c r="BV910" t="s">
        <v>111</v>
      </c>
      <c r="BW910" t="s">
        <v>113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</row>
    <row r="911" spans="1:100" x14ac:dyDescent="0.3">
      <c r="A911" t="s">
        <v>148</v>
      </c>
      <c r="B911">
        <v>162664</v>
      </c>
      <c r="C911" t="s">
        <v>6565</v>
      </c>
      <c r="D911" t="s">
        <v>101</v>
      </c>
      <c r="E911" t="s">
        <v>6566</v>
      </c>
      <c r="F911" t="s">
        <v>6567</v>
      </c>
      <c r="G911" t="s">
        <v>6568</v>
      </c>
      <c r="H911" t="s">
        <v>1983</v>
      </c>
      <c r="I911" t="s">
        <v>6569</v>
      </c>
      <c r="J911" t="s">
        <v>154</v>
      </c>
      <c r="K911" t="s">
        <v>109</v>
      </c>
      <c r="L911">
        <v>95070</v>
      </c>
      <c r="M911" t="s">
        <v>6570</v>
      </c>
      <c r="N911" t="s">
        <v>6571</v>
      </c>
      <c r="U911" t="s">
        <v>110</v>
      </c>
      <c r="V911" s="1">
        <v>40994</v>
      </c>
      <c r="X911" s="1">
        <v>42089</v>
      </c>
      <c r="Y911" s="2">
        <v>41183</v>
      </c>
      <c r="Z911" t="s">
        <v>6572</v>
      </c>
      <c r="AA911" t="s">
        <v>113</v>
      </c>
      <c r="AB911" t="s">
        <v>113</v>
      </c>
      <c r="AD911" t="s">
        <v>113</v>
      </c>
      <c r="AF911" t="s">
        <v>111</v>
      </c>
      <c r="AG911" t="s">
        <v>113</v>
      </c>
      <c r="AH911" t="s">
        <v>113</v>
      </c>
      <c r="AI911" t="s">
        <v>177</v>
      </c>
      <c r="AK911" t="s">
        <v>115</v>
      </c>
      <c r="AL911" t="s">
        <v>126</v>
      </c>
      <c r="AM911" t="s">
        <v>109</v>
      </c>
      <c r="AN911" t="s">
        <v>113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C911" t="s">
        <v>113</v>
      </c>
      <c r="BE911" t="s">
        <v>113</v>
      </c>
      <c r="BF911" t="s">
        <v>113</v>
      </c>
      <c r="BG911" t="s">
        <v>113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113</v>
      </c>
      <c r="BV911" t="s">
        <v>111</v>
      </c>
      <c r="BW911" t="s">
        <v>113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</row>
    <row r="912" spans="1:100" x14ac:dyDescent="0.3">
      <c r="A912" t="s">
        <v>116</v>
      </c>
      <c r="B912">
        <v>162665</v>
      </c>
      <c r="C912" t="s">
        <v>6573</v>
      </c>
      <c r="D912" t="s">
        <v>101</v>
      </c>
      <c r="E912" t="s">
        <v>6574</v>
      </c>
      <c r="F912" t="s">
        <v>6574</v>
      </c>
      <c r="G912" t="s">
        <v>838</v>
      </c>
      <c r="H912" t="s">
        <v>5251</v>
      </c>
      <c r="I912" t="s">
        <v>121</v>
      </c>
      <c r="J912" t="s">
        <v>122</v>
      </c>
      <c r="K912" t="s">
        <v>109</v>
      </c>
      <c r="L912">
        <v>10022</v>
      </c>
      <c r="M912" t="s">
        <v>6575</v>
      </c>
      <c r="N912" t="s">
        <v>6576</v>
      </c>
      <c r="U912" t="s">
        <v>110</v>
      </c>
      <c r="V912" s="1">
        <v>40998</v>
      </c>
      <c r="X912" s="1">
        <v>42422</v>
      </c>
      <c r="Y912" s="2">
        <v>41183</v>
      </c>
      <c r="Z912" t="s">
        <v>6577</v>
      </c>
      <c r="AA912" t="s">
        <v>113</v>
      </c>
      <c r="AB912" t="s">
        <v>113</v>
      </c>
      <c r="AD912" t="s">
        <v>113</v>
      </c>
      <c r="AF912" t="s">
        <v>111</v>
      </c>
      <c r="AG912" t="s">
        <v>111</v>
      </c>
      <c r="AH912" t="s">
        <v>113</v>
      </c>
      <c r="AI912" t="s">
        <v>177</v>
      </c>
      <c r="AK912" t="s">
        <v>115</v>
      </c>
      <c r="AL912" t="s">
        <v>126</v>
      </c>
      <c r="AM912" t="s">
        <v>109</v>
      </c>
      <c r="AN912" t="s">
        <v>113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C912" t="s">
        <v>113</v>
      </c>
      <c r="BE912" t="s">
        <v>113</v>
      </c>
      <c r="BF912" t="s">
        <v>113</v>
      </c>
      <c r="BG912" t="s">
        <v>111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111</v>
      </c>
      <c r="BV912" t="s">
        <v>111</v>
      </c>
      <c r="BW912" t="s">
        <v>113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</row>
    <row r="913" spans="1:100" x14ac:dyDescent="0.3">
      <c r="A913" t="s">
        <v>205</v>
      </c>
      <c r="B913">
        <v>162671</v>
      </c>
      <c r="C913" t="s">
        <v>6578</v>
      </c>
      <c r="D913" t="s">
        <v>101</v>
      </c>
      <c r="E913" t="s">
        <v>6579</v>
      </c>
      <c r="F913" t="s">
        <v>6579</v>
      </c>
      <c r="G913" t="s">
        <v>6580</v>
      </c>
      <c r="I913" t="s">
        <v>3154</v>
      </c>
      <c r="J913" t="s">
        <v>1642</v>
      </c>
      <c r="K913" t="s">
        <v>109</v>
      </c>
      <c r="L913">
        <v>48226</v>
      </c>
      <c r="M913" t="s">
        <v>6581</v>
      </c>
      <c r="N913" t="s">
        <v>6582</v>
      </c>
      <c r="U913" t="s">
        <v>110</v>
      </c>
      <c r="V913" s="1">
        <v>40997</v>
      </c>
      <c r="X913" s="1">
        <v>42093</v>
      </c>
      <c r="Y913" s="2">
        <v>41183</v>
      </c>
      <c r="Z913" t="s">
        <v>6583</v>
      </c>
      <c r="AA913" t="s">
        <v>113</v>
      </c>
      <c r="AB913" t="s">
        <v>113</v>
      </c>
      <c r="AD913" t="s">
        <v>113</v>
      </c>
      <c r="AF913" t="s">
        <v>113</v>
      </c>
      <c r="AG913" t="s">
        <v>111</v>
      </c>
      <c r="AH913" t="s">
        <v>113</v>
      </c>
      <c r="AI913" t="s">
        <v>177</v>
      </c>
      <c r="AK913" t="s">
        <v>115</v>
      </c>
      <c r="AL913" t="s">
        <v>1642</v>
      </c>
      <c r="AM913" t="s">
        <v>109</v>
      </c>
      <c r="AN913" t="s">
        <v>113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C913" t="s">
        <v>113</v>
      </c>
      <c r="BE913" t="s">
        <v>113</v>
      </c>
      <c r="BF913" t="s">
        <v>113</v>
      </c>
      <c r="BG913" t="s">
        <v>113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111</v>
      </c>
      <c r="BV913" t="s">
        <v>111</v>
      </c>
      <c r="BW913" t="s">
        <v>113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</row>
    <row r="914" spans="1:100" x14ac:dyDescent="0.3">
      <c r="A914" t="s">
        <v>148</v>
      </c>
      <c r="B914">
        <v>162676</v>
      </c>
      <c r="C914" t="s">
        <v>6584</v>
      </c>
      <c r="D914" t="s">
        <v>101</v>
      </c>
      <c r="E914" t="s">
        <v>6585</v>
      </c>
      <c r="F914" t="s">
        <v>6586</v>
      </c>
      <c r="G914" t="s">
        <v>4918</v>
      </c>
      <c r="H914" t="s">
        <v>804</v>
      </c>
      <c r="I914" t="s">
        <v>603</v>
      </c>
      <c r="J914" t="s">
        <v>154</v>
      </c>
      <c r="K914" t="s">
        <v>109</v>
      </c>
      <c r="L914">
        <v>94025</v>
      </c>
      <c r="M914" t="s">
        <v>6587</v>
      </c>
      <c r="N914" t="s">
        <v>6588</v>
      </c>
      <c r="U914" t="s">
        <v>110</v>
      </c>
      <c r="V914" s="1">
        <v>40997</v>
      </c>
      <c r="X914" s="1">
        <v>42094</v>
      </c>
      <c r="Y914" s="2">
        <v>41183</v>
      </c>
      <c r="Z914" t="s">
        <v>6589</v>
      </c>
      <c r="AA914" t="s">
        <v>113</v>
      </c>
      <c r="AB914" t="s">
        <v>113</v>
      </c>
      <c r="AD914" t="s">
        <v>113</v>
      </c>
      <c r="AF914" t="s">
        <v>111</v>
      </c>
      <c r="AG914" t="s">
        <v>113</v>
      </c>
      <c r="AH914" t="s">
        <v>113</v>
      </c>
      <c r="AI914" t="s">
        <v>177</v>
      </c>
      <c r="AK914" t="s">
        <v>115</v>
      </c>
      <c r="AL914" t="s">
        <v>126</v>
      </c>
      <c r="AM914" t="s">
        <v>109</v>
      </c>
      <c r="AN914" t="s">
        <v>113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C914" t="s">
        <v>113</v>
      </c>
      <c r="BE914" t="s">
        <v>113</v>
      </c>
      <c r="BF914" t="s">
        <v>113</v>
      </c>
      <c r="BG914" t="s">
        <v>111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111</v>
      </c>
      <c r="BV914" t="s">
        <v>111</v>
      </c>
      <c r="BW914" t="s">
        <v>113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</row>
    <row r="915" spans="1:100" x14ac:dyDescent="0.3">
      <c r="A915" t="s">
        <v>932</v>
      </c>
      <c r="B915">
        <v>162677</v>
      </c>
      <c r="C915" t="s">
        <v>6590</v>
      </c>
      <c r="D915" t="s">
        <v>101</v>
      </c>
      <c r="E915" t="s">
        <v>6591</v>
      </c>
      <c r="F915" t="s">
        <v>6592</v>
      </c>
      <c r="G915" t="s">
        <v>6593</v>
      </c>
      <c r="H915" t="s">
        <v>6594</v>
      </c>
      <c r="I915" t="s">
        <v>6595</v>
      </c>
      <c r="J915" t="s">
        <v>939</v>
      </c>
      <c r="K915" t="s">
        <v>109</v>
      </c>
      <c r="L915">
        <v>33133</v>
      </c>
      <c r="M915" t="s">
        <v>6596</v>
      </c>
      <c r="N915" t="s">
        <v>6597</v>
      </c>
      <c r="U915" t="s">
        <v>110</v>
      </c>
      <c r="V915" s="1">
        <v>40996</v>
      </c>
      <c r="X915" s="1">
        <v>42094</v>
      </c>
      <c r="Y915" s="2">
        <v>41183</v>
      </c>
      <c r="Z915" t="s">
        <v>6598</v>
      </c>
      <c r="AA915" t="s">
        <v>113</v>
      </c>
      <c r="AB915" t="s">
        <v>113</v>
      </c>
      <c r="AD915" t="s">
        <v>113</v>
      </c>
      <c r="AF915" t="s">
        <v>113</v>
      </c>
      <c r="AG915" t="s">
        <v>111</v>
      </c>
      <c r="AH915" t="s">
        <v>113</v>
      </c>
      <c r="AI915" t="s">
        <v>177</v>
      </c>
      <c r="AK915" t="s">
        <v>115</v>
      </c>
      <c r="AL915" t="s">
        <v>126</v>
      </c>
      <c r="AM915" t="s">
        <v>109</v>
      </c>
      <c r="AN915" t="s">
        <v>113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C915" t="s">
        <v>113</v>
      </c>
      <c r="BE915" t="s">
        <v>113</v>
      </c>
      <c r="BF915" t="s">
        <v>113</v>
      </c>
      <c r="BG915" t="s">
        <v>113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111</v>
      </c>
      <c r="BV915" t="s">
        <v>111</v>
      </c>
      <c r="BW915" t="s">
        <v>113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</row>
    <row r="916" spans="1:100" x14ac:dyDescent="0.3">
      <c r="A916" t="s">
        <v>226</v>
      </c>
      <c r="B916">
        <v>162681</v>
      </c>
      <c r="C916" t="s">
        <v>6599</v>
      </c>
      <c r="D916" t="s">
        <v>101</v>
      </c>
      <c r="E916" t="s">
        <v>6600</v>
      </c>
      <c r="F916" t="s">
        <v>6601</v>
      </c>
      <c r="G916" t="s">
        <v>6602</v>
      </c>
      <c r="H916" t="s">
        <v>6603</v>
      </c>
      <c r="I916" t="s">
        <v>644</v>
      </c>
      <c r="K916" t="s">
        <v>488</v>
      </c>
      <c r="L916" t="s">
        <v>6604</v>
      </c>
      <c r="M916" t="s">
        <v>6605</v>
      </c>
      <c r="N916" t="s">
        <v>6606</v>
      </c>
      <c r="U916" t="s">
        <v>110</v>
      </c>
      <c r="V916" s="1">
        <v>41002</v>
      </c>
      <c r="X916" s="1">
        <v>42318</v>
      </c>
      <c r="Y916" s="2">
        <v>41183</v>
      </c>
      <c r="Z916" t="s">
        <v>6607</v>
      </c>
      <c r="AA916" t="s">
        <v>111</v>
      </c>
      <c r="AB916" t="s">
        <v>113</v>
      </c>
      <c r="AD916" t="s">
        <v>113</v>
      </c>
      <c r="AE916" t="s">
        <v>6608</v>
      </c>
      <c r="AF916" t="s">
        <v>113</v>
      </c>
      <c r="AG916" t="s">
        <v>111</v>
      </c>
      <c r="AH916" t="s">
        <v>113</v>
      </c>
      <c r="AI916" t="s">
        <v>114</v>
      </c>
      <c r="AK916" t="s">
        <v>344</v>
      </c>
      <c r="AM916" t="s">
        <v>488</v>
      </c>
      <c r="AN916" t="s">
        <v>111</v>
      </c>
      <c r="AO916" t="s">
        <v>113</v>
      </c>
      <c r="AP916" t="s">
        <v>111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C916" t="s">
        <v>113</v>
      </c>
      <c r="BE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111</v>
      </c>
      <c r="BV916" t="s">
        <v>111</v>
      </c>
      <c r="BW916" t="s">
        <v>113</v>
      </c>
      <c r="BX916" t="s">
        <v>111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111</v>
      </c>
      <c r="CJ916" t="s">
        <v>113</v>
      </c>
      <c r="CK916" t="s">
        <v>111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</row>
    <row r="917" spans="1:100" x14ac:dyDescent="0.3">
      <c r="A917" t="s">
        <v>517</v>
      </c>
      <c r="B917">
        <v>162682</v>
      </c>
      <c r="C917" t="s">
        <v>6609</v>
      </c>
      <c r="D917" t="s">
        <v>101</v>
      </c>
      <c r="E917" t="s">
        <v>6610</v>
      </c>
      <c r="F917" t="s">
        <v>6610</v>
      </c>
      <c r="G917" t="s">
        <v>6611</v>
      </c>
      <c r="H917" t="s">
        <v>6612</v>
      </c>
      <c r="I917" t="s">
        <v>522</v>
      </c>
      <c r="J917" t="s">
        <v>523</v>
      </c>
      <c r="K917" t="s">
        <v>109</v>
      </c>
      <c r="L917">
        <v>30305</v>
      </c>
      <c r="M917" t="s">
        <v>6613</v>
      </c>
      <c r="N917" t="s">
        <v>6614</v>
      </c>
      <c r="U917" t="s">
        <v>110</v>
      </c>
      <c r="V917" s="1">
        <v>40998</v>
      </c>
      <c r="X917" s="1">
        <v>42089</v>
      </c>
      <c r="Y917" s="2">
        <v>41183</v>
      </c>
      <c r="Z917" t="s">
        <v>6615</v>
      </c>
      <c r="AA917" t="s">
        <v>113</v>
      </c>
      <c r="AB917" t="s">
        <v>113</v>
      </c>
      <c r="AD917" t="s">
        <v>113</v>
      </c>
      <c r="AF917" t="s">
        <v>113</v>
      </c>
      <c r="AG917" t="s">
        <v>111</v>
      </c>
      <c r="AH917" t="s">
        <v>113</v>
      </c>
      <c r="AI917" t="s">
        <v>177</v>
      </c>
      <c r="AK917" t="s">
        <v>115</v>
      </c>
      <c r="AL917" t="s">
        <v>126</v>
      </c>
      <c r="AM917" t="s">
        <v>109</v>
      </c>
      <c r="AN917" t="s">
        <v>113</v>
      </c>
      <c r="AO917" t="s">
        <v>113</v>
      </c>
      <c r="AP917" t="s">
        <v>113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C917" t="s">
        <v>113</v>
      </c>
      <c r="BE917" t="s">
        <v>113</v>
      </c>
      <c r="BF917" t="s">
        <v>113</v>
      </c>
      <c r="BG917" t="s">
        <v>113</v>
      </c>
      <c r="BH917" t="s">
        <v>113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111</v>
      </c>
      <c r="BV917" t="s">
        <v>111</v>
      </c>
      <c r="BW917" t="s">
        <v>113</v>
      </c>
      <c r="BX917" t="s">
        <v>113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113</v>
      </c>
      <c r="CJ917" t="s">
        <v>113</v>
      </c>
      <c r="CK917" t="s">
        <v>113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</row>
    <row r="918" spans="1:100" x14ac:dyDescent="0.3">
      <c r="A918" t="s">
        <v>517</v>
      </c>
      <c r="B918">
        <v>162683</v>
      </c>
      <c r="C918" t="s">
        <v>6616</v>
      </c>
      <c r="D918" t="s">
        <v>101</v>
      </c>
      <c r="E918" t="s">
        <v>6617</v>
      </c>
      <c r="F918" t="s">
        <v>6617</v>
      </c>
      <c r="G918" t="s">
        <v>6618</v>
      </c>
      <c r="H918" t="s">
        <v>6619</v>
      </c>
      <c r="I918" t="s">
        <v>522</v>
      </c>
      <c r="J918" t="s">
        <v>523</v>
      </c>
      <c r="K918" t="s">
        <v>109</v>
      </c>
      <c r="L918">
        <v>30339</v>
      </c>
      <c r="M918" t="s">
        <v>6620</v>
      </c>
      <c r="N918" t="s">
        <v>6621</v>
      </c>
      <c r="U918" t="s">
        <v>110</v>
      </c>
      <c r="V918" s="1">
        <v>40998</v>
      </c>
      <c r="X918" s="1">
        <v>42404</v>
      </c>
      <c r="Y918" s="2">
        <v>41183</v>
      </c>
      <c r="Z918" t="s">
        <v>6622</v>
      </c>
      <c r="AA918" t="s">
        <v>113</v>
      </c>
      <c r="AB918" t="s">
        <v>113</v>
      </c>
      <c r="AD918" t="s">
        <v>113</v>
      </c>
      <c r="AF918" t="s">
        <v>113</v>
      </c>
      <c r="AG918" t="s">
        <v>111</v>
      </c>
      <c r="AH918" t="s">
        <v>113</v>
      </c>
      <c r="AI918" t="s">
        <v>177</v>
      </c>
      <c r="AK918" t="s">
        <v>115</v>
      </c>
      <c r="AL918" t="s">
        <v>126</v>
      </c>
      <c r="AM918" t="s">
        <v>109</v>
      </c>
      <c r="AN918" t="s">
        <v>113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C918" t="s">
        <v>113</v>
      </c>
      <c r="BE918" t="s">
        <v>113</v>
      </c>
      <c r="BF918" t="s">
        <v>113</v>
      </c>
      <c r="BG918" t="s">
        <v>113</v>
      </c>
      <c r="BH918" t="s">
        <v>113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111</v>
      </c>
      <c r="BV918" t="s">
        <v>111</v>
      </c>
      <c r="BW918" t="s">
        <v>113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</row>
    <row r="919" spans="1:100" x14ac:dyDescent="0.3">
      <c r="A919" t="s">
        <v>116</v>
      </c>
      <c r="B919">
        <v>162684</v>
      </c>
      <c r="C919" t="s">
        <v>6623</v>
      </c>
      <c r="D919" t="s">
        <v>101</v>
      </c>
      <c r="E919" t="s">
        <v>6624</v>
      </c>
      <c r="F919" t="s">
        <v>6625</v>
      </c>
      <c r="G919" t="s">
        <v>6626</v>
      </c>
      <c r="H919" t="s">
        <v>120</v>
      </c>
      <c r="I919" t="s">
        <v>6627</v>
      </c>
      <c r="J919" t="s">
        <v>513</v>
      </c>
      <c r="K919" t="s">
        <v>109</v>
      </c>
      <c r="L919">
        <v>7974</v>
      </c>
      <c r="M919" t="s">
        <v>6628</v>
      </c>
      <c r="N919" t="s">
        <v>6629</v>
      </c>
      <c r="U919" t="s">
        <v>110</v>
      </c>
      <c r="V919" s="1">
        <v>40998</v>
      </c>
      <c r="X919" s="1">
        <v>42093</v>
      </c>
      <c r="Y919" s="2">
        <v>41183</v>
      </c>
      <c r="Z919" t="s">
        <v>6630</v>
      </c>
      <c r="AA919" t="s">
        <v>113</v>
      </c>
      <c r="AB919" t="s">
        <v>113</v>
      </c>
      <c r="AD919" t="s">
        <v>113</v>
      </c>
      <c r="AF919" t="s">
        <v>111</v>
      </c>
      <c r="AG919" t="s">
        <v>113</v>
      </c>
      <c r="AH919" t="s">
        <v>113</v>
      </c>
      <c r="AI919" t="s">
        <v>177</v>
      </c>
      <c r="AK919" t="s">
        <v>115</v>
      </c>
      <c r="AL919" t="s">
        <v>126</v>
      </c>
      <c r="AM919" t="s">
        <v>109</v>
      </c>
      <c r="AN919" t="s">
        <v>113</v>
      </c>
      <c r="AO919" t="s">
        <v>113</v>
      </c>
      <c r="AP919" t="s">
        <v>113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C919" t="s">
        <v>113</v>
      </c>
      <c r="BE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111</v>
      </c>
      <c r="BV919" t="s">
        <v>111</v>
      </c>
      <c r="BW919" t="s">
        <v>113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</row>
    <row r="920" spans="1:100" x14ac:dyDescent="0.3">
      <c r="A920" t="s">
        <v>226</v>
      </c>
      <c r="B920">
        <v>162690</v>
      </c>
      <c r="C920" t="s">
        <v>6631</v>
      </c>
      <c r="D920" t="s">
        <v>101</v>
      </c>
      <c r="E920" t="s">
        <v>6632</v>
      </c>
      <c r="F920" t="s">
        <v>6633</v>
      </c>
      <c r="G920" t="s">
        <v>6634</v>
      </c>
      <c r="I920" t="s">
        <v>337</v>
      </c>
      <c r="K920" t="s">
        <v>338</v>
      </c>
      <c r="L920" t="s">
        <v>6635</v>
      </c>
      <c r="M920" t="s">
        <v>6636</v>
      </c>
      <c r="N920" t="s">
        <v>6637</v>
      </c>
      <c r="U920" t="s">
        <v>110</v>
      </c>
      <c r="V920" s="1">
        <v>40997</v>
      </c>
      <c r="X920" s="1">
        <v>42214</v>
      </c>
      <c r="Y920" s="2">
        <v>41183</v>
      </c>
      <c r="Z920" t="s">
        <v>6638</v>
      </c>
      <c r="AA920" t="s">
        <v>111</v>
      </c>
      <c r="AB920" t="s">
        <v>113</v>
      </c>
      <c r="AD920" t="s">
        <v>113</v>
      </c>
      <c r="AF920" t="s">
        <v>113</v>
      </c>
      <c r="AG920" t="s">
        <v>111</v>
      </c>
      <c r="AH920" t="s">
        <v>113</v>
      </c>
      <c r="AI920" t="s">
        <v>376</v>
      </c>
      <c r="AK920" t="s">
        <v>1762</v>
      </c>
      <c r="AM920" t="s">
        <v>338</v>
      </c>
      <c r="AN920" t="s">
        <v>113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C920" t="s">
        <v>113</v>
      </c>
      <c r="BE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111</v>
      </c>
      <c r="BV920" t="s">
        <v>111</v>
      </c>
      <c r="BW920" t="s">
        <v>113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</row>
    <row r="921" spans="1:100" x14ac:dyDescent="0.3">
      <c r="A921" t="s">
        <v>226</v>
      </c>
      <c r="B921">
        <v>162692</v>
      </c>
      <c r="C921" t="s">
        <v>6639</v>
      </c>
      <c r="D921" t="s">
        <v>101</v>
      </c>
      <c r="E921" t="s">
        <v>6640</v>
      </c>
      <c r="F921" t="s">
        <v>6640</v>
      </c>
      <c r="G921" t="s">
        <v>6641</v>
      </c>
      <c r="H921" t="s">
        <v>6642</v>
      </c>
      <c r="I921" t="s">
        <v>2293</v>
      </c>
      <c r="K921" t="s">
        <v>2294</v>
      </c>
      <c r="M921" t="s">
        <v>6643</v>
      </c>
      <c r="N921" t="s">
        <v>6644</v>
      </c>
      <c r="O921" t="s">
        <v>6645</v>
      </c>
      <c r="P921" t="s">
        <v>6646</v>
      </c>
      <c r="Q921" t="s">
        <v>448</v>
      </c>
      <c r="S921" t="s">
        <v>449</v>
      </c>
      <c r="T921">
        <v>237994</v>
      </c>
      <c r="U921" t="s">
        <v>110</v>
      </c>
      <c r="V921" s="1">
        <v>40997</v>
      </c>
      <c r="X921" s="1">
        <v>42094</v>
      </c>
      <c r="Y921" s="2">
        <v>41183</v>
      </c>
      <c r="Z921" t="s">
        <v>6647</v>
      </c>
      <c r="AA921" t="s">
        <v>111</v>
      </c>
      <c r="AB921" t="s">
        <v>113</v>
      </c>
      <c r="AD921" t="s">
        <v>113</v>
      </c>
      <c r="AF921" t="s">
        <v>113</v>
      </c>
      <c r="AG921" t="s">
        <v>111</v>
      </c>
      <c r="AH921" t="s">
        <v>113</v>
      </c>
      <c r="AI921" t="s">
        <v>114</v>
      </c>
      <c r="AK921" t="s">
        <v>115</v>
      </c>
      <c r="AM921" t="s">
        <v>2294</v>
      </c>
      <c r="AN921" t="s">
        <v>113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C921" t="s">
        <v>111</v>
      </c>
      <c r="BD921" t="s">
        <v>113</v>
      </c>
      <c r="BE921" t="s">
        <v>113</v>
      </c>
      <c r="BF921" t="s">
        <v>113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111</v>
      </c>
      <c r="BV921" t="s">
        <v>111</v>
      </c>
      <c r="BW921" t="s">
        <v>113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</row>
    <row r="922" spans="1:100" x14ac:dyDescent="0.3">
      <c r="A922" t="s">
        <v>517</v>
      </c>
      <c r="B922">
        <v>162695</v>
      </c>
      <c r="C922" t="s">
        <v>6648</v>
      </c>
      <c r="D922" t="s">
        <v>101</v>
      </c>
      <c r="E922" t="s">
        <v>6649</v>
      </c>
      <c r="F922" t="s">
        <v>6649</v>
      </c>
      <c r="M922" t="s">
        <v>6650</v>
      </c>
      <c r="N922" t="s">
        <v>6651</v>
      </c>
      <c r="O922" t="s">
        <v>6652</v>
      </c>
      <c r="P922" t="s">
        <v>6653</v>
      </c>
      <c r="Q922" t="s">
        <v>3536</v>
      </c>
      <c r="R922" t="s">
        <v>3476</v>
      </c>
      <c r="S922" t="s">
        <v>109</v>
      </c>
      <c r="T922">
        <v>27705</v>
      </c>
      <c r="U922" t="s">
        <v>110</v>
      </c>
      <c r="V922" s="1">
        <v>40998</v>
      </c>
      <c r="X922" s="1">
        <v>42094</v>
      </c>
      <c r="Y922" s="2">
        <v>41183</v>
      </c>
      <c r="Z922" t="s">
        <v>6654</v>
      </c>
      <c r="AA922" t="s">
        <v>113</v>
      </c>
      <c r="AB922" t="s">
        <v>113</v>
      </c>
      <c r="AD922" t="s">
        <v>113</v>
      </c>
      <c r="AF922" t="s">
        <v>111</v>
      </c>
      <c r="AG922" t="s">
        <v>111</v>
      </c>
      <c r="AH922" t="s">
        <v>113</v>
      </c>
      <c r="AI922" t="s">
        <v>177</v>
      </c>
      <c r="AK922" t="s">
        <v>115</v>
      </c>
      <c r="AL922" t="s">
        <v>126</v>
      </c>
      <c r="AM922" t="s">
        <v>109</v>
      </c>
      <c r="AN922" t="s">
        <v>113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C922" t="s">
        <v>113</v>
      </c>
      <c r="BE922" t="s">
        <v>113</v>
      </c>
      <c r="BF922" t="s">
        <v>113</v>
      </c>
      <c r="BG922" t="s">
        <v>111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111</v>
      </c>
      <c r="BV922" t="s">
        <v>111</v>
      </c>
      <c r="BW922" t="s">
        <v>113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</row>
    <row r="923" spans="1:100" x14ac:dyDescent="0.3">
      <c r="A923" t="s">
        <v>226</v>
      </c>
      <c r="B923">
        <v>162696</v>
      </c>
      <c r="C923" t="s">
        <v>6655</v>
      </c>
      <c r="D923" t="s">
        <v>101</v>
      </c>
      <c r="E923" t="s">
        <v>6656</v>
      </c>
      <c r="F923" t="s">
        <v>6656</v>
      </c>
      <c r="G923" t="s">
        <v>6657</v>
      </c>
      <c r="I923" t="s">
        <v>337</v>
      </c>
      <c r="K923" t="s">
        <v>338</v>
      </c>
      <c r="L923" t="s">
        <v>2495</v>
      </c>
      <c r="M923" t="s">
        <v>6658</v>
      </c>
      <c r="N923" t="s">
        <v>6659</v>
      </c>
      <c r="U923" t="s">
        <v>110</v>
      </c>
      <c r="V923" s="1">
        <v>40990</v>
      </c>
      <c r="X923" s="1">
        <v>42069</v>
      </c>
      <c r="Y923" s="2">
        <v>41183</v>
      </c>
      <c r="Z923" t="s">
        <v>6660</v>
      </c>
      <c r="AA923" t="s">
        <v>111</v>
      </c>
      <c r="AB923" t="s">
        <v>113</v>
      </c>
      <c r="AD923" t="s">
        <v>113</v>
      </c>
      <c r="AF923" t="s">
        <v>113</v>
      </c>
      <c r="AG923" t="s">
        <v>111</v>
      </c>
      <c r="AH923" t="s">
        <v>113</v>
      </c>
      <c r="AI923" t="s">
        <v>114</v>
      </c>
      <c r="AK923" t="s">
        <v>115</v>
      </c>
      <c r="AM923" t="s">
        <v>338</v>
      </c>
      <c r="AN923" t="s">
        <v>113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C923" t="s">
        <v>113</v>
      </c>
      <c r="BE923" t="s">
        <v>113</v>
      </c>
      <c r="BF923" t="s">
        <v>113</v>
      </c>
      <c r="BG923" t="s">
        <v>111</v>
      </c>
      <c r="BH923" t="s">
        <v>113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111</v>
      </c>
      <c r="BV923" t="s">
        <v>111</v>
      </c>
      <c r="BW923" t="s">
        <v>113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</row>
    <row r="924" spans="1:100" x14ac:dyDescent="0.3">
      <c r="A924" t="s">
        <v>226</v>
      </c>
      <c r="B924">
        <v>162698</v>
      </c>
      <c r="C924" t="s">
        <v>6661</v>
      </c>
      <c r="D924" t="s">
        <v>101</v>
      </c>
      <c r="E924" t="s">
        <v>6662</v>
      </c>
      <c r="F924" t="s">
        <v>6662</v>
      </c>
      <c r="G924" t="s">
        <v>2459</v>
      </c>
      <c r="H924" t="s">
        <v>6663</v>
      </c>
      <c r="I924" t="s">
        <v>2943</v>
      </c>
      <c r="K924" t="s">
        <v>958</v>
      </c>
      <c r="L924" t="s">
        <v>6664</v>
      </c>
      <c r="M924" t="s">
        <v>6665</v>
      </c>
      <c r="U924" t="s">
        <v>110</v>
      </c>
      <c r="V924" s="1">
        <v>40998</v>
      </c>
      <c r="X924" s="1">
        <v>42094</v>
      </c>
      <c r="Y924" s="2">
        <v>41183</v>
      </c>
      <c r="Z924" t="s">
        <v>443</v>
      </c>
      <c r="AA924" t="s">
        <v>111</v>
      </c>
      <c r="AB924" t="s">
        <v>113</v>
      </c>
      <c r="AD924" t="s">
        <v>113</v>
      </c>
      <c r="AF924" t="s">
        <v>113</v>
      </c>
      <c r="AG924" t="s">
        <v>111</v>
      </c>
      <c r="AH924" t="s">
        <v>113</v>
      </c>
      <c r="AI924" t="s">
        <v>114</v>
      </c>
      <c r="AK924" t="s">
        <v>115</v>
      </c>
      <c r="AM924" t="s">
        <v>958</v>
      </c>
      <c r="AN924" t="s">
        <v>113</v>
      </c>
      <c r="AO924" t="s">
        <v>113</v>
      </c>
      <c r="AP924" t="s">
        <v>111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C924" t="s">
        <v>113</v>
      </c>
      <c r="BE924" t="s">
        <v>113</v>
      </c>
      <c r="BF924" t="s">
        <v>113</v>
      </c>
      <c r="BG924" t="s">
        <v>111</v>
      </c>
      <c r="BH924" t="s">
        <v>113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113</v>
      </c>
      <c r="BV924" t="s">
        <v>111</v>
      </c>
      <c r="BW924" t="s">
        <v>113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</row>
    <row r="925" spans="1:100" x14ac:dyDescent="0.3">
      <c r="A925" t="s">
        <v>226</v>
      </c>
      <c r="B925">
        <v>162703</v>
      </c>
      <c r="C925" t="s">
        <v>6666</v>
      </c>
      <c r="D925" t="s">
        <v>101</v>
      </c>
      <c r="E925" t="s">
        <v>6667</v>
      </c>
      <c r="F925" t="s">
        <v>6667</v>
      </c>
      <c r="G925" t="s">
        <v>6668</v>
      </c>
      <c r="I925" t="s">
        <v>3710</v>
      </c>
      <c r="K925" t="s">
        <v>3711</v>
      </c>
      <c r="L925">
        <v>125</v>
      </c>
      <c r="M925" t="s">
        <v>6669</v>
      </c>
      <c r="N925" t="s">
        <v>6670</v>
      </c>
      <c r="O925" t="s">
        <v>6671</v>
      </c>
      <c r="Q925" t="s">
        <v>3710</v>
      </c>
      <c r="S925" t="s">
        <v>3711</v>
      </c>
      <c r="T925">
        <v>125</v>
      </c>
      <c r="U925" t="s">
        <v>110</v>
      </c>
      <c r="V925" s="1">
        <v>40995</v>
      </c>
      <c r="X925" s="1">
        <v>42089</v>
      </c>
      <c r="Y925" s="2">
        <v>41183</v>
      </c>
      <c r="Z925" t="s">
        <v>6672</v>
      </c>
      <c r="AA925" t="s">
        <v>111</v>
      </c>
      <c r="AB925" t="s">
        <v>113</v>
      </c>
      <c r="AD925" t="s">
        <v>113</v>
      </c>
      <c r="AE925" t="s">
        <v>6673</v>
      </c>
      <c r="AF925" t="s">
        <v>113</v>
      </c>
      <c r="AG925" t="s">
        <v>111</v>
      </c>
      <c r="AH925" t="s">
        <v>113</v>
      </c>
      <c r="AI925" t="s">
        <v>114</v>
      </c>
      <c r="AK925" t="s">
        <v>115</v>
      </c>
      <c r="AM925" t="s">
        <v>3711</v>
      </c>
      <c r="AN925" t="s">
        <v>113</v>
      </c>
      <c r="AO925" t="s">
        <v>113</v>
      </c>
      <c r="AP925" t="s">
        <v>113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C925" t="s">
        <v>113</v>
      </c>
      <c r="BE925" t="s">
        <v>113</v>
      </c>
      <c r="BF925" t="s">
        <v>113</v>
      </c>
      <c r="BG925" t="s">
        <v>111</v>
      </c>
      <c r="BH925" t="s">
        <v>113</v>
      </c>
      <c r="BI925" t="s">
        <v>113</v>
      </c>
      <c r="BJ925" t="s">
        <v>113</v>
      </c>
      <c r="BK925" t="s">
        <v>111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113</v>
      </c>
      <c r="BV925" t="s">
        <v>111</v>
      </c>
      <c r="BW925" t="s">
        <v>113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</row>
    <row r="926" spans="1:100" x14ac:dyDescent="0.3">
      <c r="A926" t="s">
        <v>226</v>
      </c>
      <c r="B926">
        <v>162704</v>
      </c>
      <c r="C926" t="s">
        <v>6674</v>
      </c>
      <c r="D926" t="s">
        <v>101</v>
      </c>
      <c r="E926" t="s">
        <v>6675</v>
      </c>
      <c r="F926" t="s">
        <v>6675</v>
      </c>
      <c r="G926" t="s">
        <v>6676</v>
      </c>
      <c r="I926" t="s">
        <v>448</v>
      </c>
      <c r="K926" t="s">
        <v>449</v>
      </c>
      <c r="L926">
        <v>68623</v>
      </c>
      <c r="M926" t="s">
        <v>6677</v>
      </c>
      <c r="N926" t="s">
        <v>6678</v>
      </c>
      <c r="U926" t="s">
        <v>110</v>
      </c>
      <c r="V926" s="1">
        <v>40998</v>
      </c>
      <c r="X926" s="1">
        <v>42234</v>
      </c>
      <c r="Y926" s="2">
        <v>41183</v>
      </c>
      <c r="Z926" t="s">
        <v>6679</v>
      </c>
      <c r="AA926" t="s">
        <v>111</v>
      </c>
      <c r="AB926" t="s">
        <v>113</v>
      </c>
      <c r="AD926" t="s">
        <v>113</v>
      </c>
      <c r="AF926" t="s">
        <v>113</v>
      </c>
      <c r="AG926" t="s">
        <v>111</v>
      </c>
      <c r="AH926" t="s">
        <v>113</v>
      </c>
      <c r="AI926" t="s">
        <v>467</v>
      </c>
      <c r="AJ926" t="s">
        <v>1239</v>
      </c>
      <c r="AK926" t="s">
        <v>115</v>
      </c>
      <c r="AM926" t="s">
        <v>449</v>
      </c>
      <c r="AN926" t="s">
        <v>113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C926" t="s">
        <v>113</v>
      </c>
      <c r="BE926" t="s">
        <v>113</v>
      </c>
      <c r="BF926" t="s">
        <v>113</v>
      </c>
      <c r="BG926" t="s">
        <v>113</v>
      </c>
      <c r="BH926" t="s">
        <v>113</v>
      </c>
      <c r="BI926" t="s">
        <v>113</v>
      </c>
      <c r="BJ926" t="s">
        <v>113</v>
      </c>
      <c r="BK926" t="s">
        <v>113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113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</row>
    <row r="927" spans="1:100" x14ac:dyDescent="0.3">
      <c r="A927" t="s">
        <v>148</v>
      </c>
      <c r="B927">
        <v>162705</v>
      </c>
      <c r="C927" t="s">
        <v>6680</v>
      </c>
      <c r="D927" t="s">
        <v>101</v>
      </c>
      <c r="E927" t="s">
        <v>6681</v>
      </c>
      <c r="F927" t="s">
        <v>6682</v>
      </c>
      <c r="G927" t="s">
        <v>6683</v>
      </c>
      <c r="H927" t="s">
        <v>366</v>
      </c>
      <c r="I927" t="s">
        <v>201</v>
      </c>
      <c r="J927" t="s">
        <v>154</v>
      </c>
      <c r="K927" t="s">
        <v>109</v>
      </c>
      <c r="L927">
        <v>94301</v>
      </c>
      <c r="M927" t="s">
        <v>5112</v>
      </c>
      <c r="N927" t="s">
        <v>6684</v>
      </c>
      <c r="U927" t="s">
        <v>110</v>
      </c>
      <c r="V927" s="1">
        <v>40997</v>
      </c>
      <c r="X927" s="1">
        <v>42095</v>
      </c>
      <c r="Y927" s="2">
        <v>41183</v>
      </c>
      <c r="Z927" t="s">
        <v>6685</v>
      </c>
      <c r="AA927" t="s">
        <v>113</v>
      </c>
      <c r="AB927" t="s">
        <v>113</v>
      </c>
      <c r="AD927" t="s">
        <v>111</v>
      </c>
      <c r="AF927" t="s">
        <v>111</v>
      </c>
      <c r="AG927" t="s">
        <v>113</v>
      </c>
      <c r="AH927" t="s">
        <v>113</v>
      </c>
      <c r="AI927" t="s">
        <v>177</v>
      </c>
      <c r="AK927" t="s">
        <v>115</v>
      </c>
      <c r="AL927" t="s">
        <v>126</v>
      </c>
      <c r="AM927" t="s">
        <v>109</v>
      </c>
      <c r="AN927" t="s">
        <v>113</v>
      </c>
      <c r="AO927" t="s">
        <v>113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C927" t="s">
        <v>113</v>
      </c>
      <c r="BE927" t="s">
        <v>113</v>
      </c>
      <c r="BF927" t="s">
        <v>113</v>
      </c>
      <c r="BG927" t="s">
        <v>111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111</v>
      </c>
      <c r="BV927" t="s">
        <v>111</v>
      </c>
      <c r="BW927" t="s">
        <v>113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</row>
    <row r="928" spans="1:100" x14ac:dyDescent="0.3">
      <c r="A928" t="s">
        <v>226</v>
      </c>
      <c r="B928">
        <v>162708</v>
      </c>
      <c r="C928" t="s">
        <v>6686</v>
      </c>
      <c r="D928" t="s">
        <v>101</v>
      </c>
      <c r="E928" t="s">
        <v>6687</v>
      </c>
      <c r="F928" t="s">
        <v>6688</v>
      </c>
      <c r="G928" t="s">
        <v>6112</v>
      </c>
      <c r="H928" t="s">
        <v>3503</v>
      </c>
      <c r="I928" t="s">
        <v>460</v>
      </c>
      <c r="K928" t="s">
        <v>455</v>
      </c>
      <c r="L928" t="s">
        <v>3504</v>
      </c>
      <c r="M928" t="s">
        <v>3505</v>
      </c>
      <c r="N928" t="s">
        <v>3506</v>
      </c>
      <c r="O928" t="s">
        <v>6689</v>
      </c>
      <c r="P928" t="s">
        <v>5360</v>
      </c>
      <c r="Q928" t="s">
        <v>881</v>
      </c>
      <c r="S928" t="s">
        <v>480</v>
      </c>
      <c r="U928" t="s">
        <v>110</v>
      </c>
      <c r="V928" s="1">
        <v>40998</v>
      </c>
      <c r="X928" s="1">
        <v>42094</v>
      </c>
      <c r="Y928" s="2">
        <v>41183</v>
      </c>
      <c r="Z928" t="s">
        <v>6690</v>
      </c>
      <c r="AA928" t="s">
        <v>113</v>
      </c>
      <c r="AB928" t="s">
        <v>113</v>
      </c>
      <c r="AD928" t="s">
        <v>113</v>
      </c>
      <c r="AF928" t="s">
        <v>113</v>
      </c>
      <c r="AG928" t="s">
        <v>111</v>
      </c>
      <c r="AH928" t="s">
        <v>113</v>
      </c>
      <c r="AI928" t="s">
        <v>467</v>
      </c>
      <c r="AJ928" t="s">
        <v>1701</v>
      </c>
      <c r="AK928" t="s">
        <v>115</v>
      </c>
      <c r="AM928" t="s">
        <v>455</v>
      </c>
      <c r="AN928" t="s">
        <v>113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C928" t="s">
        <v>113</v>
      </c>
      <c r="BE928" t="s">
        <v>113</v>
      </c>
      <c r="BF928" t="s">
        <v>113</v>
      </c>
      <c r="BG928" t="s">
        <v>111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111</v>
      </c>
      <c r="BV928" t="s">
        <v>111</v>
      </c>
      <c r="BW928" t="s">
        <v>113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</row>
    <row r="929" spans="1:100" x14ac:dyDescent="0.3">
      <c r="A929" t="s">
        <v>226</v>
      </c>
      <c r="B929">
        <v>162710</v>
      </c>
      <c r="C929" t="s">
        <v>6691</v>
      </c>
      <c r="D929" t="s">
        <v>101</v>
      </c>
      <c r="E929" t="s">
        <v>6692</v>
      </c>
      <c r="F929" t="s">
        <v>6692</v>
      </c>
      <c r="G929" t="s">
        <v>6693</v>
      </c>
      <c r="H929" t="s">
        <v>460</v>
      </c>
      <c r="I929" t="s">
        <v>1692</v>
      </c>
      <c r="K929" t="s">
        <v>455</v>
      </c>
      <c r="L929" t="s">
        <v>1693</v>
      </c>
      <c r="M929" t="s">
        <v>1694</v>
      </c>
      <c r="N929" t="s">
        <v>1695</v>
      </c>
      <c r="U929" t="s">
        <v>110</v>
      </c>
      <c r="V929" s="1">
        <v>40998</v>
      </c>
      <c r="X929" s="1">
        <v>42093</v>
      </c>
      <c r="Y929" s="2">
        <v>41183</v>
      </c>
      <c r="Z929" t="s">
        <v>6694</v>
      </c>
      <c r="AA929" t="s">
        <v>113</v>
      </c>
      <c r="AB929" t="s">
        <v>113</v>
      </c>
      <c r="AD929" t="s">
        <v>113</v>
      </c>
      <c r="AF929" t="s">
        <v>113</v>
      </c>
      <c r="AG929" t="s">
        <v>111</v>
      </c>
      <c r="AH929" t="s">
        <v>113</v>
      </c>
      <c r="AI929" t="s">
        <v>467</v>
      </c>
      <c r="AJ929" t="s">
        <v>1701</v>
      </c>
      <c r="AK929" t="s">
        <v>115</v>
      </c>
      <c r="AM929" t="s">
        <v>455</v>
      </c>
      <c r="AN929" t="s">
        <v>113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C929" t="s">
        <v>113</v>
      </c>
      <c r="BE929" t="s">
        <v>113</v>
      </c>
      <c r="BF929" t="s">
        <v>113</v>
      </c>
      <c r="BG929" t="s">
        <v>111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111</v>
      </c>
      <c r="BV929" t="s">
        <v>111</v>
      </c>
      <c r="BW929" t="s">
        <v>113</v>
      </c>
      <c r="BX929" t="s">
        <v>113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</row>
    <row r="930" spans="1:100" x14ac:dyDescent="0.3">
      <c r="A930" t="s">
        <v>226</v>
      </c>
      <c r="B930">
        <v>162714</v>
      </c>
      <c r="C930" t="s">
        <v>6695</v>
      </c>
      <c r="D930" t="s">
        <v>101</v>
      </c>
      <c r="E930" t="s">
        <v>6696</v>
      </c>
      <c r="F930" t="s">
        <v>6697</v>
      </c>
      <c r="G930" t="s">
        <v>1691</v>
      </c>
      <c r="I930" t="s">
        <v>1692</v>
      </c>
      <c r="K930" t="s">
        <v>455</v>
      </c>
      <c r="L930" t="s">
        <v>1693</v>
      </c>
      <c r="M930" t="s">
        <v>6698</v>
      </c>
      <c r="N930" t="s">
        <v>2938</v>
      </c>
      <c r="U930" t="s">
        <v>110</v>
      </c>
      <c r="V930" s="1">
        <v>40997</v>
      </c>
      <c r="X930" s="1">
        <v>42193</v>
      </c>
      <c r="Y930" s="2">
        <v>41183</v>
      </c>
      <c r="Z930" t="s">
        <v>5887</v>
      </c>
      <c r="AA930" t="s">
        <v>113</v>
      </c>
      <c r="AB930" t="s">
        <v>113</v>
      </c>
      <c r="AD930" t="s">
        <v>113</v>
      </c>
      <c r="AF930" t="s">
        <v>111</v>
      </c>
      <c r="AG930" t="s">
        <v>113</v>
      </c>
      <c r="AH930" t="s">
        <v>113</v>
      </c>
      <c r="AI930" t="s">
        <v>114</v>
      </c>
      <c r="AK930" t="s">
        <v>115</v>
      </c>
      <c r="AM930" t="s">
        <v>455</v>
      </c>
      <c r="AN930" t="s">
        <v>113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C930" t="s">
        <v>113</v>
      </c>
      <c r="BE930" t="s">
        <v>113</v>
      </c>
      <c r="BF930" t="s">
        <v>113</v>
      </c>
      <c r="BG930" t="s">
        <v>111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111</v>
      </c>
      <c r="BV930" t="s">
        <v>111</v>
      </c>
      <c r="BW930" t="s">
        <v>113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</row>
    <row r="931" spans="1:100" x14ac:dyDescent="0.3">
      <c r="A931" t="s">
        <v>205</v>
      </c>
      <c r="B931">
        <v>162715</v>
      </c>
      <c r="C931" t="s">
        <v>6699</v>
      </c>
      <c r="D931" t="s">
        <v>101</v>
      </c>
      <c r="E931" t="s">
        <v>6700</v>
      </c>
      <c r="F931" t="s">
        <v>6700</v>
      </c>
      <c r="G931" t="s">
        <v>6701</v>
      </c>
      <c r="H931" t="s">
        <v>6702</v>
      </c>
      <c r="I931" t="s">
        <v>349</v>
      </c>
      <c r="J931" t="s">
        <v>350</v>
      </c>
      <c r="K931" t="s">
        <v>109</v>
      </c>
      <c r="L931">
        <v>60601</v>
      </c>
      <c r="M931" t="s">
        <v>6703</v>
      </c>
      <c r="O931" t="s">
        <v>6704</v>
      </c>
      <c r="P931" t="s">
        <v>6705</v>
      </c>
      <c r="Q931" t="s">
        <v>6706</v>
      </c>
      <c r="R931" t="s">
        <v>6707</v>
      </c>
      <c r="S931" t="s">
        <v>109</v>
      </c>
      <c r="T931">
        <v>85016</v>
      </c>
      <c r="U931" t="s">
        <v>110</v>
      </c>
      <c r="V931" s="1">
        <v>40997</v>
      </c>
      <c r="X931" s="1">
        <v>42180</v>
      </c>
      <c r="Y931" s="2">
        <v>41183</v>
      </c>
      <c r="Z931" t="s">
        <v>6708</v>
      </c>
      <c r="AA931" t="s">
        <v>113</v>
      </c>
      <c r="AB931" t="s">
        <v>113</v>
      </c>
      <c r="AD931" t="s">
        <v>113</v>
      </c>
      <c r="AF931" t="s">
        <v>111</v>
      </c>
      <c r="AG931" t="s">
        <v>113</v>
      </c>
      <c r="AH931" t="s">
        <v>113</v>
      </c>
      <c r="AI931" t="s">
        <v>177</v>
      </c>
      <c r="AK931" t="s">
        <v>115</v>
      </c>
      <c r="AL931" t="s">
        <v>126</v>
      </c>
      <c r="AM931" t="s">
        <v>109</v>
      </c>
      <c r="AN931" t="s">
        <v>113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C931" t="s">
        <v>113</v>
      </c>
      <c r="BE931" t="s">
        <v>113</v>
      </c>
      <c r="BF931" t="s">
        <v>113</v>
      </c>
      <c r="BG931" t="s">
        <v>113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111</v>
      </c>
      <c r="BV931" t="s">
        <v>111</v>
      </c>
      <c r="BW931" t="s">
        <v>113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</row>
    <row r="932" spans="1:100" x14ac:dyDescent="0.3">
      <c r="A932" t="s">
        <v>205</v>
      </c>
      <c r="B932">
        <v>162716</v>
      </c>
      <c r="C932" t="s">
        <v>6709</v>
      </c>
      <c r="D932" t="s">
        <v>101</v>
      </c>
      <c r="E932" t="s">
        <v>6710</v>
      </c>
      <c r="F932" t="s">
        <v>6710</v>
      </c>
      <c r="G932" t="s">
        <v>6711</v>
      </c>
      <c r="H932" t="s">
        <v>6712</v>
      </c>
      <c r="I932" t="s">
        <v>624</v>
      </c>
      <c r="J932" t="s">
        <v>625</v>
      </c>
      <c r="K932" t="s">
        <v>109</v>
      </c>
      <c r="L932" t="s">
        <v>6713</v>
      </c>
      <c r="M932" t="s">
        <v>6714</v>
      </c>
      <c r="N932" t="s">
        <v>6715</v>
      </c>
      <c r="U932" t="s">
        <v>110</v>
      </c>
      <c r="V932" s="1">
        <v>40995</v>
      </c>
      <c r="X932" s="1">
        <v>42103</v>
      </c>
      <c r="Y932" s="2">
        <v>41183</v>
      </c>
      <c r="Z932" t="s">
        <v>6716</v>
      </c>
      <c r="AA932" t="s">
        <v>113</v>
      </c>
      <c r="AB932" t="s">
        <v>113</v>
      </c>
      <c r="AD932" t="s">
        <v>113</v>
      </c>
      <c r="AF932" t="s">
        <v>111</v>
      </c>
      <c r="AG932" t="s">
        <v>113</v>
      </c>
      <c r="AH932" t="s">
        <v>113</v>
      </c>
      <c r="AI932" t="s">
        <v>177</v>
      </c>
      <c r="AK932" t="s">
        <v>115</v>
      </c>
      <c r="AL932" t="s">
        <v>126</v>
      </c>
      <c r="AM932" t="s">
        <v>109</v>
      </c>
      <c r="AN932" t="s">
        <v>113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C932" t="s">
        <v>111</v>
      </c>
      <c r="BD932" t="s">
        <v>111</v>
      </c>
      <c r="BE932" t="s">
        <v>113</v>
      </c>
      <c r="BF932" t="s">
        <v>113</v>
      </c>
      <c r="BG932" t="s">
        <v>113</v>
      </c>
      <c r="BH932" t="s">
        <v>113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113</v>
      </c>
      <c r="BV932" t="s">
        <v>111</v>
      </c>
      <c r="BW932" t="s">
        <v>113</v>
      </c>
      <c r="BX932" t="s">
        <v>113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</row>
    <row r="933" spans="1:100" x14ac:dyDescent="0.3">
      <c r="A933" t="s">
        <v>517</v>
      </c>
      <c r="B933">
        <v>162721</v>
      </c>
      <c r="C933" t="s">
        <v>6717</v>
      </c>
      <c r="D933" t="s">
        <v>101</v>
      </c>
      <c r="E933" t="s">
        <v>6718</v>
      </c>
      <c r="F933" t="s">
        <v>6718</v>
      </c>
      <c r="G933" t="s">
        <v>6719</v>
      </c>
      <c r="H933" t="s">
        <v>6720</v>
      </c>
      <c r="I933" t="s">
        <v>6721</v>
      </c>
      <c r="J933" t="s">
        <v>3476</v>
      </c>
      <c r="K933" t="s">
        <v>109</v>
      </c>
      <c r="L933">
        <v>27604</v>
      </c>
      <c r="M933" t="s">
        <v>6722</v>
      </c>
      <c r="N933" t="s">
        <v>6723</v>
      </c>
      <c r="U933" t="s">
        <v>110</v>
      </c>
      <c r="V933" s="1">
        <v>40998</v>
      </c>
      <c r="X933" s="1">
        <v>42087</v>
      </c>
      <c r="Y933" s="2">
        <v>41183</v>
      </c>
      <c r="Z933" t="s">
        <v>6724</v>
      </c>
      <c r="AA933" t="s">
        <v>113</v>
      </c>
      <c r="AB933" t="s">
        <v>113</v>
      </c>
      <c r="AD933" t="s">
        <v>113</v>
      </c>
      <c r="AF933" t="s">
        <v>113</v>
      </c>
      <c r="AG933" t="s">
        <v>111</v>
      </c>
      <c r="AH933" t="s">
        <v>113</v>
      </c>
      <c r="AI933" t="s">
        <v>177</v>
      </c>
      <c r="AK933" t="s">
        <v>115</v>
      </c>
      <c r="AL933" t="s">
        <v>126</v>
      </c>
      <c r="AM933" t="s">
        <v>109</v>
      </c>
      <c r="AN933" t="s">
        <v>113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C933" t="s">
        <v>113</v>
      </c>
      <c r="BE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111</v>
      </c>
      <c r="BV933" t="s">
        <v>111</v>
      </c>
      <c r="BW933" t="s">
        <v>113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</row>
    <row r="934" spans="1:100" x14ac:dyDescent="0.3">
      <c r="A934" t="s">
        <v>148</v>
      </c>
      <c r="B934">
        <v>162722</v>
      </c>
      <c r="C934" t="s">
        <v>6725</v>
      </c>
      <c r="D934" t="s">
        <v>101</v>
      </c>
      <c r="E934" t="s">
        <v>6726</v>
      </c>
      <c r="F934" t="s">
        <v>6727</v>
      </c>
      <c r="G934" t="s">
        <v>6728</v>
      </c>
      <c r="H934" t="s">
        <v>1429</v>
      </c>
      <c r="I934" t="s">
        <v>201</v>
      </c>
      <c r="J934" t="s">
        <v>154</v>
      </c>
      <c r="K934" t="s">
        <v>109</v>
      </c>
      <c r="L934">
        <v>94301</v>
      </c>
      <c r="M934" t="s">
        <v>6729</v>
      </c>
      <c r="N934" t="s">
        <v>6730</v>
      </c>
      <c r="U934" t="s">
        <v>110</v>
      </c>
      <c r="V934" s="1">
        <v>40998</v>
      </c>
      <c r="X934" s="1">
        <v>42095</v>
      </c>
      <c r="Y934" s="2">
        <v>41183</v>
      </c>
      <c r="Z934" t="s">
        <v>6731</v>
      </c>
      <c r="AA934" t="s">
        <v>113</v>
      </c>
      <c r="AB934" t="s">
        <v>113</v>
      </c>
      <c r="AD934" t="s">
        <v>113</v>
      </c>
      <c r="AF934" t="s">
        <v>113</v>
      </c>
      <c r="AG934" t="s">
        <v>111</v>
      </c>
      <c r="AH934" t="s">
        <v>113</v>
      </c>
      <c r="AI934" t="s">
        <v>114</v>
      </c>
      <c r="AK934" t="s">
        <v>115</v>
      </c>
      <c r="AL934" t="s">
        <v>126</v>
      </c>
      <c r="AM934" t="s">
        <v>109</v>
      </c>
      <c r="AN934" t="s">
        <v>113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C934" t="s">
        <v>113</v>
      </c>
      <c r="BE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111</v>
      </c>
      <c r="BV934" t="s">
        <v>111</v>
      </c>
      <c r="BW934" t="s">
        <v>113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</row>
    <row r="935" spans="1:100" x14ac:dyDescent="0.3">
      <c r="A935" t="s">
        <v>226</v>
      </c>
      <c r="B935">
        <v>162723</v>
      </c>
      <c r="C935" t="s">
        <v>6732</v>
      </c>
      <c r="D935" t="s">
        <v>101</v>
      </c>
      <c r="E935" t="s">
        <v>6733</v>
      </c>
      <c r="F935" t="s">
        <v>6733</v>
      </c>
      <c r="G935" t="s">
        <v>6734</v>
      </c>
      <c r="I935" t="s">
        <v>2481</v>
      </c>
      <c r="K935" t="s">
        <v>1740</v>
      </c>
      <c r="L935">
        <v>75008</v>
      </c>
      <c r="M935">
        <v>33144904100</v>
      </c>
      <c r="N935">
        <v>33144904149</v>
      </c>
      <c r="U935" t="s">
        <v>110</v>
      </c>
      <c r="V935" s="1">
        <v>40997</v>
      </c>
      <c r="X935" s="1">
        <v>42425</v>
      </c>
      <c r="Y935" s="2">
        <v>41183</v>
      </c>
      <c r="Z935" t="s">
        <v>6735</v>
      </c>
      <c r="AA935" t="s">
        <v>111</v>
      </c>
      <c r="AB935" t="s">
        <v>113</v>
      </c>
      <c r="AD935" t="s">
        <v>113</v>
      </c>
      <c r="AE935" t="s">
        <v>6736</v>
      </c>
      <c r="AF935" t="s">
        <v>113</v>
      </c>
      <c r="AG935" t="s">
        <v>111</v>
      </c>
      <c r="AH935" t="s">
        <v>113</v>
      </c>
      <c r="AI935" t="s">
        <v>467</v>
      </c>
      <c r="AJ935" t="s">
        <v>6737</v>
      </c>
      <c r="AK935" t="s">
        <v>377</v>
      </c>
      <c r="AM935" t="s">
        <v>1740</v>
      </c>
      <c r="AN935" t="s">
        <v>113</v>
      </c>
      <c r="AO935" t="s">
        <v>113</v>
      </c>
      <c r="AP935" t="s">
        <v>111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C935" t="s">
        <v>113</v>
      </c>
      <c r="BE935" t="s">
        <v>113</v>
      </c>
      <c r="BF935" t="s">
        <v>113</v>
      </c>
      <c r="BG935" t="s">
        <v>111</v>
      </c>
      <c r="BH935" t="s">
        <v>113</v>
      </c>
      <c r="BI935" t="s">
        <v>113</v>
      </c>
      <c r="BJ935" t="s">
        <v>113</v>
      </c>
      <c r="BK935" t="s">
        <v>111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113</v>
      </c>
      <c r="BV935" t="s">
        <v>111</v>
      </c>
      <c r="BW935" t="s">
        <v>113</v>
      </c>
      <c r="BX935" t="s">
        <v>111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111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</row>
    <row r="936" spans="1:100" x14ac:dyDescent="0.3">
      <c r="A936" t="s">
        <v>226</v>
      </c>
      <c r="B936">
        <v>162727</v>
      </c>
      <c r="C936" t="s">
        <v>6738</v>
      </c>
      <c r="D936" t="s">
        <v>101</v>
      </c>
      <c r="E936" t="s">
        <v>6739</v>
      </c>
      <c r="F936" t="s">
        <v>6740</v>
      </c>
      <c r="G936" t="s">
        <v>1691</v>
      </c>
      <c r="I936" t="s">
        <v>1692</v>
      </c>
      <c r="K936" t="s">
        <v>455</v>
      </c>
      <c r="L936" t="s">
        <v>6741</v>
      </c>
      <c r="M936" t="s">
        <v>6698</v>
      </c>
      <c r="N936" t="s">
        <v>2938</v>
      </c>
      <c r="U936" t="s">
        <v>110</v>
      </c>
      <c r="V936" s="1">
        <v>40998</v>
      </c>
      <c r="X936" s="1">
        <v>42193</v>
      </c>
      <c r="Y936" s="2">
        <v>41183</v>
      </c>
      <c r="Z936" t="s">
        <v>5887</v>
      </c>
      <c r="AA936" t="s">
        <v>113</v>
      </c>
      <c r="AB936" t="s">
        <v>113</v>
      </c>
      <c r="AD936" t="s">
        <v>113</v>
      </c>
      <c r="AF936" t="s">
        <v>111</v>
      </c>
      <c r="AG936" t="s">
        <v>113</v>
      </c>
      <c r="AH936" t="s">
        <v>113</v>
      </c>
      <c r="AI936" t="s">
        <v>114</v>
      </c>
      <c r="AK936" t="s">
        <v>115</v>
      </c>
      <c r="AM936" t="s">
        <v>455</v>
      </c>
      <c r="AN936" t="s">
        <v>113</v>
      </c>
      <c r="AO936" t="s">
        <v>113</v>
      </c>
      <c r="AP936" t="s">
        <v>113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C936" t="s">
        <v>113</v>
      </c>
      <c r="BE936" t="s">
        <v>113</v>
      </c>
      <c r="BF936" t="s">
        <v>113</v>
      </c>
      <c r="BG936" t="s">
        <v>111</v>
      </c>
      <c r="BH936" t="s">
        <v>113</v>
      </c>
      <c r="BI936" t="s">
        <v>113</v>
      </c>
      <c r="BJ936" t="s">
        <v>113</v>
      </c>
      <c r="BK936" t="s">
        <v>113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111</v>
      </c>
      <c r="BV936" t="s">
        <v>111</v>
      </c>
      <c r="BW936" t="s">
        <v>113</v>
      </c>
      <c r="BX936" t="s">
        <v>113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113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</row>
    <row r="937" spans="1:100" x14ac:dyDescent="0.3">
      <c r="A937" t="s">
        <v>148</v>
      </c>
      <c r="B937">
        <v>162728</v>
      </c>
      <c r="C937" t="s">
        <v>6742</v>
      </c>
      <c r="D937" t="s">
        <v>101</v>
      </c>
      <c r="E937" t="s">
        <v>6743</v>
      </c>
      <c r="F937" t="s">
        <v>6744</v>
      </c>
      <c r="G937" t="s">
        <v>6745</v>
      </c>
      <c r="H937" t="s">
        <v>2169</v>
      </c>
      <c r="I937" t="s">
        <v>6746</v>
      </c>
      <c r="J937" t="s">
        <v>154</v>
      </c>
      <c r="K937" t="s">
        <v>109</v>
      </c>
      <c r="L937">
        <v>94404</v>
      </c>
      <c r="M937" t="s">
        <v>6747</v>
      </c>
      <c r="N937" t="s">
        <v>6748</v>
      </c>
      <c r="U937" t="s">
        <v>110</v>
      </c>
      <c r="V937" s="1">
        <v>40996</v>
      </c>
      <c r="X937" s="1">
        <v>42093</v>
      </c>
      <c r="Y937" s="2">
        <v>41183</v>
      </c>
      <c r="Z937" t="s">
        <v>6749</v>
      </c>
      <c r="AA937" t="s">
        <v>113</v>
      </c>
      <c r="AB937" t="s">
        <v>113</v>
      </c>
      <c r="AD937" t="s">
        <v>113</v>
      </c>
      <c r="AF937" t="s">
        <v>111</v>
      </c>
      <c r="AG937" t="s">
        <v>113</v>
      </c>
      <c r="AH937" t="s">
        <v>113</v>
      </c>
      <c r="AI937" t="s">
        <v>177</v>
      </c>
      <c r="AK937" t="s">
        <v>115</v>
      </c>
      <c r="AL937" t="s">
        <v>154</v>
      </c>
      <c r="AM937" t="s">
        <v>109</v>
      </c>
      <c r="AN937" t="s">
        <v>113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C937" t="s">
        <v>113</v>
      </c>
      <c r="BE937" t="s">
        <v>113</v>
      </c>
      <c r="BF937" t="s">
        <v>113</v>
      </c>
      <c r="BG937" t="s">
        <v>113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111</v>
      </c>
      <c r="BV937" t="s">
        <v>111</v>
      </c>
      <c r="BW937" t="s">
        <v>113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</row>
    <row r="938" spans="1:100" x14ac:dyDescent="0.3">
      <c r="A938" t="s">
        <v>226</v>
      </c>
      <c r="B938">
        <v>162731</v>
      </c>
      <c r="C938" t="s">
        <v>6750</v>
      </c>
      <c r="D938" t="s">
        <v>101</v>
      </c>
      <c r="E938" t="s">
        <v>6751</v>
      </c>
      <c r="F938" t="s">
        <v>6751</v>
      </c>
      <c r="G938" t="s">
        <v>6752</v>
      </c>
      <c r="H938" t="s">
        <v>6753</v>
      </c>
      <c r="I938" t="s">
        <v>479</v>
      </c>
      <c r="K938" t="s">
        <v>480</v>
      </c>
      <c r="M938" t="s">
        <v>6754</v>
      </c>
      <c r="N938" t="s">
        <v>6755</v>
      </c>
      <c r="U938" t="s">
        <v>110</v>
      </c>
      <c r="V938" s="1">
        <v>40998</v>
      </c>
      <c r="X938" s="1">
        <v>42086</v>
      </c>
      <c r="Y938" s="2">
        <v>41183</v>
      </c>
      <c r="Z938" t="s">
        <v>6756</v>
      </c>
      <c r="AA938" t="s">
        <v>111</v>
      </c>
      <c r="AB938" t="s">
        <v>113</v>
      </c>
      <c r="AD938" t="s">
        <v>113</v>
      </c>
      <c r="AF938" t="s">
        <v>113</v>
      </c>
      <c r="AG938" t="s">
        <v>111</v>
      </c>
      <c r="AH938" t="s">
        <v>113</v>
      </c>
      <c r="AI938" t="s">
        <v>114</v>
      </c>
      <c r="AK938" t="s">
        <v>115</v>
      </c>
      <c r="AM938" t="s">
        <v>455</v>
      </c>
      <c r="AN938" t="s">
        <v>113</v>
      </c>
      <c r="AO938" t="s">
        <v>113</v>
      </c>
      <c r="AP938" t="s">
        <v>111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C938" t="s">
        <v>113</v>
      </c>
      <c r="BE938" t="s">
        <v>113</v>
      </c>
      <c r="BF938" t="s">
        <v>113</v>
      </c>
      <c r="BG938" t="s">
        <v>111</v>
      </c>
      <c r="BH938" t="s">
        <v>113</v>
      </c>
      <c r="BI938" t="s">
        <v>113</v>
      </c>
      <c r="BJ938" t="s">
        <v>113</v>
      </c>
      <c r="BK938" t="s">
        <v>111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111</v>
      </c>
      <c r="BV938" t="s">
        <v>111</v>
      </c>
      <c r="BW938" t="s">
        <v>113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</row>
    <row r="939" spans="1:100" x14ac:dyDescent="0.3">
      <c r="A939" t="s">
        <v>226</v>
      </c>
      <c r="B939">
        <v>162732</v>
      </c>
      <c r="C939" t="s">
        <v>6757</v>
      </c>
      <c r="D939" t="s">
        <v>101</v>
      </c>
      <c r="E939" t="s">
        <v>6758</v>
      </c>
      <c r="F939" t="s">
        <v>6758</v>
      </c>
      <c r="G939" t="s">
        <v>6752</v>
      </c>
      <c r="H939" t="s">
        <v>6753</v>
      </c>
      <c r="I939" t="s">
        <v>479</v>
      </c>
      <c r="K939" t="s">
        <v>480</v>
      </c>
      <c r="M939" t="s">
        <v>6754</v>
      </c>
      <c r="N939" t="s">
        <v>6755</v>
      </c>
      <c r="U939" t="s">
        <v>110</v>
      </c>
      <c r="V939" s="1">
        <v>40998</v>
      </c>
      <c r="X939" s="1">
        <v>42086</v>
      </c>
      <c r="Y939" s="2">
        <v>41183</v>
      </c>
      <c r="Z939" t="s">
        <v>6759</v>
      </c>
      <c r="AA939" t="s">
        <v>111</v>
      </c>
      <c r="AB939" t="s">
        <v>113</v>
      </c>
      <c r="AD939" t="s">
        <v>113</v>
      </c>
      <c r="AF939" t="s">
        <v>113</v>
      </c>
      <c r="AG939" t="s">
        <v>111</v>
      </c>
      <c r="AH939" t="s">
        <v>113</v>
      </c>
      <c r="AI939" t="s">
        <v>114</v>
      </c>
      <c r="AK939" t="s">
        <v>115</v>
      </c>
      <c r="AM939" t="s">
        <v>480</v>
      </c>
      <c r="AN939" t="s">
        <v>113</v>
      </c>
      <c r="AO939" t="s">
        <v>113</v>
      </c>
      <c r="AP939" t="s">
        <v>111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C939" t="s">
        <v>113</v>
      </c>
      <c r="BE939" t="s">
        <v>113</v>
      </c>
      <c r="BF939" t="s">
        <v>113</v>
      </c>
      <c r="BG939" t="s">
        <v>111</v>
      </c>
      <c r="BH939" t="s">
        <v>113</v>
      </c>
      <c r="BI939" t="s">
        <v>113</v>
      </c>
      <c r="BJ939" t="s">
        <v>113</v>
      </c>
      <c r="BK939" t="s">
        <v>111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111</v>
      </c>
      <c r="BV939" t="s">
        <v>111</v>
      </c>
      <c r="BW939" t="s">
        <v>113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</row>
    <row r="940" spans="1:100" x14ac:dyDescent="0.3">
      <c r="A940" t="s">
        <v>226</v>
      </c>
      <c r="B940">
        <v>162733</v>
      </c>
      <c r="C940" t="s">
        <v>6760</v>
      </c>
      <c r="D940" t="s">
        <v>101</v>
      </c>
      <c r="E940" t="s">
        <v>6761</v>
      </c>
      <c r="F940" t="s">
        <v>6762</v>
      </c>
      <c r="G940" t="s">
        <v>6763</v>
      </c>
      <c r="H940" t="s">
        <v>6764</v>
      </c>
      <c r="I940" t="s">
        <v>479</v>
      </c>
      <c r="K940" t="s">
        <v>1699</v>
      </c>
      <c r="L940">
        <v>0</v>
      </c>
      <c r="M940" t="s">
        <v>6765</v>
      </c>
      <c r="N940" t="s">
        <v>6766</v>
      </c>
      <c r="U940" t="s">
        <v>110</v>
      </c>
      <c r="V940" s="1">
        <v>40998</v>
      </c>
      <c r="X940" s="1">
        <v>42093</v>
      </c>
      <c r="Y940" s="2">
        <v>41183</v>
      </c>
      <c r="Z940" t="s">
        <v>6767</v>
      </c>
      <c r="AA940" t="s">
        <v>113</v>
      </c>
      <c r="AB940" t="s">
        <v>113</v>
      </c>
      <c r="AD940" t="s">
        <v>113</v>
      </c>
      <c r="AF940" t="s">
        <v>113</v>
      </c>
      <c r="AG940" t="s">
        <v>111</v>
      </c>
      <c r="AH940" t="s">
        <v>113</v>
      </c>
      <c r="AI940" t="s">
        <v>467</v>
      </c>
      <c r="AJ940" t="s">
        <v>468</v>
      </c>
      <c r="AK940" t="s">
        <v>115</v>
      </c>
      <c r="AM940" t="s">
        <v>455</v>
      </c>
      <c r="AN940" t="s">
        <v>113</v>
      </c>
      <c r="AO940" t="s">
        <v>113</v>
      </c>
      <c r="AP940" t="s">
        <v>113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C940" t="s">
        <v>113</v>
      </c>
      <c r="BE940" t="s">
        <v>113</v>
      </c>
      <c r="BF940" t="s">
        <v>113</v>
      </c>
      <c r="BG940" t="s">
        <v>111</v>
      </c>
      <c r="BH940" t="s">
        <v>113</v>
      </c>
      <c r="BI940" t="s">
        <v>113</v>
      </c>
      <c r="BJ940" t="s">
        <v>113</v>
      </c>
      <c r="BK940" t="s">
        <v>113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113</v>
      </c>
      <c r="BV940" t="s">
        <v>111</v>
      </c>
      <c r="BW940" t="s">
        <v>113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</row>
    <row r="941" spans="1:100" x14ac:dyDescent="0.3">
      <c r="A941" t="s">
        <v>226</v>
      </c>
      <c r="B941">
        <v>162734</v>
      </c>
      <c r="C941" t="s">
        <v>6768</v>
      </c>
      <c r="D941" t="s">
        <v>101</v>
      </c>
      <c r="E941" t="s">
        <v>6761</v>
      </c>
      <c r="F941" t="s">
        <v>6769</v>
      </c>
      <c r="G941" t="s">
        <v>6763</v>
      </c>
      <c r="H941" t="s">
        <v>6764</v>
      </c>
      <c r="I941" t="s">
        <v>479</v>
      </c>
      <c r="K941" t="s">
        <v>1699</v>
      </c>
      <c r="L941">
        <v>0</v>
      </c>
      <c r="M941" t="s">
        <v>6765</v>
      </c>
      <c r="N941" t="s">
        <v>6766</v>
      </c>
      <c r="U941" t="s">
        <v>110</v>
      </c>
      <c r="V941" s="1">
        <v>40998</v>
      </c>
      <c r="X941" s="1">
        <v>42093</v>
      </c>
      <c r="Y941" s="2">
        <v>41183</v>
      </c>
      <c r="Z941" t="s">
        <v>6767</v>
      </c>
      <c r="AA941" t="s">
        <v>113</v>
      </c>
      <c r="AB941" t="s">
        <v>113</v>
      </c>
      <c r="AD941" t="s">
        <v>113</v>
      </c>
      <c r="AF941" t="s">
        <v>113</v>
      </c>
      <c r="AG941" t="s">
        <v>111</v>
      </c>
      <c r="AH941" t="s">
        <v>113</v>
      </c>
      <c r="AI941" t="s">
        <v>467</v>
      </c>
      <c r="AJ941" t="s">
        <v>468</v>
      </c>
      <c r="AK941" t="s">
        <v>115</v>
      </c>
      <c r="AM941" t="s">
        <v>455</v>
      </c>
      <c r="AN941" t="s">
        <v>113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C941" t="s">
        <v>113</v>
      </c>
      <c r="BE941" t="s">
        <v>113</v>
      </c>
      <c r="BF941" t="s">
        <v>113</v>
      </c>
      <c r="BG941" t="s">
        <v>111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111</v>
      </c>
      <c r="BW941" t="s">
        <v>113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</row>
    <row r="942" spans="1:100" x14ac:dyDescent="0.3">
      <c r="A942" t="s">
        <v>205</v>
      </c>
      <c r="B942">
        <v>162735</v>
      </c>
      <c r="C942" t="s">
        <v>6770</v>
      </c>
      <c r="D942" t="s">
        <v>101</v>
      </c>
      <c r="E942" t="s">
        <v>6771</v>
      </c>
      <c r="F942" t="s">
        <v>6771</v>
      </c>
      <c r="G942" t="s">
        <v>6772</v>
      </c>
      <c r="H942" t="s">
        <v>6773</v>
      </c>
      <c r="I942" t="s">
        <v>6774</v>
      </c>
      <c r="J942" t="s">
        <v>1252</v>
      </c>
      <c r="K942" t="s">
        <v>109</v>
      </c>
      <c r="L942">
        <v>44131</v>
      </c>
      <c r="M942" t="s">
        <v>6775</v>
      </c>
      <c r="N942" t="s">
        <v>6776</v>
      </c>
      <c r="U942" t="s">
        <v>110</v>
      </c>
      <c r="V942" s="1">
        <v>40998</v>
      </c>
      <c r="X942" s="1">
        <v>42069</v>
      </c>
      <c r="Y942" s="2">
        <v>41183</v>
      </c>
      <c r="Z942" t="s">
        <v>6777</v>
      </c>
      <c r="AA942" t="s">
        <v>113</v>
      </c>
      <c r="AB942" t="s">
        <v>113</v>
      </c>
      <c r="AD942" t="s">
        <v>113</v>
      </c>
      <c r="AF942" t="s">
        <v>113</v>
      </c>
      <c r="AG942" t="s">
        <v>111</v>
      </c>
      <c r="AH942" t="s">
        <v>113</v>
      </c>
      <c r="AI942" t="s">
        <v>177</v>
      </c>
      <c r="AK942" t="s">
        <v>115</v>
      </c>
      <c r="AL942" t="s">
        <v>1252</v>
      </c>
      <c r="AM942" t="s">
        <v>109</v>
      </c>
      <c r="AN942" t="s">
        <v>113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C942" t="s">
        <v>113</v>
      </c>
      <c r="BE942" t="s">
        <v>113</v>
      </c>
      <c r="BF942" t="s">
        <v>113</v>
      </c>
      <c r="BG942" t="s">
        <v>113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111</v>
      </c>
      <c r="BV942" t="s">
        <v>111</v>
      </c>
      <c r="BW942" t="s">
        <v>113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</row>
    <row r="943" spans="1:100" x14ac:dyDescent="0.3">
      <c r="A943" t="s">
        <v>226</v>
      </c>
      <c r="B943">
        <v>162736</v>
      </c>
      <c r="C943" t="s">
        <v>6778</v>
      </c>
      <c r="D943" t="s">
        <v>101</v>
      </c>
      <c r="E943" t="s">
        <v>6779</v>
      </c>
      <c r="F943" t="s">
        <v>6779</v>
      </c>
      <c r="G943" t="s">
        <v>6780</v>
      </c>
      <c r="H943" t="s">
        <v>6781</v>
      </c>
      <c r="I943" t="s">
        <v>3126</v>
      </c>
      <c r="K943" t="s">
        <v>3127</v>
      </c>
      <c r="L943">
        <v>7630659</v>
      </c>
      <c r="M943" t="s">
        <v>6782</v>
      </c>
      <c r="N943" t="s">
        <v>6783</v>
      </c>
      <c r="U943" t="s">
        <v>110</v>
      </c>
      <c r="V943" s="1">
        <v>40999</v>
      </c>
      <c r="X943" s="1">
        <v>42093</v>
      </c>
      <c r="Y943" s="2">
        <v>41183</v>
      </c>
      <c r="Z943" t="s">
        <v>6784</v>
      </c>
      <c r="AA943" t="s">
        <v>113</v>
      </c>
      <c r="AB943" t="s">
        <v>113</v>
      </c>
      <c r="AD943" t="s">
        <v>113</v>
      </c>
      <c r="AF943" t="s">
        <v>113</v>
      </c>
      <c r="AG943" t="s">
        <v>111</v>
      </c>
      <c r="AH943" t="s">
        <v>113</v>
      </c>
      <c r="AI943" t="s">
        <v>467</v>
      </c>
      <c r="AJ943" t="s">
        <v>468</v>
      </c>
      <c r="AK943" t="s">
        <v>115</v>
      </c>
      <c r="AM943" t="s">
        <v>455</v>
      </c>
      <c r="AN943" t="s">
        <v>113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C943" t="s">
        <v>113</v>
      </c>
      <c r="BE943" t="s">
        <v>113</v>
      </c>
      <c r="BF943" t="s">
        <v>113</v>
      </c>
      <c r="BG943" t="s">
        <v>113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113</v>
      </c>
      <c r="BV943" t="s">
        <v>111</v>
      </c>
      <c r="BW943" t="s">
        <v>113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</row>
    <row r="944" spans="1:100" x14ac:dyDescent="0.3">
      <c r="A944" t="s">
        <v>99</v>
      </c>
      <c r="B944">
        <v>162738</v>
      </c>
      <c r="C944" t="s">
        <v>6785</v>
      </c>
      <c r="D944" t="s">
        <v>101</v>
      </c>
      <c r="E944" t="s">
        <v>6786</v>
      </c>
      <c r="F944" t="s">
        <v>6786</v>
      </c>
      <c r="G944" t="s">
        <v>6787</v>
      </c>
      <c r="H944" t="s">
        <v>6126</v>
      </c>
      <c r="I944" t="s">
        <v>3564</v>
      </c>
      <c r="J944" t="s">
        <v>108</v>
      </c>
      <c r="K944" t="s">
        <v>109</v>
      </c>
      <c r="L944">
        <v>2481</v>
      </c>
      <c r="M944" t="s">
        <v>6788</v>
      </c>
      <c r="N944" t="s">
        <v>6789</v>
      </c>
      <c r="U944" t="s">
        <v>110</v>
      </c>
      <c r="V944" s="1">
        <v>40998</v>
      </c>
      <c r="X944" s="1">
        <v>42093</v>
      </c>
      <c r="Y944" s="2">
        <v>41183</v>
      </c>
      <c r="Z944" t="s">
        <v>6790</v>
      </c>
      <c r="AA944" t="s">
        <v>113</v>
      </c>
      <c r="AB944" t="s">
        <v>113</v>
      </c>
      <c r="AD944" t="s">
        <v>113</v>
      </c>
      <c r="AF944" t="s">
        <v>111</v>
      </c>
      <c r="AG944" t="s">
        <v>113</v>
      </c>
      <c r="AH944" t="s">
        <v>113</v>
      </c>
      <c r="AI944" t="s">
        <v>114</v>
      </c>
      <c r="AK944" t="s">
        <v>115</v>
      </c>
      <c r="AL944" t="s">
        <v>108</v>
      </c>
      <c r="AM944" t="s">
        <v>109</v>
      </c>
      <c r="AN944" t="s">
        <v>113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C944" t="s">
        <v>113</v>
      </c>
      <c r="BE944" t="s">
        <v>113</v>
      </c>
      <c r="BF944" t="s">
        <v>113</v>
      </c>
      <c r="BG944" t="s">
        <v>111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111</v>
      </c>
      <c r="BV944" t="s">
        <v>111</v>
      </c>
      <c r="BW944" t="s">
        <v>113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</row>
    <row r="945" spans="1:100" x14ac:dyDescent="0.3">
      <c r="A945" t="s">
        <v>226</v>
      </c>
      <c r="B945">
        <v>162739</v>
      </c>
      <c r="C945" t="s">
        <v>6791</v>
      </c>
      <c r="D945" t="s">
        <v>101</v>
      </c>
      <c r="E945" t="s">
        <v>6792</v>
      </c>
      <c r="F945" t="s">
        <v>6792</v>
      </c>
      <c r="G945" t="s">
        <v>6793</v>
      </c>
      <c r="I945" t="s">
        <v>337</v>
      </c>
      <c r="K945" t="s">
        <v>338</v>
      </c>
      <c r="L945" t="s">
        <v>6794</v>
      </c>
      <c r="M945" t="s">
        <v>6795</v>
      </c>
      <c r="N945" t="s">
        <v>6796</v>
      </c>
      <c r="U945" t="s">
        <v>110</v>
      </c>
      <c r="V945" s="1">
        <v>40998</v>
      </c>
      <c r="X945" s="1">
        <v>42093</v>
      </c>
      <c r="Y945" s="2">
        <v>41183</v>
      </c>
      <c r="Z945" t="s">
        <v>6797</v>
      </c>
      <c r="AA945" t="s">
        <v>111</v>
      </c>
      <c r="AB945" t="s">
        <v>113</v>
      </c>
      <c r="AD945" t="s">
        <v>113</v>
      </c>
      <c r="AF945" t="s">
        <v>113</v>
      </c>
      <c r="AG945" t="s">
        <v>111</v>
      </c>
      <c r="AH945" t="s">
        <v>113</v>
      </c>
      <c r="AI945" t="s">
        <v>376</v>
      </c>
      <c r="AK945" t="s">
        <v>115</v>
      </c>
      <c r="AM945" t="s">
        <v>338</v>
      </c>
      <c r="AN945" t="s">
        <v>113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C945" t="s">
        <v>113</v>
      </c>
      <c r="BE945" t="s">
        <v>113</v>
      </c>
      <c r="BF945" t="s">
        <v>113</v>
      </c>
      <c r="BG945" t="s">
        <v>111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113</v>
      </c>
      <c r="BV945" t="s">
        <v>111</v>
      </c>
      <c r="BW945" t="s">
        <v>113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</row>
    <row r="946" spans="1:100" x14ac:dyDescent="0.3">
      <c r="A946" t="s">
        <v>226</v>
      </c>
      <c r="B946">
        <v>162742</v>
      </c>
      <c r="C946" t="s">
        <v>6798</v>
      </c>
      <c r="D946" t="s">
        <v>101</v>
      </c>
      <c r="E946" t="s">
        <v>6799</v>
      </c>
      <c r="F946" t="s">
        <v>6799</v>
      </c>
      <c r="G946" t="s">
        <v>6800</v>
      </c>
      <c r="H946" t="s">
        <v>6801</v>
      </c>
      <c r="I946" t="s">
        <v>1226</v>
      </c>
      <c r="K946" t="s">
        <v>488</v>
      </c>
      <c r="L946" t="s">
        <v>6802</v>
      </c>
      <c r="M946" t="s">
        <v>6803</v>
      </c>
      <c r="N946" t="s">
        <v>6804</v>
      </c>
      <c r="U946" t="s">
        <v>110</v>
      </c>
      <c r="V946" s="1">
        <v>40996</v>
      </c>
      <c r="X946" s="1">
        <v>42094</v>
      </c>
      <c r="Y946" s="2">
        <v>41183</v>
      </c>
      <c r="Z946" t="s">
        <v>6805</v>
      </c>
      <c r="AA946" t="s">
        <v>113</v>
      </c>
      <c r="AB946" t="s">
        <v>113</v>
      </c>
      <c r="AD946" t="s">
        <v>113</v>
      </c>
      <c r="AF946" t="s">
        <v>113</v>
      </c>
      <c r="AG946" t="s">
        <v>111</v>
      </c>
      <c r="AH946" t="s">
        <v>113</v>
      </c>
      <c r="AI946" t="s">
        <v>114</v>
      </c>
      <c r="AK946" t="s">
        <v>115</v>
      </c>
      <c r="AM946" t="s">
        <v>488</v>
      </c>
      <c r="AN946" t="s">
        <v>113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C946" t="s">
        <v>113</v>
      </c>
      <c r="BE946" t="s">
        <v>113</v>
      </c>
      <c r="BF946" t="s">
        <v>113</v>
      </c>
      <c r="BG946" t="s">
        <v>113</v>
      </c>
      <c r="BH946" t="s">
        <v>113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111</v>
      </c>
      <c r="BV946" t="s">
        <v>111</v>
      </c>
      <c r="BW946" t="s">
        <v>113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</row>
    <row r="947" spans="1:100" x14ac:dyDescent="0.3">
      <c r="A947" t="s">
        <v>226</v>
      </c>
      <c r="B947">
        <v>162747</v>
      </c>
      <c r="C947" t="s">
        <v>6806</v>
      </c>
      <c r="D947" t="s">
        <v>101</v>
      </c>
      <c r="E947" t="s">
        <v>6807</v>
      </c>
      <c r="F947" t="s">
        <v>6807</v>
      </c>
      <c r="G947" t="s">
        <v>6808</v>
      </c>
      <c r="H947" t="s">
        <v>6809</v>
      </c>
      <c r="I947" t="s">
        <v>337</v>
      </c>
      <c r="K947" t="s">
        <v>338</v>
      </c>
      <c r="L947" t="s">
        <v>6810</v>
      </c>
      <c r="M947" t="s">
        <v>6811</v>
      </c>
      <c r="N947" t="s">
        <v>6812</v>
      </c>
      <c r="U947" t="s">
        <v>110</v>
      </c>
      <c r="V947" s="1">
        <v>40996</v>
      </c>
      <c r="X947" s="1">
        <v>42398</v>
      </c>
      <c r="Y947" s="2">
        <v>41183</v>
      </c>
      <c r="Z947" t="s">
        <v>6813</v>
      </c>
      <c r="AA947" t="s">
        <v>111</v>
      </c>
      <c r="AB947" t="s">
        <v>113</v>
      </c>
      <c r="AD947" t="s">
        <v>113</v>
      </c>
      <c r="AE947" t="s">
        <v>6814</v>
      </c>
      <c r="AF947" t="s">
        <v>113</v>
      </c>
      <c r="AG947" t="s">
        <v>111</v>
      </c>
      <c r="AH947" t="s">
        <v>113</v>
      </c>
      <c r="AI947" t="s">
        <v>467</v>
      </c>
      <c r="AJ947" t="s">
        <v>1239</v>
      </c>
      <c r="AK947" t="s">
        <v>1540</v>
      </c>
      <c r="AM947" t="s">
        <v>338</v>
      </c>
      <c r="AN947" t="s">
        <v>113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C947" t="s">
        <v>113</v>
      </c>
      <c r="BE947" t="s">
        <v>113</v>
      </c>
      <c r="BF947" t="s">
        <v>111</v>
      </c>
      <c r="BG947" t="s">
        <v>111</v>
      </c>
      <c r="BH947" t="s">
        <v>113</v>
      </c>
      <c r="BI947" t="s">
        <v>113</v>
      </c>
      <c r="BJ947" t="s">
        <v>113</v>
      </c>
      <c r="BK947" t="s">
        <v>111</v>
      </c>
      <c r="BL947" t="s">
        <v>113</v>
      </c>
      <c r="BM947" t="s">
        <v>113</v>
      </c>
      <c r="BN947" t="s">
        <v>111</v>
      </c>
      <c r="BO947" t="s">
        <v>111</v>
      </c>
      <c r="BP947" t="s">
        <v>113</v>
      </c>
      <c r="BQ947" t="s">
        <v>111</v>
      </c>
      <c r="BR947" t="s">
        <v>113</v>
      </c>
      <c r="BS947" t="s">
        <v>113</v>
      </c>
      <c r="BT947" t="s">
        <v>111</v>
      </c>
      <c r="BU947" t="s">
        <v>111</v>
      </c>
      <c r="BV947" t="s">
        <v>111</v>
      </c>
      <c r="BW947" t="s">
        <v>111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111</v>
      </c>
      <c r="CJ947" t="s">
        <v>113</v>
      </c>
      <c r="CK947" t="s">
        <v>111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</row>
    <row r="948" spans="1:100" x14ac:dyDescent="0.3">
      <c r="A948" t="s">
        <v>226</v>
      </c>
      <c r="B948">
        <v>162753</v>
      </c>
      <c r="C948" t="s">
        <v>6815</v>
      </c>
      <c r="D948" t="s">
        <v>101</v>
      </c>
      <c r="E948" t="s">
        <v>6816</v>
      </c>
      <c r="F948" t="s">
        <v>6817</v>
      </c>
      <c r="G948" t="s">
        <v>6818</v>
      </c>
      <c r="I948" t="s">
        <v>2342</v>
      </c>
      <c r="K948" t="s">
        <v>2343</v>
      </c>
      <c r="L948" t="s">
        <v>6819</v>
      </c>
      <c r="M948" t="s">
        <v>6820</v>
      </c>
      <c r="N948" t="s">
        <v>6821</v>
      </c>
      <c r="O948" t="s">
        <v>6822</v>
      </c>
      <c r="Q948" t="s">
        <v>2342</v>
      </c>
      <c r="S948" t="s">
        <v>2343</v>
      </c>
      <c r="T948" t="s">
        <v>6819</v>
      </c>
      <c r="U948" t="s">
        <v>110</v>
      </c>
      <c r="V948" s="1">
        <v>40998</v>
      </c>
      <c r="X948" s="1">
        <v>42086</v>
      </c>
      <c r="Y948" s="2">
        <v>41183</v>
      </c>
      <c r="Z948" t="s">
        <v>6823</v>
      </c>
      <c r="AA948" t="s">
        <v>113</v>
      </c>
      <c r="AB948" t="s">
        <v>113</v>
      </c>
      <c r="AD948" t="s">
        <v>113</v>
      </c>
      <c r="AF948" t="s">
        <v>113</v>
      </c>
      <c r="AG948" t="s">
        <v>111</v>
      </c>
      <c r="AH948" t="s">
        <v>113</v>
      </c>
      <c r="AI948" t="s">
        <v>114</v>
      </c>
      <c r="AK948" t="s">
        <v>115</v>
      </c>
      <c r="AM948" t="s">
        <v>2343</v>
      </c>
      <c r="AN948" t="s">
        <v>113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C948" t="s">
        <v>113</v>
      </c>
      <c r="BE948" t="s">
        <v>113</v>
      </c>
      <c r="BF948" t="s">
        <v>113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111</v>
      </c>
      <c r="BV948" t="s">
        <v>111</v>
      </c>
      <c r="BW948" t="s">
        <v>113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</row>
    <row r="949" spans="1:100" x14ac:dyDescent="0.3">
      <c r="A949" t="s">
        <v>226</v>
      </c>
      <c r="B949">
        <v>162756</v>
      </c>
      <c r="C949" t="s">
        <v>6824</v>
      </c>
      <c r="D949" t="s">
        <v>101</v>
      </c>
      <c r="E949" t="s">
        <v>6825</v>
      </c>
      <c r="F949" t="s">
        <v>6826</v>
      </c>
      <c r="G949" t="s">
        <v>6827</v>
      </c>
      <c r="H949" t="s">
        <v>6828</v>
      </c>
      <c r="I949" t="s">
        <v>881</v>
      </c>
      <c r="K949" t="s">
        <v>480</v>
      </c>
      <c r="L949">
        <v>0</v>
      </c>
      <c r="M949">
        <v>85221158810</v>
      </c>
      <c r="N949">
        <v>85221158120</v>
      </c>
      <c r="U949" t="s">
        <v>110</v>
      </c>
      <c r="V949" s="1">
        <v>40997</v>
      </c>
      <c r="X949" s="1">
        <v>42088</v>
      </c>
      <c r="Y949" s="2">
        <v>41183</v>
      </c>
      <c r="Z949" t="s">
        <v>6829</v>
      </c>
      <c r="AA949" t="s">
        <v>113</v>
      </c>
      <c r="AB949" t="s">
        <v>113</v>
      </c>
      <c r="AD949" t="s">
        <v>113</v>
      </c>
      <c r="AF949" t="s">
        <v>113</v>
      </c>
      <c r="AG949" t="s">
        <v>111</v>
      </c>
      <c r="AH949" t="s">
        <v>113</v>
      </c>
      <c r="AI949" t="s">
        <v>114</v>
      </c>
      <c r="AK949" t="s">
        <v>115</v>
      </c>
      <c r="AM949" t="s">
        <v>480</v>
      </c>
      <c r="AN949" t="s">
        <v>113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C949" t="s">
        <v>111</v>
      </c>
      <c r="BD949" t="s">
        <v>113</v>
      </c>
      <c r="BE949" t="s">
        <v>113</v>
      </c>
      <c r="BF949" t="s">
        <v>113</v>
      </c>
      <c r="BG949" t="s">
        <v>113</v>
      </c>
      <c r="BH949" t="s">
        <v>113</v>
      </c>
      <c r="BI949" t="s">
        <v>113</v>
      </c>
      <c r="BJ949" t="s">
        <v>113</v>
      </c>
      <c r="BK949" t="s">
        <v>113</v>
      </c>
      <c r="BL949" t="s">
        <v>113</v>
      </c>
      <c r="BM949" t="s">
        <v>113</v>
      </c>
      <c r="BN949" t="s">
        <v>113</v>
      </c>
      <c r="BO949" t="s">
        <v>113</v>
      </c>
      <c r="BP949" t="s">
        <v>113</v>
      </c>
      <c r="BQ949" t="s">
        <v>113</v>
      </c>
      <c r="BR949" t="s">
        <v>113</v>
      </c>
      <c r="BS949" t="s">
        <v>113</v>
      </c>
      <c r="BT949" t="s">
        <v>113</v>
      </c>
      <c r="BU949" t="s">
        <v>111</v>
      </c>
      <c r="BV949" t="s">
        <v>111</v>
      </c>
      <c r="BW949" t="s">
        <v>113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113</v>
      </c>
      <c r="CJ949" t="s">
        <v>113</v>
      </c>
      <c r="CK949" t="s">
        <v>113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</row>
    <row r="950" spans="1:100" x14ac:dyDescent="0.3">
      <c r="A950" t="s">
        <v>226</v>
      </c>
      <c r="B950">
        <v>162757</v>
      </c>
      <c r="C950" t="s">
        <v>6830</v>
      </c>
      <c r="D950" t="s">
        <v>101</v>
      </c>
      <c r="E950" t="s">
        <v>6831</v>
      </c>
      <c r="F950" t="s">
        <v>6831</v>
      </c>
      <c r="G950" t="s">
        <v>6832</v>
      </c>
      <c r="H950" t="s">
        <v>6833</v>
      </c>
      <c r="I950" t="s">
        <v>6834</v>
      </c>
      <c r="K950" t="s">
        <v>455</v>
      </c>
      <c r="L950" t="s">
        <v>3504</v>
      </c>
      <c r="M950" t="s">
        <v>6835</v>
      </c>
      <c r="N950" t="s">
        <v>6836</v>
      </c>
      <c r="U950" t="s">
        <v>110</v>
      </c>
      <c r="V950" s="1">
        <v>40998</v>
      </c>
      <c r="X950" s="1">
        <v>42339</v>
      </c>
      <c r="Y950" s="2">
        <v>41183</v>
      </c>
      <c r="Z950" t="s">
        <v>6837</v>
      </c>
      <c r="AA950" t="s">
        <v>111</v>
      </c>
      <c r="AB950" t="s">
        <v>113</v>
      </c>
      <c r="AD950" t="s">
        <v>113</v>
      </c>
      <c r="AF950" t="s">
        <v>113</v>
      </c>
      <c r="AG950" t="s">
        <v>111</v>
      </c>
      <c r="AH950" t="s">
        <v>113</v>
      </c>
      <c r="AI950" t="s">
        <v>147</v>
      </c>
      <c r="AK950" t="s">
        <v>115</v>
      </c>
      <c r="AM950" t="s">
        <v>455</v>
      </c>
      <c r="AN950" t="s">
        <v>113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C950" t="s">
        <v>113</v>
      </c>
      <c r="BE950" t="s">
        <v>113</v>
      </c>
      <c r="BF950" t="s">
        <v>113</v>
      </c>
      <c r="BG950" t="s">
        <v>111</v>
      </c>
      <c r="BH950" t="s">
        <v>113</v>
      </c>
      <c r="BI950" t="s">
        <v>113</v>
      </c>
      <c r="BJ950" t="s">
        <v>113</v>
      </c>
      <c r="BK950" t="s">
        <v>111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111</v>
      </c>
      <c r="BV950" t="s">
        <v>111</v>
      </c>
      <c r="BW950" t="s">
        <v>113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</row>
    <row r="951" spans="1:100" x14ac:dyDescent="0.3">
      <c r="A951" t="s">
        <v>226</v>
      </c>
      <c r="B951">
        <v>162759</v>
      </c>
      <c r="C951" t="s">
        <v>6838</v>
      </c>
      <c r="D951" t="s">
        <v>101</v>
      </c>
      <c r="E951" t="s">
        <v>6839</v>
      </c>
      <c r="F951" t="s">
        <v>6839</v>
      </c>
      <c r="G951" t="s">
        <v>6840</v>
      </c>
      <c r="I951" t="s">
        <v>6480</v>
      </c>
      <c r="K951" t="s">
        <v>338</v>
      </c>
      <c r="L951" t="s">
        <v>6841</v>
      </c>
      <c r="M951" t="s">
        <v>6842</v>
      </c>
      <c r="N951" t="s">
        <v>6843</v>
      </c>
      <c r="U951" t="s">
        <v>110</v>
      </c>
      <c r="V951" s="1">
        <v>40998</v>
      </c>
      <c r="X951" s="1">
        <v>42340</v>
      </c>
      <c r="Y951" s="2">
        <v>41183</v>
      </c>
      <c r="Z951" t="s">
        <v>6844</v>
      </c>
      <c r="AA951" t="s">
        <v>111</v>
      </c>
      <c r="AB951" t="s">
        <v>113</v>
      </c>
      <c r="AD951" t="s">
        <v>113</v>
      </c>
      <c r="AE951" t="s">
        <v>6845</v>
      </c>
      <c r="AF951" t="s">
        <v>113</v>
      </c>
      <c r="AG951" t="s">
        <v>111</v>
      </c>
      <c r="AH951" t="s">
        <v>113</v>
      </c>
      <c r="AI951" t="s">
        <v>376</v>
      </c>
      <c r="AK951" t="s">
        <v>344</v>
      </c>
      <c r="AM951" t="s">
        <v>338</v>
      </c>
      <c r="AN951" t="s">
        <v>113</v>
      </c>
      <c r="AO951" t="s">
        <v>113</v>
      </c>
      <c r="AP951" t="s">
        <v>111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C951" t="s">
        <v>111</v>
      </c>
      <c r="BD951" t="s">
        <v>113</v>
      </c>
      <c r="BE951" t="s">
        <v>113</v>
      </c>
      <c r="BF951" t="s">
        <v>113</v>
      </c>
      <c r="BG951" t="s">
        <v>111</v>
      </c>
      <c r="BH951" t="s">
        <v>113</v>
      </c>
      <c r="BI951" t="s">
        <v>113</v>
      </c>
      <c r="BJ951" t="s">
        <v>113</v>
      </c>
      <c r="BK951" t="s">
        <v>113</v>
      </c>
      <c r="BL951" t="s">
        <v>113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113</v>
      </c>
      <c r="BV951" t="s">
        <v>111</v>
      </c>
      <c r="BW951" t="s">
        <v>113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</row>
    <row r="952" spans="1:100" x14ac:dyDescent="0.3">
      <c r="A952" t="s">
        <v>226</v>
      </c>
      <c r="B952">
        <v>162760</v>
      </c>
      <c r="C952" t="s">
        <v>6846</v>
      </c>
      <c r="D952" t="s">
        <v>101</v>
      </c>
      <c r="E952" t="s">
        <v>6847</v>
      </c>
      <c r="F952" t="s">
        <v>6847</v>
      </c>
      <c r="G952" t="s">
        <v>6848</v>
      </c>
      <c r="I952" t="s">
        <v>337</v>
      </c>
      <c r="K952" t="s">
        <v>338</v>
      </c>
      <c r="L952" t="s">
        <v>6849</v>
      </c>
      <c r="M952" t="s">
        <v>6850</v>
      </c>
      <c r="N952" t="s">
        <v>6851</v>
      </c>
      <c r="U952" t="s">
        <v>110</v>
      </c>
      <c r="V952" s="1">
        <v>40998</v>
      </c>
      <c r="X952" s="1">
        <v>42059</v>
      </c>
      <c r="Y952" s="2">
        <v>41183</v>
      </c>
      <c r="Z952" t="s">
        <v>6852</v>
      </c>
      <c r="AA952" t="s">
        <v>111</v>
      </c>
      <c r="AB952" t="s">
        <v>113</v>
      </c>
      <c r="AD952" t="s">
        <v>113</v>
      </c>
      <c r="AF952" t="s">
        <v>113</v>
      </c>
      <c r="AG952" t="s">
        <v>111</v>
      </c>
      <c r="AH952" t="s">
        <v>113</v>
      </c>
      <c r="AI952" t="s">
        <v>376</v>
      </c>
      <c r="AK952" t="s">
        <v>377</v>
      </c>
      <c r="AM952" t="s">
        <v>338</v>
      </c>
      <c r="AN952" t="s">
        <v>113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C952" t="s">
        <v>113</v>
      </c>
      <c r="BE952" t="s">
        <v>113</v>
      </c>
      <c r="BF952" t="s">
        <v>113</v>
      </c>
      <c r="BG952" t="s">
        <v>113</v>
      </c>
      <c r="BH952" t="s">
        <v>113</v>
      </c>
      <c r="BI952" t="s">
        <v>113</v>
      </c>
      <c r="BJ952" t="s">
        <v>113</v>
      </c>
      <c r="BK952" t="s">
        <v>113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111</v>
      </c>
      <c r="BV952" t="s">
        <v>111</v>
      </c>
      <c r="BW952" t="s">
        <v>113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</row>
    <row r="953" spans="1:100" x14ac:dyDescent="0.3">
      <c r="A953" t="s">
        <v>148</v>
      </c>
      <c r="B953">
        <v>162761</v>
      </c>
      <c r="C953" t="s">
        <v>6853</v>
      </c>
      <c r="D953" t="s">
        <v>101</v>
      </c>
      <c r="E953" t="s">
        <v>6854</v>
      </c>
      <c r="F953" t="s">
        <v>6854</v>
      </c>
      <c r="G953" t="s">
        <v>6855</v>
      </c>
      <c r="H953" t="s">
        <v>6856</v>
      </c>
      <c r="I953" t="s">
        <v>201</v>
      </c>
      <c r="J953" t="s">
        <v>154</v>
      </c>
      <c r="K953" t="s">
        <v>109</v>
      </c>
      <c r="L953">
        <v>94306</v>
      </c>
      <c r="M953" t="s">
        <v>6857</v>
      </c>
      <c r="N953" t="s">
        <v>6858</v>
      </c>
      <c r="U953" t="s">
        <v>110</v>
      </c>
      <c r="V953" s="1">
        <v>40998</v>
      </c>
      <c r="X953" s="1">
        <v>40998</v>
      </c>
      <c r="Y953" s="2">
        <v>40848</v>
      </c>
      <c r="Z953" t="s">
        <v>6859</v>
      </c>
      <c r="AA953" t="s">
        <v>113</v>
      </c>
      <c r="AB953" t="s">
        <v>113</v>
      </c>
      <c r="AD953" t="s">
        <v>113</v>
      </c>
      <c r="AF953" t="s">
        <v>113</v>
      </c>
      <c r="AG953" t="s">
        <v>111</v>
      </c>
      <c r="AH953" t="s">
        <v>113</v>
      </c>
      <c r="AI953" t="s">
        <v>177</v>
      </c>
      <c r="AK953" t="s">
        <v>115</v>
      </c>
      <c r="AL953" t="s">
        <v>154</v>
      </c>
      <c r="AM953" t="s">
        <v>109</v>
      </c>
      <c r="AN953" t="s">
        <v>113</v>
      </c>
      <c r="AO953" t="s">
        <v>113</v>
      </c>
      <c r="AP953" t="s">
        <v>113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C953" t="s">
        <v>113</v>
      </c>
      <c r="BE953" t="s">
        <v>113</v>
      </c>
      <c r="BF953" t="s">
        <v>113</v>
      </c>
      <c r="BG953" t="s">
        <v>111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113</v>
      </c>
      <c r="BW953" t="s">
        <v>113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</row>
    <row r="954" spans="1:100" x14ac:dyDescent="0.3">
      <c r="A954" t="s">
        <v>167</v>
      </c>
      <c r="B954">
        <v>162762</v>
      </c>
      <c r="C954" t="s">
        <v>6860</v>
      </c>
      <c r="D954" t="s">
        <v>101</v>
      </c>
      <c r="E954" t="s">
        <v>6861</v>
      </c>
      <c r="F954" t="s">
        <v>6861</v>
      </c>
      <c r="G954" t="s">
        <v>6862</v>
      </c>
      <c r="H954" t="s">
        <v>6863</v>
      </c>
      <c r="I954" t="s">
        <v>172</v>
      </c>
      <c r="J954" t="s">
        <v>173</v>
      </c>
      <c r="K954" t="s">
        <v>109</v>
      </c>
      <c r="L954">
        <v>84121</v>
      </c>
      <c r="M954" t="s">
        <v>6864</v>
      </c>
      <c r="N954" t="s">
        <v>6865</v>
      </c>
      <c r="U954" t="s">
        <v>110</v>
      </c>
      <c r="V954" s="1">
        <v>40998</v>
      </c>
      <c r="X954" s="1">
        <v>42090</v>
      </c>
      <c r="Y954" s="2">
        <v>41183</v>
      </c>
      <c r="Z954" t="s">
        <v>6866</v>
      </c>
      <c r="AA954" t="s">
        <v>113</v>
      </c>
      <c r="AB954" t="s">
        <v>113</v>
      </c>
      <c r="AD954" t="s">
        <v>113</v>
      </c>
      <c r="AF954" t="s">
        <v>111</v>
      </c>
      <c r="AG954" t="s">
        <v>113</v>
      </c>
      <c r="AH954" t="s">
        <v>113</v>
      </c>
      <c r="AI954" t="s">
        <v>114</v>
      </c>
      <c r="AK954" t="s">
        <v>115</v>
      </c>
      <c r="AL954" t="s">
        <v>173</v>
      </c>
      <c r="AM954" t="s">
        <v>109</v>
      </c>
      <c r="AN954" t="s">
        <v>113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C954" t="s">
        <v>113</v>
      </c>
      <c r="BE954" t="s">
        <v>113</v>
      </c>
      <c r="BF954" t="s">
        <v>113</v>
      </c>
      <c r="BG954" t="s">
        <v>111</v>
      </c>
      <c r="BH954" t="s">
        <v>113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111</v>
      </c>
      <c r="BV954" t="s">
        <v>111</v>
      </c>
      <c r="BW954" t="s">
        <v>113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</row>
    <row r="955" spans="1:100" x14ac:dyDescent="0.3">
      <c r="A955" t="s">
        <v>226</v>
      </c>
      <c r="B955">
        <v>162763</v>
      </c>
      <c r="C955" t="s">
        <v>6867</v>
      </c>
      <c r="D955" t="s">
        <v>101</v>
      </c>
      <c r="E955" t="s">
        <v>6868</v>
      </c>
      <c r="F955" t="s">
        <v>6868</v>
      </c>
      <c r="G955" t="s">
        <v>6869</v>
      </c>
      <c r="H955" t="s">
        <v>6870</v>
      </c>
      <c r="I955" t="s">
        <v>3795</v>
      </c>
      <c r="K955" t="s">
        <v>2294</v>
      </c>
      <c r="L955">
        <v>99999999</v>
      </c>
      <c r="M955" t="s">
        <v>6871</v>
      </c>
      <c r="N955" t="s">
        <v>6872</v>
      </c>
      <c r="U955" t="s">
        <v>110</v>
      </c>
      <c r="V955" s="1">
        <v>40997</v>
      </c>
      <c r="X955" s="1">
        <v>42094</v>
      </c>
      <c r="Y955" s="2">
        <v>41183</v>
      </c>
      <c r="Z955" t="s">
        <v>6873</v>
      </c>
      <c r="AA955" t="s">
        <v>113</v>
      </c>
      <c r="AB955" t="s">
        <v>113</v>
      </c>
      <c r="AD955" t="s">
        <v>113</v>
      </c>
      <c r="AF955" t="s">
        <v>111</v>
      </c>
      <c r="AG955" t="s">
        <v>113</v>
      </c>
      <c r="AH955" t="s">
        <v>113</v>
      </c>
      <c r="AI955" t="s">
        <v>114</v>
      </c>
      <c r="AK955" t="s">
        <v>115</v>
      </c>
      <c r="AM955" t="s">
        <v>2294</v>
      </c>
      <c r="AN955" t="s">
        <v>113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C955" t="s">
        <v>113</v>
      </c>
      <c r="BE955" t="s">
        <v>113</v>
      </c>
      <c r="BF955" t="s">
        <v>113</v>
      </c>
      <c r="BG955" t="s">
        <v>113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111</v>
      </c>
      <c r="BV955" t="s">
        <v>111</v>
      </c>
      <c r="BW955" t="s">
        <v>113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</row>
    <row r="956" spans="1:100" x14ac:dyDescent="0.3">
      <c r="A956" t="s">
        <v>148</v>
      </c>
      <c r="B956">
        <v>162764</v>
      </c>
      <c r="C956" t="s">
        <v>6874</v>
      </c>
      <c r="D956" t="s">
        <v>101</v>
      </c>
      <c r="E956" t="s">
        <v>6875</v>
      </c>
      <c r="F956" t="s">
        <v>6875</v>
      </c>
      <c r="G956" t="s">
        <v>6876</v>
      </c>
      <c r="I956" t="s">
        <v>1877</v>
      </c>
      <c r="J956" t="s">
        <v>154</v>
      </c>
      <c r="K956" t="s">
        <v>109</v>
      </c>
      <c r="L956">
        <v>94062</v>
      </c>
      <c r="M956" t="s">
        <v>6877</v>
      </c>
      <c r="N956" t="s">
        <v>6878</v>
      </c>
      <c r="U956" t="s">
        <v>110</v>
      </c>
      <c r="V956" s="1">
        <v>40998</v>
      </c>
      <c r="X956" s="1">
        <v>42093</v>
      </c>
      <c r="Y956" s="2">
        <v>41183</v>
      </c>
      <c r="Z956" t="s">
        <v>6879</v>
      </c>
      <c r="AA956" t="s">
        <v>113</v>
      </c>
      <c r="AB956" t="s">
        <v>113</v>
      </c>
      <c r="AD956" t="s">
        <v>113</v>
      </c>
      <c r="AF956" t="s">
        <v>111</v>
      </c>
      <c r="AG956" t="s">
        <v>113</v>
      </c>
      <c r="AH956" t="s">
        <v>113</v>
      </c>
      <c r="AI956" t="s">
        <v>114</v>
      </c>
      <c r="AK956" t="s">
        <v>115</v>
      </c>
      <c r="AL956" t="s">
        <v>126</v>
      </c>
      <c r="AM956" t="s">
        <v>109</v>
      </c>
      <c r="AN956" t="s">
        <v>113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C956" t="s">
        <v>113</v>
      </c>
      <c r="BE956" t="s">
        <v>113</v>
      </c>
      <c r="BF956" t="s">
        <v>113</v>
      </c>
      <c r="BG956" t="s">
        <v>111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111</v>
      </c>
      <c r="BV956" t="s">
        <v>111</v>
      </c>
      <c r="BW956" t="s">
        <v>113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</row>
    <row r="957" spans="1:100" x14ac:dyDescent="0.3">
      <c r="A957" t="s">
        <v>178</v>
      </c>
      <c r="B957">
        <v>162765</v>
      </c>
      <c r="C957" t="s">
        <v>6880</v>
      </c>
      <c r="D957" t="s">
        <v>101</v>
      </c>
      <c r="E957" t="s">
        <v>6881</v>
      </c>
      <c r="F957" t="s">
        <v>6881</v>
      </c>
      <c r="G957" t="s">
        <v>6882</v>
      </c>
      <c r="I957" t="s">
        <v>706</v>
      </c>
      <c r="J957" t="s">
        <v>184</v>
      </c>
      <c r="K957" t="s">
        <v>109</v>
      </c>
      <c r="L957" t="s">
        <v>6883</v>
      </c>
      <c r="M957" t="s">
        <v>6884</v>
      </c>
      <c r="N957" t="s">
        <v>6885</v>
      </c>
      <c r="U957" t="s">
        <v>110</v>
      </c>
      <c r="V957" s="1">
        <v>40997</v>
      </c>
      <c r="X957" s="1">
        <v>42087</v>
      </c>
      <c r="Y957" s="2">
        <v>41183</v>
      </c>
      <c r="Z957" t="s">
        <v>6886</v>
      </c>
      <c r="AA957" t="s">
        <v>113</v>
      </c>
      <c r="AB957" t="s">
        <v>113</v>
      </c>
      <c r="AD957" t="s">
        <v>113</v>
      </c>
      <c r="AF957" t="s">
        <v>111</v>
      </c>
      <c r="AG957" t="s">
        <v>113</v>
      </c>
      <c r="AH957" t="s">
        <v>113</v>
      </c>
      <c r="AI957" t="s">
        <v>147</v>
      </c>
      <c r="AK957" t="s">
        <v>115</v>
      </c>
      <c r="AL957" t="s">
        <v>126</v>
      </c>
      <c r="AM957" t="s">
        <v>109</v>
      </c>
      <c r="AN957" t="s">
        <v>113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C957" t="s">
        <v>113</v>
      </c>
      <c r="BE957" t="s">
        <v>113</v>
      </c>
      <c r="BF957" t="s">
        <v>113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111</v>
      </c>
      <c r="BV957" t="s">
        <v>111</v>
      </c>
      <c r="BW957" t="s">
        <v>113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</row>
    <row r="958" spans="1:100" x14ac:dyDescent="0.3">
      <c r="A958" t="s">
        <v>148</v>
      </c>
      <c r="B958">
        <v>162766</v>
      </c>
      <c r="C958" t="s">
        <v>6887</v>
      </c>
      <c r="D958" t="s">
        <v>101</v>
      </c>
      <c r="E958" t="s">
        <v>6888</v>
      </c>
      <c r="F958" t="s">
        <v>6889</v>
      </c>
      <c r="M958" t="s">
        <v>6890</v>
      </c>
      <c r="O958" t="s">
        <v>6891</v>
      </c>
      <c r="Q958" t="s">
        <v>6892</v>
      </c>
      <c r="R958" t="s">
        <v>154</v>
      </c>
      <c r="S958" t="s">
        <v>109</v>
      </c>
      <c r="T958">
        <v>94539</v>
      </c>
      <c r="U958" t="s">
        <v>110</v>
      </c>
      <c r="V958" s="1">
        <v>40998</v>
      </c>
      <c r="X958" s="1">
        <v>42402</v>
      </c>
      <c r="Y958" s="2">
        <v>41183</v>
      </c>
      <c r="Z958" t="s">
        <v>6893</v>
      </c>
      <c r="AA958" t="s">
        <v>113</v>
      </c>
      <c r="AB958" t="s">
        <v>113</v>
      </c>
      <c r="AD958" t="s">
        <v>113</v>
      </c>
      <c r="AF958" t="s">
        <v>111</v>
      </c>
      <c r="AG958" t="s">
        <v>113</v>
      </c>
      <c r="AH958" t="s">
        <v>113</v>
      </c>
      <c r="AI958" t="s">
        <v>177</v>
      </c>
      <c r="AK958" t="s">
        <v>115</v>
      </c>
      <c r="AL958" t="s">
        <v>126</v>
      </c>
      <c r="AM958" t="s">
        <v>109</v>
      </c>
      <c r="AN958" t="s">
        <v>113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111</v>
      </c>
      <c r="BB958" t="s">
        <v>6894</v>
      </c>
      <c r="BC958" t="s">
        <v>113</v>
      </c>
      <c r="BE958" t="s">
        <v>113</v>
      </c>
      <c r="BF958" t="s">
        <v>113</v>
      </c>
      <c r="BG958" t="s">
        <v>113</v>
      </c>
      <c r="BH958" t="s">
        <v>113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111</v>
      </c>
      <c r="BV958" t="s">
        <v>111</v>
      </c>
      <c r="BW958" t="s">
        <v>113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</row>
    <row r="959" spans="1:100" x14ac:dyDescent="0.3">
      <c r="A959" t="s">
        <v>116</v>
      </c>
      <c r="B959">
        <v>162771</v>
      </c>
      <c r="C959" t="s">
        <v>6895</v>
      </c>
      <c r="D959" t="s">
        <v>101</v>
      </c>
      <c r="E959" t="s">
        <v>6896</v>
      </c>
      <c r="F959" t="s">
        <v>6897</v>
      </c>
      <c r="G959" t="s">
        <v>6898</v>
      </c>
      <c r="H959" t="s">
        <v>6899</v>
      </c>
      <c r="I959" t="s">
        <v>121</v>
      </c>
      <c r="J959" t="s">
        <v>122</v>
      </c>
      <c r="K959" t="s">
        <v>109</v>
      </c>
      <c r="L959">
        <v>10012</v>
      </c>
      <c r="M959" t="s">
        <v>6900</v>
      </c>
      <c r="N959" t="s">
        <v>6901</v>
      </c>
      <c r="U959" t="s">
        <v>110</v>
      </c>
      <c r="V959" s="1">
        <v>40998</v>
      </c>
      <c r="X959" s="1">
        <v>42093</v>
      </c>
      <c r="Y959" s="2">
        <v>41183</v>
      </c>
      <c r="Z959" t="s">
        <v>6902</v>
      </c>
      <c r="AA959" t="s">
        <v>113</v>
      </c>
      <c r="AB959" t="s">
        <v>113</v>
      </c>
      <c r="AD959" t="s">
        <v>113</v>
      </c>
      <c r="AF959" t="s">
        <v>111</v>
      </c>
      <c r="AG959" t="s">
        <v>113</v>
      </c>
      <c r="AH959" t="s">
        <v>113</v>
      </c>
      <c r="AI959" t="s">
        <v>177</v>
      </c>
      <c r="AK959" t="s">
        <v>115</v>
      </c>
      <c r="AL959" t="s">
        <v>126</v>
      </c>
      <c r="AM959" t="s">
        <v>109</v>
      </c>
      <c r="AN959" t="s">
        <v>113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C959" t="s">
        <v>113</v>
      </c>
      <c r="BE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111</v>
      </c>
      <c r="BV959" t="s">
        <v>111</v>
      </c>
      <c r="BW959" t="s">
        <v>113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</row>
    <row r="960" spans="1:100" x14ac:dyDescent="0.3">
      <c r="A960" t="s">
        <v>136</v>
      </c>
      <c r="B960">
        <v>162772</v>
      </c>
      <c r="C960" t="s">
        <v>6903</v>
      </c>
      <c r="D960" t="s">
        <v>101</v>
      </c>
      <c r="E960" t="s">
        <v>6904</v>
      </c>
      <c r="F960" t="s">
        <v>6904</v>
      </c>
      <c r="G960" t="s">
        <v>2827</v>
      </c>
      <c r="H960" t="s">
        <v>847</v>
      </c>
      <c r="I960" t="s">
        <v>2829</v>
      </c>
      <c r="J960" t="s">
        <v>1010</v>
      </c>
      <c r="K960" t="s">
        <v>109</v>
      </c>
      <c r="L960">
        <v>22182</v>
      </c>
      <c r="M960" t="s">
        <v>6905</v>
      </c>
      <c r="N960" t="s">
        <v>6906</v>
      </c>
      <c r="U960" t="s">
        <v>110</v>
      </c>
      <c r="V960" s="1">
        <v>40997</v>
      </c>
      <c r="X960" s="1">
        <v>42089</v>
      </c>
      <c r="Y960" s="2">
        <v>41183</v>
      </c>
      <c r="Z960" t="s">
        <v>6907</v>
      </c>
      <c r="AA960" t="s">
        <v>113</v>
      </c>
      <c r="AB960" t="s">
        <v>113</v>
      </c>
      <c r="AD960" t="s">
        <v>113</v>
      </c>
      <c r="AF960" t="s">
        <v>111</v>
      </c>
      <c r="AG960" t="s">
        <v>113</v>
      </c>
      <c r="AH960" t="s">
        <v>113</v>
      </c>
      <c r="AI960" t="s">
        <v>114</v>
      </c>
      <c r="AK960" t="s">
        <v>115</v>
      </c>
      <c r="AL960" t="s">
        <v>746</v>
      </c>
      <c r="AM960" t="s">
        <v>109</v>
      </c>
      <c r="AN960" t="s">
        <v>113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113</v>
      </c>
      <c r="BC960" t="s">
        <v>113</v>
      </c>
      <c r="BE960" t="s">
        <v>113</v>
      </c>
      <c r="BF960" t="s">
        <v>113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111</v>
      </c>
      <c r="BV960" t="s">
        <v>111</v>
      </c>
      <c r="BW960" t="s">
        <v>113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</row>
    <row r="961" spans="1:100" x14ac:dyDescent="0.3">
      <c r="A961" t="s">
        <v>226</v>
      </c>
      <c r="B961">
        <v>162773</v>
      </c>
      <c r="C961" t="s">
        <v>6908</v>
      </c>
      <c r="D961" t="s">
        <v>101</v>
      </c>
      <c r="E961" t="s">
        <v>6909</v>
      </c>
      <c r="F961" t="s">
        <v>6910</v>
      </c>
      <c r="G961" t="s">
        <v>6911</v>
      </c>
      <c r="I961" t="s">
        <v>2860</v>
      </c>
      <c r="K961" t="s">
        <v>1486</v>
      </c>
      <c r="L961">
        <v>10117</v>
      </c>
      <c r="M961" t="s">
        <v>6912</v>
      </c>
      <c r="N961" t="s">
        <v>6913</v>
      </c>
      <c r="U961" t="s">
        <v>110</v>
      </c>
      <c r="V961" s="1">
        <v>40998</v>
      </c>
      <c r="X961" s="1">
        <v>42115</v>
      </c>
      <c r="Y961" s="2">
        <v>41183</v>
      </c>
      <c r="Z961" t="s">
        <v>6914</v>
      </c>
      <c r="AA961" t="s">
        <v>113</v>
      </c>
      <c r="AB961" t="s">
        <v>113</v>
      </c>
      <c r="AD961" t="s">
        <v>113</v>
      </c>
      <c r="AF961" t="s">
        <v>113</v>
      </c>
      <c r="AG961" t="s">
        <v>111</v>
      </c>
      <c r="AH961" t="s">
        <v>113</v>
      </c>
      <c r="AI961" t="s">
        <v>177</v>
      </c>
      <c r="AK961" t="s">
        <v>115</v>
      </c>
      <c r="AM961" t="s">
        <v>1486</v>
      </c>
      <c r="AN961" t="s">
        <v>113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C961" t="s">
        <v>111</v>
      </c>
      <c r="BD961" t="s">
        <v>113</v>
      </c>
      <c r="BE961" t="s">
        <v>111</v>
      </c>
      <c r="BF961" t="s">
        <v>113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113</v>
      </c>
      <c r="BV961" t="s">
        <v>111</v>
      </c>
      <c r="BW961" t="s">
        <v>113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</row>
    <row r="962" spans="1:100" x14ac:dyDescent="0.3">
      <c r="A962" t="s">
        <v>226</v>
      </c>
      <c r="B962">
        <v>162774</v>
      </c>
      <c r="C962" t="s">
        <v>6915</v>
      </c>
      <c r="D962" t="s">
        <v>101</v>
      </c>
      <c r="E962" t="s">
        <v>6916</v>
      </c>
      <c r="F962" t="s">
        <v>6916</v>
      </c>
      <c r="G962" t="s">
        <v>6917</v>
      </c>
      <c r="H962" t="s">
        <v>6918</v>
      </c>
      <c r="I962" t="s">
        <v>6918</v>
      </c>
      <c r="K962" t="s">
        <v>455</v>
      </c>
      <c r="L962" t="s">
        <v>3504</v>
      </c>
      <c r="M962" t="s">
        <v>6919</v>
      </c>
      <c r="N962" t="s">
        <v>6920</v>
      </c>
      <c r="O962" t="s">
        <v>6921</v>
      </c>
      <c r="P962" t="s">
        <v>6922</v>
      </c>
      <c r="Q962" t="s">
        <v>448</v>
      </c>
      <c r="S962" t="s">
        <v>449</v>
      </c>
      <c r="T962">
        <v>238880</v>
      </c>
      <c r="U962" t="s">
        <v>110</v>
      </c>
      <c r="V962" s="1">
        <v>40998</v>
      </c>
      <c r="X962" s="1">
        <v>42089</v>
      </c>
      <c r="Y962" s="2">
        <v>41183</v>
      </c>
      <c r="Z962" t="s">
        <v>6923</v>
      </c>
      <c r="AA962" t="s">
        <v>113</v>
      </c>
      <c r="AB962" t="s">
        <v>113</v>
      </c>
      <c r="AD962" t="s">
        <v>113</v>
      </c>
      <c r="AF962" t="s">
        <v>113</v>
      </c>
      <c r="AG962" t="s">
        <v>111</v>
      </c>
      <c r="AH962" t="s">
        <v>113</v>
      </c>
      <c r="AI962" t="s">
        <v>114</v>
      </c>
      <c r="AK962" t="s">
        <v>115</v>
      </c>
      <c r="AM962" t="s">
        <v>455</v>
      </c>
      <c r="AN962" t="s">
        <v>113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C962" t="s">
        <v>113</v>
      </c>
      <c r="BE962" t="s">
        <v>113</v>
      </c>
      <c r="BF962" t="s">
        <v>113</v>
      </c>
      <c r="BG962" t="s">
        <v>111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111</v>
      </c>
      <c r="BV962" t="s">
        <v>111</v>
      </c>
      <c r="BW962" t="s">
        <v>113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</row>
    <row r="963" spans="1:100" x14ac:dyDescent="0.3">
      <c r="A963" t="s">
        <v>226</v>
      </c>
      <c r="B963">
        <v>162775</v>
      </c>
      <c r="C963" t="s">
        <v>6924</v>
      </c>
      <c r="D963" t="s">
        <v>101</v>
      </c>
      <c r="E963" t="s">
        <v>6925</v>
      </c>
      <c r="F963" t="s">
        <v>6925</v>
      </c>
      <c r="G963" t="s">
        <v>6926</v>
      </c>
      <c r="H963" t="s">
        <v>6927</v>
      </c>
      <c r="I963" t="s">
        <v>6480</v>
      </c>
      <c r="K963" t="s">
        <v>338</v>
      </c>
      <c r="L963" t="s">
        <v>6928</v>
      </c>
      <c r="M963" t="s">
        <v>6929</v>
      </c>
      <c r="N963" t="s">
        <v>6930</v>
      </c>
      <c r="U963" t="s">
        <v>110</v>
      </c>
      <c r="V963" s="1">
        <v>40998</v>
      </c>
      <c r="X963" s="1">
        <v>42090</v>
      </c>
      <c r="Y963" s="2">
        <v>41183</v>
      </c>
      <c r="Z963" t="s">
        <v>6931</v>
      </c>
      <c r="AA963" t="s">
        <v>111</v>
      </c>
      <c r="AB963" t="s">
        <v>113</v>
      </c>
      <c r="AD963" t="s">
        <v>113</v>
      </c>
      <c r="AF963" t="s">
        <v>113</v>
      </c>
      <c r="AG963" t="s">
        <v>111</v>
      </c>
      <c r="AH963" t="s">
        <v>113</v>
      </c>
      <c r="AI963" t="s">
        <v>467</v>
      </c>
      <c r="AJ963" t="s">
        <v>6932</v>
      </c>
      <c r="AK963" t="s">
        <v>115</v>
      </c>
      <c r="AM963" t="s">
        <v>338</v>
      </c>
      <c r="AN963" t="s">
        <v>113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C963" t="s">
        <v>113</v>
      </c>
      <c r="BE963" t="s">
        <v>113</v>
      </c>
      <c r="BF963" t="s">
        <v>113</v>
      </c>
      <c r="BG963" t="s">
        <v>113</v>
      </c>
      <c r="BH963" t="s">
        <v>113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111</v>
      </c>
      <c r="BU963" t="s">
        <v>111</v>
      </c>
      <c r="BV963" t="s">
        <v>111</v>
      </c>
      <c r="BW963" t="s">
        <v>113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</row>
    <row r="964" spans="1:100" x14ac:dyDescent="0.3">
      <c r="A964" t="s">
        <v>148</v>
      </c>
      <c r="B964">
        <v>162777</v>
      </c>
      <c r="C964" t="s">
        <v>6933</v>
      </c>
      <c r="D964" t="s">
        <v>101</v>
      </c>
      <c r="E964" t="s">
        <v>6934</v>
      </c>
      <c r="F964" t="s">
        <v>6934</v>
      </c>
      <c r="G964" t="s">
        <v>3555</v>
      </c>
      <c r="H964" t="s">
        <v>152</v>
      </c>
      <c r="I964" t="s">
        <v>603</v>
      </c>
      <c r="J964" t="s">
        <v>154</v>
      </c>
      <c r="K964" t="s">
        <v>109</v>
      </c>
      <c r="L964" t="s">
        <v>6935</v>
      </c>
      <c r="M964" t="s">
        <v>6936</v>
      </c>
      <c r="N964" t="s">
        <v>6937</v>
      </c>
      <c r="U964" t="s">
        <v>110</v>
      </c>
      <c r="V964" s="1">
        <v>40996</v>
      </c>
      <c r="X964" s="1">
        <v>42060</v>
      </c>
      <c r="Y964" s="2">
        <v>41183</v>
      </c>
      <c r="Z964" t="s">
        <v>6938</v>
      </c>
      <c r="AA964" t="s">
        <v>113</v>
      </c>
      <c r="AB964" t="s">
        <v>113</v>
      </c>
      <c r="AD964" t="s">
        <v>113</v>
      </c>
      <c r="AF964" t="s">
        <v>111</v>
      </c>
      <c r="AG964" t="s">
        <v>113</v>
      </c>
      <c r="AH964" t="s">
        <v>113</v>
      </c>
      <c r="AI964" t="s">
        <v>114</v>
      </c>
      <c r="AK964" t="s">
        <v>115</v>
      </c>
      <c r="AL964" t="s">
        <v>154</v>
      </c>
      <c r="AM964" t="s">
        <v>109</v>
      </c>
      <c r="AN964" t="s">
        <v>113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C964" t="s">
        <v>111</v>
      </c>
      <c r="BD964" t="s">
        <v>111</v>
      </c>
      <c r="BE964" t="s">
        <v>113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111</v>
      </c>
      <c r="BV964" t="s">
        <v>111</v>
      </c>
      <c r="BW964" t="s">
        <v>113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</row>
    <row r="965" spans="1:100" x14ac:dyDescent="0.3">
      <c r="A965" t="s">
        <v>226</v>
      </c>
      <c r="B965">
        <v>162779</v>
      </c>
      <c r="C965" t="s">
        <v>6939</v>
      </c>
      <c r="D965" t="s">
        <v>101</v>
      </c>
      <c r="E965" t="s">
        <v>6940</v>
      </c>
      <c r="F965" t="s">
        <v>6940</v>
      </c>
      <c r="G965" t="s">
        <v>6941</v>
      </c>
      <c r="I965" t="s">
        <v>337</v>
      </c>
      <c r="K965" t="s">
        <v>338</v>
      </c>
      <c r="L965" t="s">
        <v>6942</v>
      </c>
      <c r="M965" t="s">
        <v>6943</v>
      </c>
      <c r="N965" t="s">
        <v>6944</v>
      </c>
      <c r="U965" t="s">
        <v>110</v>
      </c>
      <c r="V965" s="1">
        <v>40994</v>
      </c>
      <c r="X965" s="1">
        <v>42380</v>
      </c>
      <c r="Y965" s="2">
        <v>41183</v>
      </c>
      <c r="Z965" t="s">
        <v>6945</v>
      </c>
      <c r="AA965" t="s">
        <v>111</v>
      </c>
      <c r="AB965" t="s">
        <v>113</v>
      </c>
      <c r="AD965" t="s">
        <v>113</v>
      </c>
      <c r="AE965" t="s">
        <v>6946</v>
      </c>
      <c r="AF965" t="s">
        <v>113</v>
      </c>
      <c r="AG965" t="s">
        <v>111</v>
      </c>
      <c r="AH965" t="s">
        <v>113</v>
      </c>
      <c r="AI965" t="s">
        <v>376</v>
      </c>
      <c r="AK965" t="s">
        <v>377</v>
      </c>
      <c r="AM965" t="s">
        <v>338</v>
      </c>
      <c r="AN965" t="s">
        <v>113</v>
      </c>
      <c r="AO965" t="s">
        <v>113</v>
      </c>
      <c r="AP965" t="s">
        <v>111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C965" t="s">
        <v>113</v>
      </c>
      <c r="BE965" t="s">
        <v>113</v>
      </c>
      <c r="BF965" t="s">
        <v>113</v>
      </c>
      <c r="BG965" t="s">
        <v>113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113</v>
      </c>
      <c r="BV965" t="s">
        <v>111</v>
      </c>
      <c r="BW965" t="s">
        <v>113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</row>
    <row r="966" spans="1:100" x14ac:dyDescent="0.3">
      <c r="A966" t="s">
        <v>226</v>
      </c>
      <c r="B966">
        <v>162780</v>
      </c>
      <c r="C966" t="s">
        <v>6947</v>
      </c>
      <c r="D966" t="s">
        <v>101</v>
      </c>
      <c r="E966" t="s">
        <v>6948</v>
      </c>
      <c r="F966" t="s">
        <v>6948</v>
      </c>
      <c r="G966" t="s">
        <v>6949</v>
      </c>
      <c r="H966" t="s">
        <v>6950</v>
      </c>
      <c r="I966" t="s">
        <v>448</v>
      </c>
      <c r="K966" t="s">
        <v>449</v>
      </c>
      <c r="L966">
        <v>48583</v>
      </c>
      <c r="M966" t="s">
        <v>6951</v>
      </c>
      <c r="N966" t="s">
        <v>6952</v>
      </c>
      <c r="U966" t="s">
        <v>110</v>
      </c>
      <c r="V966" s="1">
        <v>41417</v>
      </c>
      <c r="X966" s="1">
        <v>42325</v>
      </c>
      <c r="Y966" s="2">
        <v>41183</v>
      </c>
      <c r="Z966" t="s">
        <v>6953</v>
      </c>
      <c r="AA966" t="s">
        <v>111</v>
      </c>
      <c r="AB966" t="s">
        <v>113</v>
      </c>
      <c r="AD966" t="s">
        <v>113</v>
      </c>
      <c r="AF966" t="s">
        <v>113</v>
      </c>
      <c r="AG966" t="s">
        <v>111</v>
      </c>
      <c r="AH966" t="s">
        <v>113</v>
      </c>
      <c r="AI966" t="s">
        <v>114</v>
      </c>
      <c r="AK966" t="s">
        <v>115</v>
      </c>
      <c r="AM966" t="s">
        <v>449</v>
      </c>
      <c r="AN966" t="s">
        <v>113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C966" t="s">
        <v>113</v>
      </c>
      <c r="BE966" t="s">
        <v>113</v>
      </c>
      <c r="BF966" t="s">
        <v>111</v>
      </c>
      <c r="BG966" t="s">
        <v>111</v>
      </c>
      <c r="BH966" t="s">
        <v>111</v>
      </c>
      <c r="BI966" t="s">
        <v>113</v>
      </c>
      <c r="BJ966" t="s">
        <v>113</v>
      </c>
      <c r="BK966" t="s">
        <v>111</v>
      </c>
      <c r="BL966" t="s">
        <v>111</v>
      </c>
      <c r="BM966" t="s">
        <v>111</v>
      </c>
      <c r="BN966" t="s">
        <v>111</v>
      </c>
      <c r="BO966" t="s">
        <v>113</v>
      </c>
      <c r="BP966" t="s">
        <v>113</v>
      </c>
      <c r="BQ966" t="s">
        <v>111</v>
      </c>
      <c r="BR966" t="s">
        <v>113</v>
      </c>
      <c r="BS966" t="s">
        <v>113</v>
      </c>
      <c r="BT966" t="s">
        <v>111</v>
      </c>
      <c r="BU966" t="s">
        <v>111</v>
      </c>
      <c r="BV966" t="s">
        <v>111</v>
      </c>
      <c r="BW966" t="s">
        <v>113</v>
      </c>
      <c r="BX966" t="s">
        <v>113</v>
      </c>
      <c r="BY966" t="s">
        <v>113</v>
      </c>
      <c r="BZ966" t="s">
        <v>111</v>
      </c>
      <c r="CA966" t="s">
        <v>113</v>
      </c>
      <c r="CB966" t="s">
        <v>113</v>
      </c>
      <c r="CC966" t="s">
        <v>111</v>
      </c>
      <c r="CD966" t="s">
        <v>111</v>
      </c>
      <c r="CE966" t="s">
        <v>113</v>
      </c>
      <c r="CF966" t="s">
        <v>111</v>
      </c>
      <c r="CG966" t="s">
        <v>111</v>
      </c>
      <c r="CH966" t="s">
        <v>111</v>
      </c>
      <c r="CI966" t="s">
        <v>111</v>
      </c>
      <c r="CJ966" t="s">
        <v>113</v>
      </c>
      <c r="CK966" t="s">
        <v>111</v>
      </c>
      <c r="CL966" t="s">
        <v>111</v>
      </c>
      <c r="CM966" t="s">
        <v>113</v>
      </c>
      <c r="CN966" t="s">
        <v>111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111</v>
      </c>
      <c r="CU966" t="s">
        <v>113</v>
      </c>
      <c r="CV966" t="s">
        <v>113</v>
      </c>
    </row>
    <row r="967" spans="1:100" x14ac:dyDescent="0.3">
      <c r="A967" t="s">
        <v>226</v>
      </c>
      <c r="B967">
        <v>162784</v>
      </c>
      <c r="C967" t="s">
        <v>6954</v>
      </c>
      <c r="D967" t="s">
        <v>101</v>
      </c>
      <c r="E967" t="s">
        <v>6955</v>
      </c>
      <c r="F967" t="s">
        <v>6955</v>
      </c>
      <c r="G967" t="s">
        <v>6956</v>
      </c>
      <c r="I967" t="s">
        <v>337</v>
      </c>
      <c r="K967" t="s">
        <v>338</v>
      </c>
      <c r="L967" t="s">
        <v>4287</v>
      </c>
      <c r="M967" t="s">
        <v>6957</v>
      </c>
      <c r="N967" t="s">
        <v>6958</v>
      </c>
      <c r="U967" t="s">
        <v>110</v>
      </c>
      <c r="V967" s="1">
        <v>40998</v>
      </c>
      <c r="X967" s="1">
        <v>42088</v>
      </c>
      <c r="Y967" s="2">
        <v>41183</v>
      </c>
      <c r="Z967" t="s">
        <v>800</v>
      </c>
      <c r="AA967" t="s">
        <v>111</v>
      </c>
      <c r="AB967" t="s">
        <v>113</v>
      </c>
      <c r="AD967" t="s">
        <v>113</v>
      </c>
      <c r="AF967" t="s">
        <v>111</v>
      </c>
      <c r="AG967" t="s">
        <v>113</v>
      </c>
      <c r="AH967" t="s">
        <v>113</v>
      </c>
      <c r="AI967" t="s">
        <v>376</v>
      </c>
      <c r="AK967" t="s">
        <v>115</v>
      </c>
      <c r="AM967" t="s">
        <v>338</v>
      </c>
      <c r="AN967" t="s">
        <v>113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C967" t="s">
        <v>113</v>
      </c>
      <c r="BE967" t="s">
        <v>113</v>
      </c>
      <c r="BF967" t="s">
        <v>113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111</v>
      </c>
      <c r="BV967" t="s">
        <v>111</v>
      </c>
      <c r="BW967" t="s">
        <v>113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</row>
    <row r="968" spans="1:100" x14ac:dyDescent="0.3">
      <c r="A968" t="s">
        <v>99</v>
      </c>
      <c r="B968">
        <v>162787</v>
      </c>
      <c r="C968" t="s">
        <v>6959</v>
      </c>
      <c r="D968" t="s">
        <v>101</v>
      </c>
      <c r="E968" t="s">
        <v>6960</v>
      </c>
      <c r="F968" t="s">
        <v>6960</v>
      </c>
      <c r="M968" t="s">
        <v>6961</v>
      </c>
      <c r="N968" t="s">
        <v>6962</v>
      </c>
      <c r="U968" t="s">
        <v>110</v>
      </c>
      <c r="V968" s="1">
        <v>40998</v>
      </c>
      <c r="X968" s="1">
        <v>42093</v>
      </c>
      <c r="Y968" s="2">
        <v>41183</v>
      </c>
      <c r="Z968" t="s">
        <v>6963</v>
      </c>
      <c r="AA968" t="s">
        <v>113</v>
      </c>
      <c r="AB968" t="s">
        <v>113</v>
      </c>
      <c r="AD968" t="s">
        <v>113</v>
      </c>
      <c r="AF968" t="s">
        <v>113</v>
      </c>
      <c r="AG968" t="s">
        <v>111</v>
      </c>
      <c r="AH968" t="s">
        <v>113</v>
      </c>
      <c r="AI968" t="s">
        <v>177</v>
      </c>
      <c r="AK968" t="s">
        <v>115</v>
      </c>
      <c r="AL968" t="s">
        <v>126</v>
      </c>
      <c r="AM968" t="s">
        <v>109</v>
      </c>
      <c r="AN968" t="s">
        <v>113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C968" t="s">
        <v>113</v>
      </c>
      <c r="BE968" t="s">
        <v>113</v>
      </c>
      <c r="BF968" t="s">
        <v>113</v>
      </c>
      <c r="BG968" t="s">
        <v>113</v>
      </c>
      <c r="BH968" t="s">
        <v>113</v>
      </c>
      <c r="BI968" t="s">
        <v>113</v>
      </c>
      <c r="BJ968" t="s">
        <v>113</v>
      </c>
      <c r="BK968" t="s">
        <v>113</v>
      </c>
      <c r="BL968" t="s">
        <v>113</v>
      </c>
      <c r="BM968" t="s">
        <v>113</v>
      </c>
      <c r="BN968" t="s">
        <v>113</v>
      </c>
      <c r="BO968" t="s">
        <v>113</v>
      </c>
      <c r="BP968" t="s">
        <v>113</v>
      </c>
      <c r="BQ968" t="s">
        <v>113</v>
      </c>
      <c r="BR968" t="s">
        <v>113</v>
      </c>
      <c r="BS968" t="s">
        <v>113</v>
      </c>
      <c r="BT968" t="s">
        <v>113</v>
      </c>
      <c r="BU968" t="s">
        <v>111</v>
      </c>
      <c r="BV968" t="s">
        <v>111</v>
      </c>
      <c r="BW968" t="s">
        <v>113</v>
      </c>
      <c r="BX968" t="s">
        <v>113</v>
      </c>
      <c r="BY968" t="s">
        <v>113</v>
      </c>
      <c r="BZ968" t="s">
        <v>113</v>
      </c>
      <c r="CA968" t="s">
        <v>113</v>
      </c>
      <c r="CB968" t="s">
        <v>113</v>
      </c>
      <c r="CC968" t="s">
        <v>113</v>
      </c>
      <c r="CD968" t="s">
        <v>113</v>
      </c>
      <c r="CE968" t="s">
        <v>113</v>
      </c>
      <c r="CF968" t="s">
        <v>113</v>
      </c>
      <c r="CG968" t="s">
        <v>113</v>
      </c>
      <c r="CH968" t="s">
        <v>113</v>
      </c>
      <c r="CI968" t="s">
        <v>113</v>
      </c>
      <c r="CJ968" t="s">
        <v>113</v>
      </c>
      <c r="CK968" t="s">
        <v>113</v>
      </c>
      <c r="CL968" t="s">
        <v>113</v>
      </c>
      <c r="CM968" t="s">
        <v>113</v>
      </c>
      <c r="CN968" t="s">
        <v>113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113</v>
      </c>
      <c r="CU968" t="s">
        <v>113</v>
      </c>
      <c r="CV968" t="s">
        <v>113</v>
      </c>
    </row>
    <row r="969" spans="1:100" x14ac:dyDescent="0.3">
      <c r="A969" t="s">
        <v>226</v>
      </c>
      <c r="B969">
        <v>162788</v>
      </c>
      <c r="C969" t="s">
        <v>6964</v>
      </c>
      <c r="D969" t="s">
        <v>101</v>
      </c>
      <c r="E969" t="s">
        <v>6965</v>
      </c>
      <c r="F969" t="s">
        <v>6965</v>
      </c>
      <c r="G969" t="s">
        <v>6966</v>
      </c>
      <c r="I969" t="s">
        <v>1667</v>
      </c>
      <c r="K969" t="s">
        <v>1095</v>
      </c>
      <c r="L969" t="s">
        <v>6967</v>
      </c>
      <c r="M969" t="s">
        <v>6968</v>
      </c>
      <c r="N969" t="s">
        <v>6969</v>
      </c>
      <c r="U969" t="s">
        <v>110</v>
      </c>
      <c r="V969" s="1">
        <v>40998</v>
      </c>
      <c r="X969" s="1">
        <v>42094</v>
      </c>
      <c r="Y969" s="2">
        <v>41183</v>
      </c>
      <c r="Z969" t="s">
        <v>6970</v>
      </c>
      <c r="AA969" t="s">
        <v>111</v>
      </c>
      <c r="AB969" t="s">
        <v>113</v>
      </c>
      <c r="AD969" t="s">
        <v>113</v>
      </c>
      <c r="AF969" t="s">
        <v>113</v>
      </c>
      <c r="AG969" t="s">
        <v>111</v>
      </c>
      <c r="AH969" t="s">
        <v>113</v>
      </c>
      <c r="AI969" t="s">
        <v>114</v>
      </c>
      <c r="AK969" t="s">
        <v>115</v>
      </c>
      <c r="AM969" t="s">
        <v>1095</v>
      </c>
      <c r="AN969" t="s">
        <v>113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C969" t="s">
        <v>113</v>
      </c>
      <c r="BE969" t="s">
        <v>113</v>
      </c>
      <c r="BF969" t="s">
        <v>113</v>
      </c>
      <c r="BG969" t="s">
        <v>111</v>
      </c>
      <c r="BH969" t="s">
        <v>113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111</v>
      </c>
      <c r="BV969" t="s">
        <v>111</v>
      </c>
      <c r="BW969" t="s">
        <v>113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</row>
    <row r="970" spans="1:100" x14ac:dyDescent="0.3">
      <c r="A970" t="s">
        <v>99</v>
      </c>
      <c r="B970">
        <v>162789</v>
      </c>
      <c r="C970" t="s">
        <v>6971</v>
      </c>
      <c r="D970" t="s">
        <v>101</v>
      </c>
      <c r="E970" t="s">
        <v>6972</v>
      </c>
      <c r="F970" t="s">
        <v>6973</v>
      </c>
      <c r="G970" t="s">
        <v>6974</v>
      </c>
      <c r="I970" t="s">
        <v>420</v>
      </c>
      <c r="J970" t="s">
        <v>108</v>
      </c>
      <c r="K970" t="s">
        <v>109</v>
      </c>
      <c r="L970">
        <v>2110</v>
      </c>
      <c r="M970" t="s">
        <v>6975</v>
      </c>
      <c r="N970" t="s">
        <v>6976</v>
      </c>
      <c r="U970" t="s">
        <v>110</v>
      </c>
      <c r="V970" s="1">
        <v>40998</v>
      </c>
      <c r="X970" s="1">
        <v>42416</v>
      </c>
      <c r="Y970" s="2">
        <v>41183</v>
      </c>
      <c r="Z970" t="s">
        <v>6977</v>
      </c>
      <c r="AA970" t="s">
        <v>111</v>
      </c>
      <c r="AB970" t="s">
        <v>113</v>
      </c>
      <c r="AD970" t="s">
        <v>113</v>
      </c>
      <c r="AF970" t="s">
        <v>111</v>
      </c>
      <c r="AG970" t="s">
        <v>113</v>
      </c>
      <c r="AH970" t="s">
        <v>113</v>
      </c>
      <c r="AI970" t="s">
        <v>114</v>
      </c>
      <c r="AK970" t="s">
        <v>115</v>
      </c>
      <c r="AL970" t="s">
        <v>126</v>
      </c>
      <c r="AM970" t="s">
        <v>109</v>
      </c>
      <c r="AN970" t="s">
        <v>113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C970" t="s">
        <v>113</v>
      </c>
      <c r="BE970" t="s">
        <v>113</v>
      </c>
      <c r="BF970" t="s">
        <v>113</v>
      </c>
      <c r="BG970" t="s">
        <v>111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111</v>
      </c>
      <c r="BV970" t="s">
        <v>111</v>
      </c>
      <c r="BW970" t="s">
        <v>113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</row>
    <row r="971" spans="1:100" x14ac:dyDescent="0.3">
      <c r="A971" t="s">
        <v>226</v>
      </c>
      <c r="B971">
        <v>162790</v>
      </c>
      <c r="C971" t="s">
        <v>6978</v>
      </c>
      <c r="D971" t="s">
        <v>101</v>
      </c>
      <c r="E971" t="s">
        <v>6979</v>
      </c>
      <c r="F971" t="s">
        <v>6979</v>
      </c>
      <c r="G971" t="s">
        <v>6980</v>
      </c>
      <c r="I971" t="s">
        <v>1226</v>
      </c>
      <c r="K971" t="s">
        <v>488</v>
      </c>
      <c r="L971" t="s">
        <v>6802</v>
      </c>
      <c r="M971" t="s">
        <v>6981</v>
      </c>
      <c r="N971" t="s">
        <v>6982</v>
      </c>
      <c r="U971" t="s">
        <v>110</v>
      </c>
      <c r="V971" s="1">
        <v>40995</v>
      </c>
      <c r="X971" s="1">
        <v>42090</v>
      </c>
      <c r="Y971" s="2">
        <v>41183</v>
      </c>
      <c r="Z971" t="s">
        <v>6983</v>
      </c>
      <c r="AA971" t="s">
        <v>113</v>
      </c>
      <c r="AB971" t="s">
        <v>113</v>
      </c>
      <c r="AD971" t="s">
        <v>113</v>
      </c>
      <c r="AF971" t="s">
        <v>113</v>
      </c>
      <c r="AG971" t="s">
        <v>111</v>
      </c>
      <c r="AH971" t="s">
        <v>113</v>
      </c>
      <c r="AI971" t="s">
        <v>114</v>
      </c>
      <c r="AK971" t="s">
        <v>115</v>
      </c>
      <c r="AM971" t="s">
        <v>488</v>
      </c>
      <c r="AN971" t="s">
        <v>113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C971" t="s">
        <v>113</v>
      </c>
      <c r="BE971" t="s">
        <v>113</v>
      </c>
      <c r="BF971" t="s">
        <v>113</v>
      </c>
      <c r="BG971" t="s">
        <v>111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111</v>
      </c>
      <c r="BV971" t="s">
        <v>111</v>
      </c>
      <c r="BW971" t="s">
        <v>113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</row>
    <row r="972" spans="1:100" x14ac:dyDescent="0.3">
      <c r="A972" t="s">
        <v>226</v>
      </c>
      <c r="B972">
        <v>162791</v>
      </c>
      <c r="C972" t="s">
        <v>6984</v>
      </c>
      <c r="D972" t="s">
        <v>101</v>
      </c>
      <c r="E972" t="s">
        <v>6985</v>
      </c>
      <c r="F972" t="s">
        <v>6985</v>
      </c>
      <c r="G972" t="s">
        <v>6986</v>
      </c>
      <c r="I972" t="s">
        <v>6987</v>
      </c>
      <c r="K972" t="s">
        <v>3007</v>
      </c>
      <c r="L972">
        <v>6341</v>
      </c>
      <c r="M972" t="s">
        <v>6988</v>
      </c>
      <c r="N972" t="s">
        <v>6989</v>
      </c>
      <c r="U972" t="s">
        <v>110</v>
      </c>
      <c r="V972" s="1">
        <v>40996</v>
      </c>
      <c r="X972" s="1">
        <v>42089</v>
      </c>
      <c r="Y972" s="2">
        <v>41183</v>
      </c>
      <c r="Z972" t="s">
        <v>6990</v>
      </c>
      <c r="AA972" t="s">
        <v>111</v>
      </c>
      <c r="AB972" t="s">
        <v>113</v>
      </c>
      <c r="AD972" t="s">
        <v>113</v>
      </c>
      <c r="AE972" t="s">
        <v>6991</v>
      </c>
      <c r="AF972" t="s">
        <v>113</v>
      </c>
      <c r="AG972" t="s">
        <v>111</v>
      </c>
      <c r="AH972" t="s">
        <v>113</v>
      </c>
      <c r="AI972" t="s">
        <v>114</v>
      </c>
      <c r="AK972" t="s">
        <v>115</v>
      </c>
      <c r="AM972" t="s">
        <v>3007</v>
      </c>
      <c r="AN972" t="s">
        <v>113</v>
      </c>
      <c r="AO972" t="s">
        <v>113</v>
      </c>
      <c r="AP972" t="s">
        <v>111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C972" t="s">
        <v>113</v>
      </c>
      <c r="BE972" t="s">
        <v>113</v>
      </c>
      <c r="BF972" t="s">
        <v>113</v>
      </c>
      <c r="BG972" t="s">
        <v>111</v>
      </c>
      <c r="BH972" t="s">
        <v>113</v>
      </c>
      <c r="BI972" t="s">
        <v>113</v>
      </c>
      <c r="BJ972" t="s">
        <v>113</v>
      </c>
      <c r="BK972" t="s">
        <v>111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111</v>
      </c>
      <c r="BU972" t="s">
        <v>111</v>
      </c>
      <c r="BV972" t="s">
        <v>111</v>
      </c>
      <c r="BW972" t="s">
        <v>113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</row>
    <row r="973" spans="1:100" x14ac:dyDescent="0.3">
      <c r="A973" t="s">
        <v>226</v>
      </c>
      <c r="B973">
        <v>162793</v>
      </c>
      <c r="C973" t="s">
        <v>6992</v>
      </c>
      <c r="D973" t="s">
        <v>101</v>
      </c>
      <c r="E973" t="s">
        <v>6993</v>
      </c>
      <c r="F973" t="s">
        <v>6993</v>
      </c>
      <c r="G973" t="s">
        <v>6994</v>
      </c>
      <c r="I973" t="s">
        <v>4249</v>
      </c>
      <c r="K973" t="s">
        <v>1113</v>
      </c>
      <c r="L973">
        <v>2000</v>
      </c>
      <c r="M973" t="s">
        <v>6995</v>
      </c>
      <c r="N973" t="s">
        <v>6996</v>
      </c>
      <c r="U973" t="s">
        <v>110</v>
      </c>
      <c r="V973" s="1">
        <v>40997</v>
      </c>
      <c r="X973" s="1">
        <v>42332</v>
      </c>
      <c r="Y973" s="2">
        <v>41183</v>
      </c>
      <c r="Z973" t="s">
        <v>6997</v>
      </c>
      <c r="AA973" t="s">
        <v>111</v>
      </c>
      <c r="AB973" t="s">
        <v>113</v>
      </c>
      <c r="AD973" t="s">
        <v>113</v>
      </c>
      <c r="AE973">
        <v>20643474</v>
      </c>
      <c r="AF973" t="s">
        <v>113</v>
      </c>
      <c r="AG973" t="s">
        <v>111</v>
      </c>
      <c r="AH973" t="s">
        <v>113</v>
      </c>
      <c r="AI973" t="s">
        <v>114</v>
      </c>
      <c r="AK973" t="s">
        <v>115</v>
      </c>
      <c r="AM973" t="s">
        <v>1113</v>
      </c>
      <c r="AN973" t="s">
        <v>111</v>
      </c>
      <c r="AO973" t="s">
        <v>113</v>
      </c>
      <c r="AP973" t="s">
        <v>113</v>
      </c>
      <c r="AQ973" t="s">
        <v>113</v>
      </c>
      <c r="AR973" t="s">
        <v>111</v>
      </c>
      <c r="AS973" t="s">
        <v>113</v>
      </c>
      <c r="AT973" t="s">
        <v>113</v>
      </c>
      <c r="AU973" t="s">
        <v>111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C973" t="s">
        <v>113</v>
      </c>
      <c r="BE973" t="s">
        <v>113</v>
      </c>
      <c r="BF973" t="s">
        <v>111</v>
      </c>
      <c r="BG973" t="s">
        <v>111</v>
      </c>
      <c r="BH973" t="s">
        <v>113</v>
      </c>
      <c r="BI973" t="s">
        <v>113</v>
      </c>
      <c r="BJ973" t="s">
        <v>113</v>
      </c>
      <c r="BK973" t="s">
        <v>111</v>
      </c>
      <c r="BL973" t="s">
        <v>113</v>
      </c>
      <c r="BM973" t="s">
        <v>111</v>
      </c>
      <c r="BN973" t="s">
        <v>111</v>
      </c>
      <c r="BO973" t="s">
        <v>113</v>
      </c>
      <c r="BP973" t="s">
        <v>113</v>
      </c>
      <c r="BQ973" t="s">
        <v>111</v>
      </c>
      <c r="BR973" t="s">
        <v>111</v>
      </c>
      <c r="BS973" t="s">
        <v>111</v>
      </c>
      <c r="BT973" t="s">
        <v>111</v>
      </c>
      <c r="BU973" t="s">
        <v>111</v>
      </c>
      <c r="BV973" t="s">
        <v>111</v>
      </c>
      <c r="BW973" t="s">
        <v>113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</row>
    <row r="974" spans="1:100" x14ac:dyDescent="0.3">
      <c r="A974" t="s">
        <v>148</v>
      </c>
      <c r="B974">
        <v>162803</v>
      </c>
      <c r="C974" t="s">
        <v>6998</v>
      </c>
      <c r="D974" t="s">
        <v>101</v>
      </c>
      <c r="E974" t="s">
        <v>6999</v>
      </c>
      <c r="F974" t="s">
        <v>7000</v>
      </c>
      <c r="G974" t="s">
        <v>7001</v>
      </c>
      <c r="I974" t="s">
        <v>4702</v>
      </c>
      <c r="J974" t="s">
        <v>154</v>
      </c>
      <c r="K974" t="s">
        <v>109</v>
      </c>
      <c r="L974">
        <v>94612</v>
      </c>
      <c r="M974" t="s">
        <v>7002</v>
      </c>
      <c r="N974" t="s">
        <v>7003</v>
      </c>
      <c r="U974" t="s">
        <v>110</v>
      </c>
      <c r="V974" s="1">
        <v>40997</v>
      </c>
      <c r="X974" s="1">
        <v>42086</v>
      </c>
      <c r="Y974" s="2">
        <v>41183</v>
      </c>
      <c r="Z974" t="s">
        <v>7004</v>
      </c>
      <c r="AA974" t="s">
        <v>113</v>
      </c>
      <c r="AB974" t="s">
        <v>113</v>
      </c>
      <c r="AD974" t="s">
        <v>113</v>
      </c>
      <c r="AF974" t="s">
        <v>111</v>
      </c>
      <c r="AG974" t="s">
        <v>113</v>
      </c>
      <c r="AH974" t="s">
        <v>113</v>
      </c>
      <c r="AI974" t="s">
        <v>177</v>
      </c>
      <c r="AK974" t="s">
        <v>115</v>
      </c>
      <c r="AL974" t="s">
        <v>126</v>
      </c>
      <c r="AM974" t="s">
        <v>109</v>
      </c>
      <c r="AN974" t="s">
        <v>113</v>
      </c>
      <c r="AO974" t="s">
        <v>113</v>
      </c>
      <c r="AP974" t="s">
        <v>113</v>
      </c>
      <c r="AQ974" t="s">
        <v>113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C974" t="s">
        <v>113</v>
      </c>
      <c r="BE974" t="s">
        <v>113</v>
      </c>
      <c r="BF974" t="s">
        <v>113</v>
      </c>
      <c r="BG974" t="s">
        <v>113</v>
      </c>
      <c r="BH974" t="s">
        <v>113</v>
      </c>
      <c r="BI974" t="s">
        <v>113</v>
      </c>
      <c r="BJ974" t="s">
        <v>113</v>
      </c>
      <c r="BK974" t="s">
        <v>113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113</v>
      </c>
      <c r="BU974" t="s">
        <v>111</v>
      </c>
      <c r="BV974" t="s">
        <v>111</v>
      </c>
      <c r="BW974" t="s">
        <v>113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</row>
    <row r="975" spans="1:100" x14ac:dyDescent="0.3">
      <c r="A975" t="s">
        <v>148</v>
      </c>
      <c r="B975">
        <v>162804</v>
      </c>
      <c r="C975" t="s">
        <v>7005</v>
      </c>
      <c r="D975" t="s">
        <v>101</v>
      </c>
      <c r="E975" t="s">
        <v>7006</v>
      </c>
      <c r="F975" t="s">
        <v>7007</v>
      </c>
      <c r="G975" t="s">
        <v>7008</v>
      </c>
      <c r="I975" t="s">
        <v>1858</v>
      </c>
      <c r="J975" t="s">
        <v>154</v>
      </c>
      <c r="K975" t="s">
        <v>109</v>
      </c>
      <c r="L975">
        <v>94028</v>
      </c>
      <c r="M975" t="s">
        <v>7009</v>
      </c>
      <c r="U975" t="s">
        <v>110</v>
      </c>
      <c r="V975" s="1">
        <v>40997</v>
      </c>
      <c r="X975" s="1">
        <v>42088</v>
      </c>
      <c r="Y975" s="2">
        <v>41183</v>
      </c>
      <c r="Z975" t="s">
        <v>7010</v>
      </c>
      <c r="AA975" t="s">
        <v>113</v>
      </c>
      <c r="AB975" t="s">
        <v>113</v>
      </c>
      <c r="AD975" t="s">
        <v>113</v>
      </c>
      <c r="AF975" t="s">
        <v>111</v>
      </c>
      <c r="AG975" t="s">
        <v>113</v>
      </c>
      <c r="AH975" t="s">
        <v>113</v>
      </c>
      <c r="AI975" t="s">
        <v>177</v>
      </c>
      <c r="AK975" t="s">
        <v>115</v>
      </c>
      <c r="AL975" t="s">
        <v>126</v>
      </c>
      <c r="AM975" t="s">
        <v>109</v>
      </c>
      <c r="AN975" t="s">
        <v>113</v>
      </c>
      <c r="AO975" t="s">
        <v>113</v>
      </c>
      <c r="AP975" t="s">
        <v>113</v>
      </c>
      <c r="AQ975" t="s">
        <v>113</v>
      </c>
      <c r="AR975" t="s">
        <v>113</v>
      </c>
      <c r="AS975" t="s">
        <v>113</v>
      </c>
      <c r="AT975" t="s">
        <v>113</v>
      </c>
      <c r="AU975" t="s">
        <v>113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C975" t="s">
        <v>113</v>
      </c>
      <c r="BE975" t="s">
        <v>113</v>
      </c>
      <c r="BF975" t="s">
        <v>113</v>
      </c>
      <c r="BG975" t="s">
        <v>111</v>
      </c>
      <c r="BH975" t="s">
        <v>113</v>
      </c>
      <c r="BI975" t="s">
        <v>113</v>
      </c>
      <c r="BJ975" t="s">
        <v>113</v>
      </c>
      <c r="BK975" t="s">
        <v>113</v>
      </c>
      <c r="BL975" t="s">
        <v>113</v>
      </c>
      <c r="BM975" t="s">
        <v>113</v>
      </c>
      <c r="BN975" t="s">
        <v>113</v>
      </c>
      <c r="BO975" t="s">
        <v>113</v>
      </c>
      <c r="BP975" t="s">
        <v>113</v>
      </c>
      <c r="BQ975" t="s">
        <v>113</v>
      </c>
      <c r="BR975" t="s">
        <v>113</v>
      </c>
      <c r="BS975" t="s">
        <v>113</v>
      </c>
      <c r="BT975" t="s">
        <v>113</v>
      </c>
      <c r="BU975" t="s">
        <v>111</v>
      </c>
      <c r="BV975" t="s">
        <v>111</v>
      </c>
      <c r="BW975" t="s">
        <v>113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</row>
    <row r="976" spans="1:100" x14ac:dyDescent="0.3">
      <c r="A976" t="s">
        <v>226</v>
      </c>
      <c r="B976">
        <v>162806</v>
      </c>
      <c r="C976" t="s">
        <v>7011</v>
      </c>
      <c r="D976" t="s">
        <v>101</v>
      </c>
      <c r="E976" t="s">
        <v>7012</v>
      </c>
      <c r="F976" t="s">
        <v>7012</v>
      </c>
      <c r="G976" t="s">
        <v>7013</v>
      </c>
      <c r="H976" t="s">
        <v>7014</v>
      </c>
      <c r="I976" t="s">
        <v>1234</v>
      </c>
      <c r="K976" t="s">
        <v>958</v>
      </c>
      <c r="L976" t="s">
        <v>7015</v>
      </c>
      <c r="M976" t="s">
        <v>7016</v>
      </c>
      <c r="N976" t="s">
        <v>7017</v>
      </c>
      <c r="U976" t="s">
        <v>110</v>
      </c>
      <c r="V976" s="1">
        <v>40996</v>
      </c>
      <c r="X976" s="1">
        <v>42157</v>
      </c>
      <c r="Y976" s="2">
        <v>41183</v>
      </c>
      <c r="Z976" t="s">
        <v>7018</v>
      </c>
      <c r="AA976" t="s">
        <v>111</v>
      </c>
      <c r="AB976" t="s">
        <v>113</v>
      </c>
      <c r="AD976" t="s">
        <v>113</v>
      </c>
      <c r="AF976" t="s">
        <v>113</v>
      </c>
      <c r="AG976" t="s">
        <v>111</v>
      </c>
      <c r="AH976" t="s">
        <v>113</v>
      </c>
      <c r="AI976" t="s">
        <v>114</v>
      </c>
      <c r="AK976" t="s">
        <v>115</v>
      </c>
      <c r="AM976" t="s">
        <v>958</v>
      </c>
      <c r="AN976" t="s">
        <v>113</v>
      </c>
      <c r="AO976" t="s">
        <v>113</v>
      </c>
      <c r="AP976" t="s">
        <v>113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C976" t="s">
        <v>113</v>
      </c>
      <c r="BE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113</v>
      </c>
      <c r="BV976" t="s">
        <v>111</v>
      </c>
      <c r="BW976" t="s">
        <v>113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</row>
    <row r="977" spans="1:100" x14ac:dyDescent="0.3">
      <c r="A977" t="s">
        <v>99</v>
      </c>
      <c r="B977">
        <v>162807</v>
      </c>
      <c r="C977" t="s">
        <v>7019</v>
      </c>
      <c r="D977" t="s">
        <v>101</v>
      </c>
      <c r="E977" t="s">
        <v>7020</v>
      </c>
      <c r="F977" t="s">
        <v>7021</v>
      </c>
      <c r="G977" t="s">
        <v>7022</v>
      </c>
      <c r="H977" t="s">
        <v>636</v>
      </c>
      <c r="I977" t="s">
        <v>7023</v>
      </c>
      <c r="J977" t="s">
        <v>108</v>
      </c>
      <c r="K977" t="s">
        <v>109</v>
      </c>
      <c r="L977" t="s">
        <v>7024</v>
      </c>
      <c r="M977" t="s">
        <v>7025</v>
      </c>
      <c r="N977" t="s">
        <v>7026</v>
      </c>
      <c r="U977" t="s">
        <v>110</v>
      </c>
      <c r="V977" s="1">
        <v>40997</v>
      </c>
      <c r="X977" s="1">
        <v>42089</v>
      </c>
      <c r="Y977" s="2">
        <v>41183</v>
      </c>
      <c r="Z977" t="s">
        <v>7027</v>
      </c>
      <c r="AA977" t="s">
        <v>113</v>
      </c>
      <c r="AB977" t="s">
        <v>113</v>
      </c>
      <c r="AD977" t="s">
        <v>113</v>
      </c>
      <c r="AF977" t="s">
        <v>111</v>
      </c>
      <c r="AG977" t="s">
        <v>113</v>
      </c>
      <c r="AH977" t="s">
        <v>113</v>
      </c>
      <c r="AI977" t="s">
        <v>177</v>
      </c>
      <c r="AK977" t="s">
        <v>115</v>
      </c>
      <c r="AL977" t="s">
        <v>126</v>
      </c>
      <c r="AM977" t="s">
        <v>109</v>
      </c>
      <c r="AN977" t="s">
        <v>113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C977" t="s">
        <v>113</v>
      </c>
      <c r="BE977" t="s">
        <v>113</v>
      </c>
      <c r="BF977" t="s">
        <v>113</v>
      </c>
      <c r="BG977" t="s">
        <v>113</v>
      </c>
      <c r="BH977" t="s">
        <v>113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113</v>
      </c>
      <c r="BS977" t="s">
        <v>113</v>
      </c>
      <c r="BT977" t="s">
        <v>113</v>
      </c>
      <c r="BU977" t="s">
        <v>111</v>
      </c>
      <c r="BV977" t="s">
        <v>111</v>
      </c>
      <c r="BW977" t="s">
        <v>113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</row>
    <row r="978" spans="1:100" x14ac:dyDescent="0.3">
      <c r="A978" t="s">
        <v>116</v>
      </c>
      <c r="B978">
        <v>162809</v>
      </c>
      <c r="C978" t="s">
        <v>7028</v>
      </c>
      <c r="D978" t="s">
        <v>101</v>
      </c>
      <c r="E978" t="s">
        <v>7029</v>
      </c>
      <c r="F978" t="s">
        <v>7029</v>
      </c>
      <c r="G978" t="s">
        <v>7030</v>
      </c>
      <c r="H978" t="s">
        <v>817</v>
      </c>
      <c r="I978" t="s">
        <v>121</v>
      </c>
      <c r="J978" t="s">
        <v>122</v>
      </c>
      <c r="K978" t="s">
        <v>109</v>
      </c>
      <c r="L978">
        <v>10022</v>
      </c>
      <c r="M978" t="s">
        <v>7031</v>
      </c>
      <c r="N978" t="s">
        <v>7032</v>
      </c>
      <c r="U978" t="s">
        <v>110</v>
      </c>
      <c r="V978" s="1">
        <v>40998</v>
      </c>
      <c r="X978" s="1">
        <v>42081</v>
      </c>
      <c r="Y978" s="2">
        <v>41183</v>
      </c>
      <c r="Z978" t="s">
        <v>7033</v>
      </c>
      <c r="AA978" t="s">
        <v>113</v>
      </c>
      <c r="AB978" t="s">
        <v>113</v>
      </c>
      <c r="AD978" t="s">
        <v>113</v>
      </c>
      <c r="AF978" t="s">
        <v>113</v>
      </c>
      <c r="AG978" t="s">
        <v>111</v>
      </c>
      <c r="AH978" t="s">
        <v>113</v>
      </c>
      <c r="AI978" t="s">
        <v>177</v>
      </c>
      <c r="AK978" t="s">
        <v>115</v>
      </c>
      <c r="AL978" t="s">
        <v>126</v>
      </c>
      <c r="AM978" t="s">
        <v>109</v>
      </c>
      <c r="AN978" t="s">
        <v>113</v>
      </c>
      <c r="AO978" t="s">
        <v>113</v>
      </c>
      <c r="AP978" t="s">
        <v>111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C978" t="s">
        <v>113</v>
      </c>
      <c r="BE978" t="s">
        <v>113</v>
      </c>
      <c r="BF978" t="s">
        <v>113</v>
      </c>
      <c r="BG978" t="s">
        <v>113</v>
      </c>
      <c r="BH978" t="s">
        <v>113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113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</row>
    <row r="979" spans="1:100" x14ac:dyDescent="0.3">
      <c r="A979" t="s">
        <v>226</v>
      </c>
      <c r="B979">
        <v>162810</v>
      </c>
      <c r="C979" t="s">
        <v>7034</v>
      </c>
      <c r="D979" t="s">
        <v>101</v>
      </c>
      <c r="E979" t="s">
        <v>7035</v>
      </c>
      <c r="F979" t="s">
        <v>7035</v>
      </c>
      <c r="G979" t="s">
        <v>7036</v>
      </c>
      <c r="I979" t="s">
        <v>3809</v>
      </c>
      <c r="K979" t="s">
        <v>488</v>
      </c>
      <c r="L979" t="s">
        <v>7037</v>
      </c>
      <c r="M979" t="s">
        <v>7038</v>
      </c>
      <c r="N979" t="s">
        <v>7039</v>
      </c>
      <c r="U979" t="s">
        <v>110</v>
      </c>
      <c r="V979" s="1">
        <v>40998</v>
      </c>
      <c r="X979" s="1">
        <v>42066</v>
      </c>
      <c r="Y979" s="2">
        <v>41183</v>
      </c>
      <c r="Z979" t="s">
        <v>7040</v>
      </c>
      <c r="AA979" t="s">
        <v>113</v>
      </c>
      <c r="AB979" t="s">
        <v>113</v>
      </c>
      <c r="AD979" t="s">
        <v>113</v>
      </c>
      <c r="AF979" t="s">
        <v>113</v>
      </c>
      <c r="AG979" t="s">
        <v>111</v>
      </c>
      <c r="AH979" t="s">
        <v>113</v>
      </c>
      <c r="AI979" t="s">
        <v>147</v>
      </c>
      <c r="AK979" t="s">
        <v>115</v>
      </c>
      <c r="AL979" t="s">
        <v>126</v>
      </c>
      <c r="AM979" t="s">
        <v>109</v>
      </c>
      <c r="AN979" t="s">
        <v>113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C979" t="s">
        <v>113</v>
      </c>
      <c r="BE979" t="s">
        <v>113</v>
      </c>
      <c r="BF979" t="s">
        <v>113</v>
      </c>
      <c r="BG979" t="s">
        <v>111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111</v>
      </c>
      <c r="BV979" t="s">
        <v>111</v>
      </c>
      <c r="BW979" t="s">
        <v>113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</row>
    <row r="980" spans="1:100" x14ac:dyDescent="0.3">
      <c r="A980" t="s">
        <v>205</v>
      </c>
      <c r="B980">
        <v>162811</v>
      </c>
      <c r="C980" t="s">
        <v>7041</v>
      </c>
      <c r="D980" t="s">
        <v>101</v>
      </c>
      <c r="E980" t="s">
        <v>7042</v>
      </c>
      <c r="F980" t="s">
        <v>7042</v>
      </c>
      <c r="G980" t="s">
        <v>7043</v>
      </c>
      <c r="H980" t="s">
        <v>7044</v>
      </c>
      <c r="I980" t="s">
        <v>3379</v>
      </c>
      <c r="J980" t="s">
        <v>3380</v>
      </c>
      <c r="K980" t="s">
        <v>109</v>
      </c>
      <c r="L980">
        <v>46202</v>
      </c>
      <c r="M980" t="s">
        <v>7045</v>
      </c>
      <c r="N980" t="s">
        <v>7046</v>
      </c>
      <c r="U980" t="s">
        <v>110</v>
      </c>
      <c r="V980" s="1">
        <v>40998</v>
      </c>
      <c r="X980" s="1">
        <v>41351</v>
      </c>
      <c r="Y980" s="2">
        <v>41183</v>
      </c>
      <c r="Z980" t="s">
        <v>7047</v>
      </c>
      <c r="AA980" t="s">
        <v>113</v>
      </c>
      <c r="AB980" t="s">
        <v>113</v>
      </c>
      <c r="AD980" t="s">
        <v>113</v>
      </c>
      <c r="AF980" t="s">
        <v>111</v>
      </c>
      <c r="AG980" t="s">
        <v>111</v>
      </c>
      <c r="AH980" t="s">
        <v>113</v>
      </c>
      <c r="AI980" t="s">
        <v>114</v>
      </c>
      <c r="AK980" t="s">
        <v>115</v>
      </c>
      <c r="AL980" t="s">
        <v>3380</v>
      </c>
      <c r="AM980" t="s">
        <v>109</v>
      </c>
      <c r="AN980" t="s">
        <v>113</v>
      </c>
      <c r="AO980" t="s">
        <v>113</v>
      </c>
      <c r="AP980" t="s">
        <v>113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C980" t="s">
        <v>113</v>
      </c>
      <c r="BE980" t="s">
        <v>113</v>
      </c>
      <c r="BF980" t="s">
        <v>113</v>
      </c>
      <c r="BG980" t="s">
        <v>113</v>
      </c>
      <c r="BH980" t="s">
        <v>113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113</v>
      </c>
      <c r="BR980" t="s">
        <v>113</v>
      </c>
      <c r="BS980" t="s">
        <v>113</v>
      </c>
      <c r="BT980" t="s">
        <v>113</v>
      </c>
      <c r="BU980" t="s">
        <v>111</v>
      </c>
      <c r="BV980" t="s">
        <v>111</v>
      </c>
      <c r="BW980" t="s">
        <v>113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</row>
    <row r="981" spans="1:100" x14ac:dyDescent="0.3">
      <c r="A981" t="s">
        <v>205</v>
      </c>
      <c r="B981">
        <v>162814</v>
      </c>
      <c r="C981" t="s">
        <v>7048</v>
      </c>
      <c r="D981" t="s">
        <v>101</v>
      </c>
      <c r="E981" t="s">
        <v>7049</v>
      </c>
      <c r="F981" t="s">
        <v>7049</v>
      </c>
      <c r="G981" t="s">
        <v>7050</v>
      </c>
      <c r="H981" t="s">
        <v>7051</v>
      </c>
      <c r="I981" t="s">
        <v>349</v>
      </c>
      <c r="J981" t="s">
        <v>350</v>
      </c>
      <c r="K981" t="s">
        <v>109</v>
      </c>
      <c r="L981">
        <v>60654</v>
      </c>
      <c r="M981" t="s">
        <v>7052</v>
      </c>
      <c r="N981" t="s">
        <v>7053</v>
      </c>
      <c r="U981" t="s">
        <v>110</v>
      </c>
      <c r="V981" s="1">
        <v>40989</v>
      </c>
      <c r="X981" s="1">
        <v>42069</v>
      </c>
      <c r="Y981" s="2">
        <v>41183</v>
      </c>
      <c r="Z981" t="s">
        <v>7054</v>
      </c>
      <c r="AA981" t="s">
        <v>113</v>
      </c>
      <c r="AB981" t="s">
        <v>113</v>
      </c>
      <c r="AD981" t="s">
        <v>113</v>
      </c>
      <c r="AF981" t="s">
        <v>113</v>
      </c>
      <c r="AG981" t="s">
        <v>111</v>
      </c>
      <c r="AH981" t="s">
        <v>113</v>
      </c>
      <c r="AI981" t="s">
        <v>177</v>
      </c>
      <c r="AK981" t="s">
        <v>115</v>
      </c>
      <c r="AL981" t="s">
        <v>350</v>
      </c>
      <c r="AM981" t="s">
        <v>109</v>
      </c>
      <c r="AN981" t="s">
        <v>113</v>
      </c>
      <c r="AO981" t="s">
        <v>113</v>
      </c>
      <c r="AP981" t="s">
        <v>111</v>
      </c>
      <c r="AQ981" t="s">
        <v>113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C981" t="s">
        <v>113</v>
      </c>
      <c r="BE981" t="s">
        <v>113</v>
      </c>
      <c r="BF981" t="s">
        <v>113</v>
      </c>
      <c r="BG981" t="s">
        <v>113</v>
      </c>
      <c r="BH981" t="s">
        <v>113</v>
      </c>
      <c r="BI981" t="s">
        <v>113</v>
      </c>
      <c r="BJ981" t="s">
        <v>113</v>
      </c>
      <c r="BK981" t="s">
        <v>113</v>
      </c>
      <c r="BL981" t="s">
        <v>113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113</v>
      </c>
      <c r="BV981" t="s">
        <v>111</v>
      </c>
      <c r="BW981" t="s">
        <v>113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</row>
    <row r="982" spans="1:100" x14ac:dyDescent="0.3">
      <c r="A982" t="s">
        <v>148</v>
      </c>
      <c r="B982">
        <v>162815</v>
      </c>
      <c r="C982" t="s">
        <v>7055</v>
      </c>
      <c r="D982" t="s">
        <v>101</v>
      </c>
      <c r="E982" t="s">
        <v>7056</v>
      </c>
      <c r="F982" t="s">
        <v>7056</v>
      </c>
      <c r="G982" t="s">
        <v>7057</v>
      </c>
      <c r="H982" t="s">
        <v>7058</v>
      </c>
      <c r="I982" t="s">
        <v>1984</v>
      </c>
      <c r="J982" t="s">
        <v>154</v>
      </c>
      <c r="K982" t="s">
        <v>109</v>
      </c>
      <c r="L982">
        <v>94043</v>
      </c>
      <c r="M982" t="s">
        <v>7059</v>
      </c>
      <c r="N982" t="s">
        <v>7060</v>
      </c>
      <c r="O982" t="s">
        <v>7061</v>
      </c>
      <c r="Q982" t="s">
        <v>5424</v>
      </c>
      <c r="R982" t="s">
        <v>154</v>
      </c>
      <c r="S982" t="s">
        <v>109</v>
      </c>
      <c r="T982">
        <v>94063</v>
      </c>
      <c r="U982" t="s">
        <v>110</v>
      </c>
      <c r="V982" s="1">
        <v>40991</v>
      </c>
      <c r="X982" s="1">
        <v>42088</v>
      </c>
      <c r="Y982" s="2">
        <v>41183</v>
      </c>
      <c r="Z982" t="s">
        <v>7062</v>
      </c>
      <c r="AA982" t="s">
        <v>113</v>
      </c>
      <c r="AB982" t="s">
        <v>113</v>
      </c>
      <c r="AD982" t="s">
        <v>113</v>
      </c>
      <c r="AF982" t="s">
        <v>111</v>
      </c>
      <c r="AG982" t="s">
        <v>113</v>
      </c>
      <c r="AH982" t="s">
        <v>113</v>
      </c>
      <c r="AI982" t="s">
        <v>177</v>
      </c>
      <c r="AK982" t="s">
        <v>115</v>
      </c>
      <c r="AL982" t="s">
        <v>154</v>
      </c>
      <c r="AM982" t="s">
        <v>109</v>
      </c>
      <c r="AN982" t="s">
        <v>113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C982" t="s">
        <v>111</v>
      </c>
      <c r="BD982" t="s">
        <v>111</v>
      </c>
      <c r="BE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113</v>
      </c>
      <c r="BV982" t="s">
        <v>111</v>
      </c>
      <c r="BW982" t="s">
        <v>111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</row>
    <row r="983" spans="1:100" x14ac:dyDescent="0.3">
      <c r="A983" t="s">
        <v>148</v>
      </c>
      <c r="B983">
        <v>162818</v>
      </c>
      <c r="C983" t="s">
        <v>7063</v>
      </c>
      <c r="D983" t="s">
        <v>101</v>
      </c>
      <c r="E983" t="s">
        <v>7064</v>
      </c>
      <c r="F983" t="s">
        <v>7064</v>
      </c>
      <c r="M983" t="s">
        <v>7065</v>
      </c>
      <c r="N983" t="s">
        <v>7065</v>
      </c>
      <c r="U983" t="s">
        <v>110</v>
      </c>
      <c r="V983" s="1">
        <v>40997</v>
      </c>
      <c r="X983" s="1">
        <v>42095</v>
      </c>
      <c r="Y983" s="2">
        <v>41183</v>
      </c>
      <c r="Z983" t="s">
        <v>7066</v>
      </c>
      <c r="AA983" t="s">
        <v>113</v>
      </c>
      <c r="AB983" t="s">
        <v>113</v>
      </c>
      <c r="AD983" t="s">
        <v>113</v>
      </c>
      <c r="AF983" t="s">
        <v>111</v>
      </c>
      <c r="AG983" t="s">
        <v>113</v>
      </c>
      <c r="AH983" t="s">
        <v>113</v>
      </c>
      <c r="AI983" t="s">
        <v>177</v>
      </c>
      <c r="AK983" t="s">
        <v>115</v>
      </c>
      <c r="AL983" t="s">
        <v>126</v>
      </c>
      <c r="AM983" t="s">
        <v>109</v>
      </c>
      <c r="AN983" t="s">
        <v>113</v>
      </c>
      <c r="AO983" t="s">
        <v>113</v>
      </c>
      <c r="AP983" t="s">
        <v>113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C983" t="s">
        <v>113</v>
      </c>
      <c r="BE983" t="s">
        <v>113</v>
      </c>
      <c r="BF983" t="s">
        <v>113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111</v>
      </c>
      <c r="BV983" t="s">
        <v>111</v>
      </c>
      <c r="BW983" t="s">
        <v>113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</row>
    <row r="984" spans="1:100" x14ac:dyDescent="0.3">
      <c r="A984" t="s">
        <v>148</v>
      </c>
      <c r="B984">
        <v>162824</v>
      </c>
      <c r="C984" t="s">
        <v>7067</v>
      </c>
      <c r="D984" t="s">
        <v>101</v>
      </c>
      <c r="E984" t="s">
        <v>7068</v>
      </c>
      <c r="F984" t="s">
        <v>7068</v>
      </c>
      <c r="G984" t="s">
        <v>7069</v>
      </c>
      <c r="I984" t="s">
        <v>1967</v>
      </c>
      <c r="J984" t="s">
        <v>154</v>
      </c>
      <c r="K984" t="s">
        <v>109</v>
      </c>
      <c r="L984">
        <v>94402</v>
      </c>
      <c r="M984" t="s">
        <v>3405</v>
      </c>
      <c r="N984" t="s">
        <v>3406</v>
      </c>
      <c r="U984" t="s">
        <v>110</v>
      </c>
      <c r="V984" s="1">
        <v>40995</v>
      </c>
      <c r="X984" s="1">
        <v>42429</v>
      </c>
      <c r="Y984" s="2">
        <v>41183</v>
      </c>
      <c r="Z984" t="s">
        <v>7070</v>
      </c>
      <c r="AA984" t="s">
        <v>113</v>
      </c>
      <c r="AB984" t="s">
        <v>113</v>
      </c>
      <c r="AD984" t="s">
        <v>113</v>
      </c>
      <c r="AF984" t="s">
        <v>111</v>
      </c>
      <c r="AG984" t="s">
        <v>113</v>
      </c>
      <c r="AH984" t="s">
        <v>111</v>
      </c>
      <c r="AI984" t="s">
        <v>177</v>
      </c>
      <c r="AK984" t="s">
        <v>115</v>
      </c>
      <c r="AL984" t="s">
        <v>126</v>
      </c>
      <c r="AM984" t="s">
        <v>109</v>
      </c>
      <c r="AN984" t="s">
        <v>113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C984" t="s">
        <v>113</v>
      </c>
      <c r="BE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113</v>
      </c>
      <c r="BV984" t="s">
        <v>111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</row>
    <row r="985" spans="1:100" x14ac:dyDescent="0.3">
      <c r="A985" t="s">
        <v>226</v>
      </c>
      <c r="B985">
        <v>162825</v>
      </c>
      <c r="C985" t="s">
        <v>7071</v>
      </c>
      <c r="D985" t="s">
        <v>101</v>
      </c>
      <c r="E985" t="s">
        <v>7072</v>
      </c>
      <c r="F985" t="s">
        <v>7072</v>
      </c>
      <c r="G985" t="s">
        <v>7073</v>
      </c>
      <c r="I985" t="s">
        <v>2481</v>
      </c>
      <c r="K985" t="s">
        <v>1740</v>
      </c>
      <c r="L985">
        <v>75008</v>
      </c>
      <c r="M985" t="s">
        <v>7074</v>
      </c>
      <c r="N985" t="s">
        <v>7075</v>
      </c>
      <c r="U985" t="s">
        <v>110</v>
      </c>
      <c r="V985" s="1">
        <v>40998</v>
      </c>
      <c r="X985" s="1">
        <v>42074</v>
      </c>
      <c r="Y985" s="2">
        <v>41183</v>
      </c>
      <c r="Z985" t="s">
        <v>7076</v>
      </c>
      <c r="AA985" t="s">
        <v>111</v>
      </c>
      <c r="AB985" t="s">
        <v>113</v>
      </c>
      <c r="AD985" t="s">
        <v>113</v>
      </c>
      <c r="AE985" t="s">
        <v>7077</v>
      </c>
      <c r="AF985" t="s">
        <v>113</v>
      </c>
      <c r="AG985" t="s">
        <v>111</v>
      </c>
      <c r="AH985" t="s">
        <v>113</v>
      </c>
      <c r="AI985" t="s">
        <v>467</v>
      </c>
      <c r="AJ985" t="s">
        <v>7078</v>
      </c>
      <c r="AK985" t="s">
        <v>115</v>
      </c>
      <c r="AM985" t="s">
        <v>1740</v>
      </c>
      <c r="AN985" t="s">
        <v>113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C985" t="s">
        <v>113</v>
      </c>
      <c r="BE985" t="s">
        <v>113</v>
      </c>
      <c r="BF985" t="s">
        <v>113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113</v>
      </c>
      <c r="BV985" t="s">
        <v>111</v>
      </c>
      <c r="BW985" t="s">
        <v>113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</row>
    <row r="986" spans="1:100" x14ac:dyDescent="0.3">
      <c r="A986" t="s">
        <v>116</v>
      </c>
      <c r="B986">
        <v>162828</v>
      </c>
      <c r="C986" t="s">
        <v>7079</v>
      </c>
      <c r="D986" t="s">
        <v>101</v>
      </c>
      <c r="E986" t="s">
        <v>7080</v>
      </c>
      <c r="F986" t="s">
        <v>7080</v>
      </c>
      <c r="G986" t="s">
        <v>7081</v>
      </c>
      <c r="I986" t="s">
        <v>7082</v>
      </c>
      <c r="J986" t="s">
        <v>122</v>
      </c>
      <c r="K986" t="s">
        <v>109</v>
      </c>
      <c r="L986">
        <v>14850</v>
      </c>
      <c r="M986" t="s">
        <v>7083</v>
      </c>
      <c r="N986" t="s">
        <v>7084</v>
      </c>
      <c r="U986" t="s">
        <v>110</v>
      </c>
      <c r="V986" s="1">
        <v>40997</v>
      </c>
      <c r="X986" s="1">
        <v>42090</v>
      </c>
      <c r="Y986" s="2">
        <v>41183</v>
      </c>
      <c r="Z986" t="s">
        <v>7085</v>
      </c>
      <c r="AA986" t="s">
        <v>113</v>
      </c>
      <c r="AB986" t="s">
        <v>113</v>
      </c>
      <c r="AD986" t="s">
        <v>113</v>
      </c>
      <c r="AF986" t="s">
        <v>111</v>
      </c>
      <c r="AG986" t="s">
        <v>111</v>
      </c>
      <c r="AH986" t="s">
        <v>113</v>
      </c>
      <c r="AI986" t="s">
        <v>177</v>
      </c>
      <c r="AK986" t="s">
        <v>115</v>
      </c>
      <c r="AL986" t="s">
        <v>126</v>
      </c>
      <c r="AM986" t="s">
        <v>109</v>
      </c>
      <c r="AN986" t="s">
        <v>113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C986" t="s">
        <v>113</v>
      </c>
      <c r="BE986" t="s">
        <v>113</v>
      </c>
      <c r="BF986" t="s">
        <v>113</v>
      </c>
      <c r="BG986" t="s">
        <v>111</v>
      </c>
      <c r="BH986" t="s">
        <v>113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111</v>
      </c>
      <c r="BV986" t="s">
        <v>111</v>
      </c>
      <c r="BW986" t="s">
        <v>113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</row>
    <row r="987" spans="1:100" x14ac:dyDescent="0.3">
      <c r="A987" t="s">
        <v>116</v>
      </c>
      <c r="B987">
        <v>162830</v>
      </c>
      <c r="C987" t="s">
        <v>7086</v>
      </c>
      <c r="D987" t="s">
        <v>101</v>
      </c>
      <c r="E987" t="s">
        <v>7087</v>
      </c>
      <c r="F987" t="s">
        <v>7087</v>
      </c>
      <c r="G987" t="s">
        <v>7081</v>
      </c>
      <c r="I987" t="s">
        <v>7082</v>
      </c>
      <c r="J987" t="s">
        <v>122</v>
      </c>
      <c r="K987" t="s">
        <v>109</v>
      </c>
      <c r="L987">
        <v>14850</v>
      </c>
      <c r="M987" t="s">
        <v>7088</v>
      </c>
      <c r="N987" t="s">
        <v>7084</v>
      </c>
      <c r="U987" t="s">
        <v>110</v>
      </c>
      <c r="V987" s="1">
        <v>40997</v>
      </c>
      <c r="X987" s="1">
        <v>42090</v>
      </c>
      <c r="Y987" s="2">
        <v>41183</v>
      </c>
      <c r="Z987" t="s">
        <v>7085</v>
      </c>
      <c r="AA987" t="s">
        <v>113</v>
      </c>
      <c r="AB987" t="s">
        <v>113</v>
      </c>
      <c r="AD987" t="s">
        <v>113</v>
      </c>
      <c r="AF987" t="s">
        <v>111</v>
      </c>
      <c r="AG987" t="s">
        <v>111</v>
      </c>
      <c r="AH987" t="s">
        <v>113</v>
      </c>
      <c r="AI987" t="s">
        <v>177</v>
      </c>
      <c r="AK987" t="s">
        <v>115</v>
      </c>
      <c r="AL987" t="s">
        <v>126</v>
      </c>
      <c r="AM987" t="s">
        <v>109</v>
      </c>
      <c r="AN987" t="s">
        <v>113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C987" t="s">
        <v>113</v>
      </c>
      <c r="BE987" t="s">
        <v>113</v>
      </c>
      <c r="BF987" t="s">
        <v>113</v>
      </c>
      <c r="BG987" t="s">
        <v>111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111</v>
      </c>
      <c r="BV987" t="s">
        <v>111</v>
      </c>
      <c r="BW987" t="s">
        <v>113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</row>
    <row r="988" spans="1:100" x14ac:dyDescent="0.3">
      <c r="A988" t="s">
        <v>226</v>
      </c>
      <c r="B988">
        <v>162832</v>
      </c>
      <c r="C988" t="s">
        <v>7089</v>
      </c>
      <c r="D988" t="s">
        <v>101</v>
      </c>
      <c r="E988" t="s">
        <v>7090</v>
      </c>
      <c r="F988" t="s">
        <v>7090</v>
      </c>
      <c r="G988" t="s">
        <v>7091</v>
      </c>
      <c r="H988" t="s">
        <v>7092</v>
      </c>
      <c r="I988" t="s">
        <v>337</v>
      </c>
      <c r="K988" t="s">
        <v>338</v>
      </c>
      <c r="L988" t="s">
        <v>7093</v>
      </c>
      <c r="M988" t="s">
        <v>7094</v>
      </c>
      <c r="N988" t="s">
        <v>7095</v>
      </c>
      <c r="U988" t="s">
        <v>110</v>
      </c>
      <c r="V988" s="1">
        <v>41008</v>
      </c>
      <c r="X988" s="1">
        <v>42395</v>
      </c>
      <c r="Y988" s="2">
        <v>41183</v>
      </c>
      <c r="Z988" t="s">
        <v>7096</v>
      </c>
      <c r="AA988" t="s">
        <v>111</v>
      </c>
      <c r="AB988" t="s">
        <v>113</v>
      </c>
      <c r="AD988" t="s">
        <v>113</v>
      </c>
      <c r="AF988" t="s">
        <v>113</v>
      </c>
      <c r="AG988" t="s">
        <v>111</v>
      </c>
      <c r="AH988" t="s">
        <v>113</v>
      </c>
      <c r="AI988" t="s">
        <v>114</v>
      </c>
      <c r="AK988" t="s">
        <v>115</v>
      </c>
      <c r="AM988" t="s">
        <v>338</v>
      </c>
      <c r="AN988" t="s">
        <v>113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C988" t="s">
        <v>113</v>
      </c>
      <c r="BE988" t="s">
        <v>113</v>
      </c>
      <c r="BF988" t="s">
        <v>113</v>
      </c>
      <c r="BG988" t="s">
        <v>113</v>
      </c>
      <c r="BH988" t="s">
        <v>113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111</v>
      </c>
      <c r="BU988" t="s">
        <v>111</v>
      </c>
      <c r="BV988" t="s">
        <v>111</v>
      </c>
      <c r="BW988" t="s">
        <v>113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</row>
    <row r="989" spans="1:100" x14ac:dyDescent="0.3">
      <c r="A989" t="s">
        <v>148</v>
      </c>
      <c r="B989">
        <v>162833</v>
      </c>
      <c r="C989" t="s">
        <v>7097</v>
      </c>
      <c r="D989" t="s">
        <v>101</v>
      </c>
      <c r="E989" t="s">
        <v>7098</v>
      </c>
      <c r="F989" t="s">
        <v>7098</v>
      </c>
      <c r="G989" t="s">
        <v>7099</v>
      </c>
      <c r="I989" t="s">
        <v>4702</v>
      </c>
      <c r="J989" t="s">
        <v>154</v>
      </c>
      <c r="K989" t="s">
        <v>109</v>
      </c>
      <c r="L989">
        <v>94611</v>
      </c>
      <c r="M989" t="s">
        <v>7100</v>
      </c>
      <c r="N989" t="s">
        <v>7101</v>
      </c>
      <c r="O989" t="s">
        <v>7102</v>
      </c>
      <c r="Q989" t="s">
        <v>1834</v>
      </c>
      <c r="R989" t="s">
        <v>154</v>
      </c>
      <c r="S989" t="s">
        <v>109</v>
      </c>
      <c r="T989">
        <v>95122</v>
      </c>
      <c r="U989" t="s">
        <v>110</v>
      </c>
      <c r="V989" s="1">
        <v>40997</v>
      </c>
      <c r="X989" s="1">
        <v>42079</v>
      </c>
      <c r="Y989" s="2">
        <v>41183</v>
      </c>
      <c r="Z989" t="s">
        <v>7103</v>
      </c>
      <c r="AA989" t="s">
        <v>113</v>
      </c>
      <c r="AB989" t="s">
        <v>113</v>
      </c>
      <c r="AD989" t="s">
        <v>113</v>
      </c>
      <c r="AF989" t="s">
        <v>111</v>
      </c>
      <c r="AG989" t="s">
        <v>113</v>
      </c>
      <c r="AH989" t="s">
        <v>113</v>
      </c>
      <c r="AI989" t="s">
        <v>177</v>
      </c>
      <c r="AK989" t="s">
        <v>115</v>
      </c>
      <c r="AL989" t="s">
        <v>126</v>
      </c>
      <c r="AM989" t="s">
        <v>109</v>
      </c>
      <c r="AN989" t="s">
        <v>113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C989" t="s">
        <v>113</v>
      </c>
      <c r="BE989" t="s">
        <v>113</v>
      </c>
      <c r="BF989" t="s">
        <v>113</v>
      </c>
      <c r="BG989" t="s">
        <v>113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111</v>
      </c>
      <c r="BV989" t="s">
        <v>111</v>
      </c>
      <c r="BW989" t="s">
        <v>111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</row>
    <row r="990" spans="1:100" x14ac:dyDescent="0.3">
      <c r="A990" t="s">
        <v>148</v>
      </c>
      <c r="B990">
        <v>162834</v>
      </c>
      <c r="C990" t="s">
        <v>7104</v>
      </c>
      <c r="D990" t="s">
        <v>101</v>
      </c>
      <c r="E990" t="s">
        <v>7105</v>
      </c>
      <c r="F990" t="s">
        <v>7106</v>
      </c>
      <c r="G990" t="s">
        <v>2787</v>
      </c>
      <c r="I990" t="s">
        <v>603</v>
      </c>
      <c r="J990" t="s">
        <v>154</v>
      </c>
      <c r="K990" t="s">
        <v>109</v>
      </c>
      <c r="L990">
        <v>94025</v>
      </c>
      <c r="M990" t="s">
        <v>7107</v>
      </c>
      <c r="U990" t="s">
        <v>110</v>
      </c>
      <c r="V990" s="1">
        <v>41001</v>
      </c>
      <c r="X990" s="1">
        <v>41850</v>
      </c>
      <c r="Y990" s="2">
        <v>41183</v>
      </c>
      <c r="Z990" t="s">
        <v>7108</v>
      </c>
      <c r="AA990" t="s">
        <v>113</v>
      </c>
      <c r="AB990" t="s">
        <v>113</v>
      </c>
      <c r="AD990" t="s">
        <v>113</v>
      </c>
      <c r="AF990" t="s">
        <v>113</v>
      </c>
      <c r="AG990" t="s">
        <v>111</v>
      </c>
      <c r="AH990" t="s">
        <v>113</v>
      </c>
      <c r="AI990" t="s">
        <v>177</v>
      </c>
      <c r="AK990" t="s">
        <v>115</v>
      </c>
      <c r="AL990" t="s">
        <v>126</v>
      </c>
      <c r="AM990" t="s">
        <v>109</v>
      </c>
      <c r="AN990" t="s">
        <v>113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C990" t="s">
        <v>113</v>
      </c>
      <c r="BE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113</v>
      </c>
      <c r="BU990" t="s">
        <v>111</v>
      </c>
      <c r="BV990" t="s">
        <v>111</v>
      </c>
      <c r="BW990" t="s">
        <v>113</v>
      </c>
      <c r="BX990" t="s">
        <v>113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</row>
    <row r="991" spans="1:100" x14ac:dyDescent="0.3">
      <c r="A991" t="s">
        <v>226</v>
      </c>
      <c r="B991">
        <v>162835</v>
      </c>
      <c r="C991" t="s">
        <v>7109</v>
      </c>
      <c r="D991" t="s">
        <v>101</v>
      </c>
      <c r="E991" t="s">
        <v>7110</v>
      </c>
      <c r="F991" t="s">
        <v>7111</v>
      </c>
      <c r="G991" t="s">
        <v>7112</v>
      </c>
      <c r="I991" t="s">
        <v>7113</v>
      </c>
      <c r="K991" t="s">
        <v>317</v>
      </c>
      <c r="L991">
        <v>93542</v>
      </c>
      <c r="M991" t="s">
        <v>7114</v>
      </c>
      <c r="N991" t="s">
        <v>7115</v>
      </c>
      <c r="U991" t="s">
        <v>110</v>
      </c>
      <c r="V991" s="1">
        <v>40997</v>
      </c>
      <c r="X991" s="1">
        <v>42089</v>
      </c>
      <c r="Y991" s="2">
        <v>41183</v>
      </c>
      <c r="Z991" t="s">
        <v>7116</v>
      </c>
      <c r="AA991" t="s">
        <v>113</v>
      </c>
      <c r="AB991" t="s">
        <v>113</v>
      </c>
      <c r="AD991" t="s">
        <v>113</v>
      </c>
      <c r="AF991" t="s">
        <v>113</v>
      </c>
      <c r="AG991" t="s">
        <v>111</v>
      </c>
      <c r="AH991" t="s">
        <v>113</v>
      </c>
      <c r="AI991" t="s">
        <v>114</v>
      </c>
      <c r="AK991" t="s">
        <v>115</v>
      </c>
      <c r="AM991" t="s">
        <v>455</v>
      </c>
      <c r="AN991" t="s">
        <v>113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C991" t="s">
        <v>113</v>
      </c>
      <c r="BE991" t="s">
        <v>113</v>
      </c>
      <c r="BF991" t="s">
        <v>113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111</v>
      </c>
      <c r="BV991" t="s">
        <v>111</v>
      </c>
      <c r="BW991" t="s">
        <v>113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</row>
    <row r="992" spans="1:100" x14ac:dyDescent="0.3">
      <c r="A992" t="s">
        <v>226</v>
      </c>
      <c r="B992">
        <v>162836</v>
      </c>
      <c r="C992" t="s">
        <v>7117</v>
      </c>
      <c r="D992" t="s">
        <v>101</v>
      </c>
      <c r="E992" t="s">
        <v>7118</v>
      </c>
      <c r="F992" t="s">
        <v>7118</v>
      </c>
      <c r="G992" t="s">
        <v>7119</v>
      </c>
      <c r="I992" t="s">
        <v>337</v>
      </c>
      <c r="K992" t="s">
        <v>338</v>
      </c>
      <c r="L992" t="s">
        <v>7120</v>
      </c>
      <c r="M992">
        <v>442035744205</v>
      </c>
      <c r="N992">
        <v>442035744208</v>
      </c>
      <c r="O992" t="s">
        <v>7121</v>
      </c>
      <c r="P992" t="s">
        <v>7122</v>
      </c>
      <c r="Q992" t="s">
        <v>337</v>
      </c>
      <c r="S992" t="s">
        <v>338</v>
      </c>
      <c r="T992" t="s">
        <v>7123</v>
      </c>
      <c r="U992" t="s">
        <v>110</v>
      </c>
      <c r="V992" s="1">
        <v>41001</v>
      </c>
      <c r="X992" s="1">
        <v>42160</v>
      </c>
      <c r="Y992" s="2">
        <v>41183</v>
      </c>
      <c r="Z992" t="s">
        <v>7124</v>
      </c>
      <c r="AA992" t="s">
        <v>111</v>
      </c>
      <c r="AB992" t="s">
        <v>113</v>
      </c>
      <c r="AD992" t="s">
        <v>113</v>
      </c>
      <c r="AE992" t="s">
        <v>7125</v>
      </c>
      <c r="AF992" t="s">
        <v>113</v>
      </c>
      <c r="AG992" t="s">
        <v>111</v>
      </c>
      <c r="AH992" t="s">
        <v>113</v>
      </c>
      <c r="AI992" t="s">
        <v>376</v>
      </c>
      <c r="AK992" t="s">
        <v>115</v>
      </c>
      <c r="AM992" t="s">
        <v>338</v>
      </c>
      <c r="AN992" t="s">
        <v>113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C992" t="s">
        <v>113</v>
      </c>
      <c r="BE992" t="s">
        <v>113</v>
      </c>
      <c r="BF992" t="s">
        <v>113</v>
      </c>
      <c r="BG992" t="s">
        <v>111</v>
      </c>
      <c r="BH992" t="s">
        <v>113</v>
      </c>
      <c r="BI992" t="s">
        <v>113</v>
      </c>
      <c r="BJ992" t="s">
        <v>113</v>
      </c>
      <c r="BK992" t="s">
        <v>111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111</v>
      </c>
      <c r="BV992" t="s">
        <v>111</v>
      </c>
      <c r="BW992" t="s">
        <v>113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</row>
    <row r="993" spans="1:100" x14ac:dyDescent="0.3">
      <c r="A993" t="s">
        <v>226</v>
      </c>
      <c r="B993">
        <v>162838</v>
      </c>
      <c r="C993" t="s">
        <v>7126</v>
      </c>
      <c r="D993" t="s">
        <v>101</v>
      </c>
      <c r="E993" t="s">
        <v>7127</v>
      </c>
      <c r="F993" t="s">
        <v>7128</v>
      </c>
      <c r="G993" t="s">
        <v>7129</v>
      </c>
      <c r="I993" t="s">
        <v>4717</v>
      </c>
      <c r="K993" t="s">
        <v>317</v>
      </c>
      <c r="L993">
        <v>6744131</v>
      </c>
      <c r="M993" t="s">
        <v>7130</v>
      </c>
      <c r="N993" t="s">
        <v>7131</v>
      </c>
      <c r="U993" t="s">
        <v>110</v>
      </c>
      <c r="V993" s="1">
        <v>40997</v>
      </c>
      <c r="X993" s="1">
        <v>42429</v>
      </c>
      <c r="Y993" s="2">
        <v>41183</v>
      </c>
      <c r="Z993" t="s">
        <v>7132</v>
      </c>
      <c r="AA993" t="s">
        <v>113</v>
      </c>
      <c r="AB993" t="s">
        <v>113</v>
      </c>
      <c r="AD993" t="s">
        <v>113</v>
      </c>
      <c r="AF993" t="s">
        <v>111</v>
      </c>
      <c r="AG993" t="s">
        <v>113</v>
      </c>
      <c r="AH993" t="s">
        <v>113</v>
      </c>
      <c r="AI993" t="s">
        <v>114</v>
      </c>
      <c r="AK993" t="s">
        <v>115</v>
      </c>
      <c r="AM993" t="s">
        <v>317</v>
      </c>
      <c r="AN993" t="s">
        <v>113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C993" t="s">
        <v>113</v>
      </c>
      <c r="BE993" t="s">
        <v>113</v>
      </c>
      <c r="BF993" t="s">
        <v>113</v>
      </c>
      <c r="BG993" t="s">
        <v>113</v>
      </c>
      <c r="BH993" t="s">
        <v>113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113</v>
      </c>
      <c r="BU993" t="s">
        <v>113</v>
      </c>
      <c r="BV993" t="s">
        <v>111</v>
      </c>
      <c r="BW993" t="s">
        <v>113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</row>
    <row r="994" spans="1:100" x14ac:dyDescent="0.3">
      <c r="A994" t="s">
        <v>226</v>
      </c>
      <c r="B994">
        <v>162842</v>
      </c>
      <c r="C994" t="s">
        <v>7133</v>
      </c>
      <c r="D994" t="s">
        <v>101</v>
      </c>
      <c r="E994" t="s">
        <v>7134</v>
      </c>
      <c r="F994" t="s">
        <v>7134</v>
      </c>
      <c r="G994" t="s">
        <v>7135</v>
      </c>
      <c r="H994" t="s">
        <v>7136</v>
      </c>
      <c r="I994" t="s">
        <v>448</v>
      </c>
      <c r="K994" t="s">
        <v>449</v>
      </c>
      <c r="L994">
        <v>188024</v>
      </c>
      <c r="M994" t="s">
        <v>7137</v>
      </c>
      <c r="N994" t="s">
        <v>7138</v>
      </c>
      <c r="U994" t="s">
        <v>110</v>
      </c>
      <c r="V994" s="1">
        <v>40997</v>
      </c>
      <c r="X994" s="1">
        <v>42066</v>
      </c>
      <c r="Y994" s="2">
        <v>41183</v>
      </c>
      <c r="Z994" t="s">
        <v>7139</v>
      </c>
      <c r="AA994" t="s">
        <v>111</v>
      </c>
      <c r="AB994" t="s">
        <v>113</v>
      </c>
      <c r="AD994" t="s">
        <v>113</v>
      </c>
      <c r="AE994" t="s">
        <v>4658</v>
      </c>
      <c r="AF994" t="s">
        <v>113</v>
      </c>
      <c r="AG994" t="s">
        <v>111</v>
      </c>
      <c r="AH994" t="s">
        <v>113</v>
      </c>
      <c r="AI994" t="s">
        <v>177</v>
      </c>
      <c r="AK994" t="s">
        <v>115</v>
      </c>
      <c r="AM994" t="s">
        <v>449</v>
      </c>
      <c r="AN994" t="s">
        <v>113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C994" t="s">
        <v>113</v>
      </c>
      <c r="BE994" t="s">
        <v>113</v>
      </c>
      <c r="BF994" t="s">
        <v>113</v>
      </c>
      <c r="BG994" t="s">
        <v>113</v>
      </c>
      <c r="BH994" t="s">
        <v>113</v>
      </c>
      <c r="BI994" t="s">
        <v>113</v>
      </c>
      <c r="BJ994" t="s">
        <v>113</v>
      </c>
      <c r="BK994" t="s">
        <v>113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113</v>
      </c>
      <c r="BV994" t="s">
        <v>111</v>
      </c>
      <c r="BW994" t="s">
        <v>113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</row>
    <row r="995" spans="1:100" x14ac:dyDescent="0.3">
      <c r="A995" t="s">
        <v>136</v>
      </c>
      <c r="B995">
        <v>162843</v>
      </c>
      <c r="C995" t="s">
        <v>7140</v>
      </c>
      <c r="D995" t="s">
        <v>101</v>
      </c>
      <c r="E995" t="s">
        <v>7141</v>
      </c>
      <c r="F995" t="s">
        <v>7142</v>
      </c>
      <c r="G995" t="s">
        <v>7143</v>
      </c>
      <c r="H995" t="s">
        <v>7144</v>
      </c>
      <c r="I995" t="s">
        <v>7145</v>
      </c>
      <c r="J995" t="s">
        <v>1010</v>
      </c>
      <c r="K995" t="s">
        <v>109</v>
      </c>
      <c r="L995">
        <v>22902</v>
      </c>
      <c r="M995" t="s">
        <v>7146</v>
      </c>
      <c r="N995" t="s">
        <v>7147</v>
      </c>
      <c r="U995" t="s">
        <v>110</v>
      </c>
      <c r="V995" s="1">
        <v>40997</v>
      </c>
      <c r="X995" s="1">
        <v>42065</v>
      </c>
      <c r="Y995" s="2">
        <v>41183</v>
      </c>
      <c r="Z995" t="s">
        <v>7148</v>
      </c>
      <c r="AA995" t="s">
        <v>113</v>
      </c>
      <c r="AB995" t="s">
        <v>113</v>
      </c>
      <c r="AD995" t="s">
        <v>113</v>
      </c>
      <c r="AF995" t="s">
        <v>111</v>
      </c>
      <c r="AG995" t="s">
        <v>111</v>
      </c>
      <c r="AH995" t="s">
        <v>113</v>
      </c>
      <c r="AI995" t="s">
        <v>177</v>
      </c>
      <c r="AK995" t="s">
        <v>115</v>
      </c>
      <c r="AL995" t="s">
        <v>126</v>
      </c>
      <c r="AM995" t="s">
        <v>109</v>
      </c>
      <c r="AN995" t="s">
        <v>113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C995" t="s">
        <v>113</v>
      </c>
      <c r="BE995" t="s">
        <v>113</v>
      </c>
      <c r="BF995" t="s">
        <v>113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113</v>
      </c>
      <c r="BV995" t="s">
        <v>111</v>
      </c>
      <c r="BW995" t="s">
        <v>113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</row>
    <row r="996" spans="1:100" x14ac:dyDescent="0.3">
      <c r="A996" t="s">
        <v>178</v>
      </c>
      <c r="B996">
        <v>162844</v>
      </c>
      <c r="C996" t="s">
        <v>7149</v>
      </c>
      <c r="D996" t="s">
        <v>101</v>
      </c>
      <c r="E996" t="s">
        <v>7150</v>
      </c>
      <c r="F996" t="s">
        <v>7150</v>
      </c>
      <c r="G996" t="s">
        <v>7151</v>
      </c>
      <c r="I996" t="s">
        <v>861</v>
      </c>
      <c r="J996" t="s">
        <v>184</v>
      </c>
      <c r="K996" t="s">
        <v>109</v>
      </c>
      <c r="L996">
        <v>78701</v>
      </c>
      <c r="M996" t="s">
        <v>7152</v>
      </c>
      <c r="N996" t="s">
        <v>7153</v>
      </c>
      <c r="U996" t="s">
        <v>110</v>
      </c>
      <c r="V996" s="1">
        <v>40996</v>
      </c>
      <c r="X996" s="1">
        <v>42082</v>
      </c>
      <c r="Y996" s="2">
        <v>41183</v>
      </c>
      <c r="Z996" t="s">
        <v>7154</v>
      </c>
      <c r="AA996" t="s">
        <v>113</v>
      </c>
      <c r="AB996" t="s">
        <v>113</v>
      </c>
      <c r="AD996" t="s">
        <v>113</v>
      </c>
      <c r="AF996" t="s">
        <v>111</v>
      </c>
      <c r="AG996" t="s">
        <v>113</v>
      </c>
      <c r="AH996" t="s">
        <v>111</v>
      </c>
      <c r="AI996" t="s">
        <v>147</v>
      </c>
      <c r="AK996" t="s">
        <v>115</v>
      </c>
      <c r="AL996" t="s">
        <v>126</v>
      </c>
      <c r="AM996" t="s">
        <v>109</v>
      </c>
      <c r="AN996" t="s">
        <v>113</v>
      </c>
      <c r="AO996" t="s">
        <v>113</v>
      </c>
      <c r="AP996" t="s">
        <v>113</v>
      </c>
      <c r="AQ996" t="s">
        <v>113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C996" t="s">
        <v>113</v>
      </c>
      <c r="BE996" t="s">
        <v>113</v>
      </c>
      <c r="BF996" t="s">
        <v>113</v>
      </c>
      <c r="BG996" t="s">
        <v>113</v>
      </c>
      <c r="BH996" t="s">
        <v>113</v>
      </c>
      <c r="BI996" t="s">
        <v>113</v>
      </c>
      <c r="BJ996" t="s">
        <v>113</v>
      </c>
      <c r="BK996" t="s">
        <v>113</v>
      </c>
      <c r="BL996" t="s">
        <v>113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111</v>
      </c>
      <c r="BV996" t="s">
        <v>111</v>
      </c>
      <c r="BW996" t="s">
        <v>111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</row>
    <row r="997" spans="1:100" x14ac:dyDescent="0.3">
      <c r="A997" t="s">
        <v>226</v>
      </c>
      <c r="B997">
        <v>162846</v>
      </c>
      <c r="C997" t="s">
        <v>7155</v>
      </c>
      <c r="D997" t="s">
        <v>101</v>
      </c>
      <c r="E997" t="s">
        <v>7156</v>
      </c>
      <c r="F997" t="s">
        <v>7156</v>
      </c>
      <c r="G997" t="s">
        <v>7157</v>
      </c>
      <c r="H997" t="s">
        <v>7158</v>
      </c>
      <c r="I997" t="s">
        <v>7159</v>
      </c>
      <c r="K997" t="s">
        <v>7160</v>
      </c>
      <c r="L997" t="s">
        <v>7161</v>
      </c>
      <c r="M997" t="s">
        <v>7162</v>
      </c>
      <c r="N997" t="s">
        <v>7163</v>
      </c>
      <c r="U997" t="s">
        <v>110</v>
      </c>
      <c r="V997" s="1">
        <v>40998</v>
      </c>
      <c r="X997" s="1">
        <v>42090</v>
      </c>
      <c r="Y997" s="2">
        <v>41183</v>
      </c>
      <c r="Z997" t="s">
        <v>7164</v>
      </c>
      <c r="AA997" t="s">
        <v>111</v>
      </c>
      <c r="AB997" t="s">
        <v>113</v>
      </c>
      <c r="AD997" t="s">
        <v>113</v>
      </c>
      <c r="AF997" t="s">
        <v>113</v>
      </c>
      <c r="AG997" t="s">
        <v>111</v>
      </c>
      <c r="AH997" t="s">
        <v>113</v>
      </c>
      <c r="AI997" t="s">
        <v>177</v>
      </c>
      <c r="AK997" t="s">
        <v>115</v>
      </c>
      <c r="AM997" t="s">
        <v>7160</v>
      </c>
      <c r="AN997" t="s">
        <v>113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C997" t="s">
        <v>111</v>
      </c>
      <c r="BD997" t="s">
        <v>113</v>
      </c>
      <c r="BE997" t="s">
        <v>113</v>
      </c>
      <c r="BF997" t="s">
        <v>113</v>
      </c>
      <c r="BG997" t="s">
        <v>113</v>
      </c>
      <c r="BH997" t="s">
        <v>113</v>
      </c>
      <c r="BI997" t="s">
        <v>113</v>
      </c>
      <c r="BJ997" t="s">
        <v>113</v>
      </c>
      <c r="BK997" t="s">
        <v>111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111</v>
      </c>
      <c r="BV997" t="s">
        <v>111</v>
      </c>
      <c r="BW997" t="s">
        <v>113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</row>
    <row r="998" spans="1:100" x14ac:dyDescent="0.3">
      <c r="A998" t="s">
        <v>116</v>
      </c>
      <c r="B998">
        <v>162850</v>
      </c>
      <c r="C998" t="s">
        <v>7165</v>
      </c>
      <c r="D998" t="s">
        <v>101</v>
      </c>
      <c r="E998" t="s">
        <v>7166</v>
      </c>
      <c r="F998" t="s">
        <v>7167</v>
      </c>
      <c r="G998" t="s">
        <v>7168</v>
      </c>
      <c r="I998" t="s">
        <v>121</v>
      </c>
      <c r="J998" t="s">
        <v>122</v>
      </c>
      <c r="K998" t="s">
        <v>109</v>
      </c>
      <c r="L998">
        <v>10019</v>
      </c>
      <c r="M998" t="s">
        <v>7169</v>
      </c>
      <c r="N998" t="s">
        <v>7170</v>
      </c>
      <c r="U998" t="s">
        <v>110</v>
      </c>
      <c r="V998" s="1">
        <v>42045</v>
      </c>
      <c r="X998" s="1">
        <v>42045</v>
      </c>
      <c r="Y998" s="2">
        <v>41183</v>
      </c>
      <c r="Z998" t="s">
        <v>7171</v>
      </c>
      <c r="AA998" t="s">
        <v>113</v>
      </c>
      <c r="AB998" t="s">
        <v>113</v>
      </c>
      <c r="AD998" t="s">
        <v>113</v>
      </c>
      <c r="AF998" t="s">
        <v>113</v>
      </c>
      <c r="AG998" t="s">
        <v>111</v>
      </c>
      <c r="AH998" t="s">
        <v>113</v>
      </c>
      <c r="AI998" t="s">
        <v>177</v>
      </c>
      <c r="AK998" t="s">
        <v>115</v>
      </c>
      <c r="AL998" t="s">
        <v>122</v>
      </c>
      <c r="AM998" t="s">
        <v>109</v>
      </c>
      <c r="AN998" t="s">
        <v>113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C998" t="s">
        <v>113</v>
      </c>
      <c r="BE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111</v>
      </c>
      <c r="BV998" t="s">
        <v>111</v>
      </c>
      <c r="BW998" t="s">
        <v>113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</row>
    <row r="999" spans="1:100" x14ac:dyDescent="0.3">
      <c r="A999" t="s">
        <v>148</v>
      </c>
      <c r="B999">
        <v>162852</v>
      </c>
      <c r="C999" t="s">
        <v>7172</v>
      </c>
      <c r="D999" t="s">
        <v>101</v>
      </c>
      <c r="E999" t="s">
        <v>7173</v>
      </c>
      <c r="F999" t="s">
        <v>7174</v>
      </c>
      <c r="G999" t="s">
        <v>7175</v>
      </c>
      <c r="H999" t="s">
        <v>7176</v>
      </c>
      <c r="I999" t="s">
        <v>153</v>
      </c>
      <c r="J999" t="s">
        <v>154</v>
      </c>
      <c r="K999" t="s">
        <v>109</v>
      </c>
      <c r="L999">
        <v>94104</v>
      </c>
      <c r="M999" t="s">
        <v>7177</v>
      </c>
      <c r="N999" t="s">
        <v>7178</v>
      </c>
      <c r="U999" t="s">
        <v>110</v>
      </c>
      <c r="V999" s="1">
        <v>40989</v>
      </c>
      <c r="X999" s="1">
        <v>41208</v>
      </c>
      <c r="Y999" s="2">
        <v>40848</v>
      </c>
      <c r="Z999" t="s">
        <v>7179</v>
      </c>
      <c r="AA999" t="s">
        <v>113</v>
      </c>
      <c r="AB999" t="s">
        <v>113</v>
      </c>
      <c r="AD999" t="s">
        <v>113</v>
      </c>
      <c r="AF999" t="s">
        <v>111</v>
      </c>
      <c r="AG999" t="s">
        <v>113</v>
      </c>
      <c r="AH999" t="s">
        <v>113</v>
      </c>
      <c r="AI999" t="s">
        <v>177</v>
      </c>
      <c r="AK999" t="s">
        <v>115</v>
      </c>
      <c r="AL999" t="s">
        <v>126</v>
      </c>
      <c r="AM999" t="s">
        <v>109</v>
      </c>
      <c r="AN999" t="s">
        <v>113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C999" t="s">
        <v>113</v>
      </c>
      <c r="BE999" t="s">
        <v>113</v>
      </c>
      <c r="BF999" t="s">
        <v>113</v>
      </c>
      <c r="BG999" t="s">
        <v>113</v>
      </c>
      <c r="BH999" t="s">
        <v>113</v>
      </c>
      <c r="BI999" t="s">
        <v>113</v>
      </c>
      <c r="BJ999" t="s">
        <v>113</v>
      </c>
      <c r="BK999" t="s">
        <v>113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111</v>
      </c>
      <c r="BV999" t="s">
        <v>111</v>
      </c>
      <c r="BW999" t="s">
        <v>113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</row>
    <row r="1000" spans="1:100" x14ac:dyDescent="0.3">
      <c r="A1000" t="s">
        <v>932</v>
      </c>
      <c r="B1000">
        <v>162853</v>
      </c>
      <c r="C1000" t="s">
        <v>7180</v>
      </c>
      <c r="D1000" t="s">
        <v>101</v>
      </c>
      <c r="E1000" t="s">
        <v>7181</v>
      </c>
      <c r="F1000" t="s">
        <v>7181</v>
      </c>
      <c r="G1000" t="s">
        <v>7182</v>
      </c>
      <c r="H1000" t="s">
        <v>7183</v>
      </c>
      <c r="I1000" t="s">
        <v>7184</v>
      </c>
      <c r="J1000" t="s">
        <v>939</v>
      </c>
      <c r="K1000" t="s">
        <v>109</v>
      </c>
      <c r="L1000">
        <v>33701</v>
      </c>
      <c r="M1000" t="s">
        <v>7185</v>
      </c>
      <c r="N1000" t="s">
        <v>7186</v>
      </c>
      <c r="U1000" t="s">
        <v>110</v>
      </c>
      <c r="V1000" s="1">
        <v>40994</v>
      </c>
      <c r="X1000" s="1">
        <v>42131</v>
      </c>
      <c r="Y1000" s="2">
        <v>41183</v>
      </c>
      <c r="Z1000" t="s">
        <v>7187</v>
      </c>
      <c r="AA1000" t="s">
        <v>113</v>
      </c>
      <c r="AB1000" t="s">
        <v>113</v>
      </c>
      <c r="AD1000" t="s">
        <v>113</v>
      </c>
      <c r="AF1000" t="s">
        <v>113</v>
      </c>
      <c r="AG1000" t="s">
        <v>111</v>
      </c>
      <c r="AH1000" t="s">
        <v>113</v>
      </c>
      <c r="AI1000" t="s">
        <v>177</v>
      </c>
      <c r="AK1000" t="s">
        <v>115</v>
      </c>
      <c r="AL1000" t="s">
        <v>939</v>
      </c>
      <c r="AM1000" t="s">
        <v>109</v>
      </c>
      <c r="AN1000" t="s">
        <v>113</v>
      </c>
      <c r="AO1000" t="s">
        <v>113</v>
      </c>
      <c r="AP1000" t="s">
        <v>113</v>
      </c>
      <c r="AQ1000" t="s">
        <v>113</v>
      </c>
      <c r="AR1000" t="s">
        <v>111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C1000" t="s">
        <v>111</v>
      </c>
      <c r="BD1000" t="s">
        <v>113</v>
      </c>
      <c r="BE1000" t="s">
        <v>113</v>
      </c>
      <c r="BF1000" t="s">
        <v>113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111</v>
      </c>
      <c r="BT1000" t="s">
        <v>113</v>
      </c>
      <c r="BU1000" t="s">
        <v>111</v>
      </c>
      <c r="BV1000" t="s">
        <v>111</v>
      </c>
      <c r="BW1000" t="s">
        <v>113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</row>
    <row r="1001" spans="1:100" x14ac:dyDescent="0.3">
      <c r="A1001" t="s">
        <v>226</v>
      </c>
      <c r="B1001">
        <v>162854</v>
      </c>
      <c r="C1001" t="s">
        <v>7188</v>
      </c>
      <c r="D1001" t="s">
        <v>101</v>
      </c>
      <c r="E1001" t="s">
        <v>7189</v>
      </c>
      <c r="F1001" t="s">
        <v>7189</v>
      </c>
      <c r="G1001" t="s">
        <v>7190</v>
      </c>
      <c r="I1001" t="s">
        <v>448</v>
      </c>
      <c r="K1001" t="s">
        <v>449</v>
      </c>
      <c r="L1001">
        <v>258370</v>
      </c>
      <c r="M1001" t="s">
        <v>7191</v>
      </c>
      <c r="N1001" t="s">
        <v>7192</v>
      </c>
      <c r="U1001" t="s">
        <v>110</v>
      </c>
      <c r="V1001" s="1">
        <v>41001</v>
      </c>
      <c r="X1001" s="1">
        <v>42088</v>
      </c>
      <c r="Y1001" s="2">
        <v>41183</v>
      </c>
      <c r="Z1001" t="s">
        <v>7193</v>
      </c>
      <c r="AA1001" t="s">
        <v>113</v>
      </c>
      <c r="AB1001" t="s">
        <v>113</v>
      </c>
      <c r="AD1001" t="s">
        <v>113</v>
      </c>
      <c r="AF1001" t="s">
        <v>113</v>
      </c>
      <c r="AG1001" t="s">
        <v>111</v>
      </c>
      <c r="AH1001" t="s">
        <v>113</v>
      </c>
      <c r="AI1001" t="s">
        <v>467</v>
      </c>
      <c r="AJ1001" t="s">
        <v>468</v>
      </c>
      <c r="AK1001" t="s">
        <v>115</v>
      </c>
      <c r="AM1001" t="s">
        <v>455</v>
      </c>
      <c r="AN1001" t="s">
        <v>113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C1001" t="s">
        <v>113</v>
      </c>
      <c r="BE1001" t="s">
        <v>113</v>
      </c>
      <c r="BF1001" t="s">
        <v>113</v>
      </c>
      <c r="BG1001" t="s">
        <v>111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111</v>
      </c>
      <c r="BV1001" t="s">
        <v>111</v>
      </c>
      <c r="BW1001" t="s">
        <v>113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</row>
    <row r="1002" spans="1:100" x14ac:dyDescent="0.3">
      <c r="A1002" t="s">
        <v>226</v>
      </c>
      <c r="B1002">
        <v>162856</v>
      </c>
      <c r="C1002" t="s">
        <v>7194</v>
      </c>
      <c r="D1002" t="s">
        <v>101</v>
      </c>
      <c r="E1002" t="s">
        <v>7195</v>
      </c>
      <c r="F1002" t="s">
        <v>7195</v>
      </c>
      <c r="G1002" t="s">
        <v>7190</v>
      </c>
      <c r="I1002" t="s">
        <v>448</v>
      </c>
      <c r="K1002" t="s">
        <v>449</v>
      </c>
      <c r="L1002">
        <v>258370</v>
      </c>
      <c r="M1002" t="s">
        <v>7191</v>
      </c>
      <c r="N1002" t="s">
        <v>7192</v>
      </c>
      <c r="U1002" t="s">
        <v>110</v>
      </c>
      <c r="V1002" s="1">
        <v>41001</v>
      </c>
      <c r="X1002" s="1">
        <v>42088</v>
      </c>
      <c r="Y1002" s="2">
        <v>41183</v>
      </c>
      <c r="Z1002" t="s">
        <v>7193</v>
      </c>
      <c r="AA1002" t="s">
        <v>113</v>
      </c>
      <c r="AB1002" t="s">
        <v>113</v>
      </c>
      <c r="AD1002" t="s">
        <v>113</v>
      </c>
      <c r="AF1002" t="s">
        <v>113</v>
      </c>
      <c r="AG1002" t="s">
        <v>111</v>
      </c>
      <c r="AH1002" t="s">
        <v>113</v>
      </c>
      <c r="AI1002" t="s">
        <v>467</v>
      </c>
      <c r="AJ1002" t="s">
        <v>7196</v>
      </c>
      <c r="AK1002" t="s">
        <v>115</v>
      </c>
      <c r="AM1002" t="s">
        <v>449</v>
      </c>
      <c r="AN1002" t="s">
        <v>113</v>
      </c>
      <c r="AO1002" t="s">
        <v>113</v>
      </c>
      <c r="AP1002" t="s">
        <v>113</v>
      </c>
      <c r="AQ1002" t="s">
        <v>113</v>
      </c>
      <c r="AR1002" t="s">
        <v>113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C1002" t="s">
        <v>113</v>
      </c>
      <c r="BE1002" t="s">
        <v>113</v>
      </c>
      <c r="BF1002" t="s">
        <v>113</v>
      </c>
      <c r="BG1002" t="s">
        <v>111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113</v>
      </c>
      <c r="BT1002" t="s">
        <v>113</v>
      </c>
      <c r="BU1002" t="s">
        <v>111</v>
      </c>
      <c r="BV1002" t="s">
        <v>111</v>
      </c>
      <c r="BW1002" t="s">
        <v>113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</row>
    <row r="1003" spans="1:100" x14ac:dyDescent="0.3">
      <c r="A1003" t="s">
        <v>226</v>
      </c>
      <c r="B1003">
        <v>162864</v>
      </c>
      <c r="C1003" t="s">
        <v>7197</v>
      </c>
      <c r="D1003" t="s">
        <v>101</v>
      </c>
      <c r="E1003" t="s">
        <v>7198</v>
      </c>
      <c r="F1003" t="s">
        <v>7198</v>
      </c>
      <c r="G1003" t="s">
        <v>7199</v>
      </c>
      <c r="H1003" t="s">
        <v>7200</v>
      </c>
      <c r="I1003" t="s">
        <v>305</v>
      </c>
      <c r="K1003" t="s">
        <v>306</v>
      </c>
      <c r="L1003" t="s">
        <v>7201</v>
      </c>
      <c r="M1003" t="s">
        <v>7202</v>
      </c>
      <c r="N1003" t="s">
        <v>7203</v>
      </c>
      <c r="U1003" t="s">
        <v>110</v>
      </c>
      <c r="V1003" s="1">
        <v>40994</v>
      </c>
      <c r="X1003" s="1">
        <v>42312</v>
      </c>
      <c r="Y1003" s="2">
        <v>41183</v>
      </c>
      <c r="Z1003" t="s">
        <v>7204</v>
      </c>
      <c r="AA1003" t="s">
        <v>111</v>
      </c>
      <c r="AB1003" t="s">
        <v>113</v>
      </c>
      <c r="AD1003" t="s">
        <v>113</v>
      </c>
      <c r="AF1003" t="s">
        <v>113</v>
      </c>
      <c r="AG1003" t="s">
        <v>111</v>
      </c>
      <c r="AH1003" t="s">
        <v>113</v>
      </c>
      <c r="AI1003" t="s">
        <v>467</v>
      </c>
      <c r="AJ1003" t="s">
        <v>7205</v>
      </c>
      <c r="AK1003" t="s">
        <v>115</v>
      </c>
      <c r="AM1003" t="s">
        <v>306</v>
      </c>
      <c r="AN1003" t="s">
        <v>113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C1003" t="s">
        <v>113</v>
      </c>
      <c r="BE1003" t="s">
        <v>113</v>
      </c>
      <c r="BF1003" t="s">
        <v>113</v>
      </c>
      <c r="BG1003" t="s">
        <v>113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111</v>
      </c>
      <c r="BV1003" t="s">
        <v>111</v>
      </c>
      <c r="BW1003" t="s">
        <v>113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</row>
    <row r="1004" spans="1:100" x14ac:dyDescent="0.3">
      <c r="A1004" t="s">
        <v>226</v>
      </c>
      <c r="B1004">
        <v>162865</v>
      </c>
      <c r="C1004" t="s">
        <v>7206</v>
      </c>
      <c r="D1004" t="s">
        <v>101</v>
      </c>
      <c r="E1004" t="s">
        <v>7207</v>
      </c>
      <c r="F1004" t="s">
        <v>7207</v>
      </c>
      <c r="G1004" t="s">
        <v>7208</v>
      </c>
      <c r="H1004" t="s">
        <v>7209</v>
      </c>
      <c r="I1004" t="s">
        <v>337</v>
      </c>
      <c r="K1004" t="s">
        <v>338</v>
      </c>
      <c r="M1004" t="s">
        <v>7210</v>
      </c>
      <c r="N1004" t="s">
        <v>7211</v>
      </c>
      <c r="U1004" t="s">
        <v>110</v>
      </c>
      <c r="V1004" s="1">
        <v>40998</v>
      </c>
      <c r="X1004" s="1">
        <v>42090</v>
      </c>
      <c r="Y1004" s="2">
        <v>41183</v>
      </c>
      <c r="Z1004" t="s">
        <v>7212</v>
      </c>
      <c r="AA1004" t="s">
        <v>111</v>
      </c>
      <c r="AB1004" t="s">
        <v>113</v>
      </c>
      <c r="AD1004" t="s">
        <v>111</v>
      </c>
      <c r="AE1004" t="s">
        <v>7213</v>
      </c>
      <c r="AF1004" t="s">
        <v>113</v>
      </c>
      <c r="AG1004" t="s">
        <v>111</v>
      </c>
      <c r="AH1004" t="s">
        <v>113</v>
      </c>
      <c r="AI1004" t="s">
        <v>376</v>
      </c>
      <c r="AK1004" t="s">
        <v>115</v>
      </c>
      <c r="AM1004" t="s">
        <v>338</v>
      </c>
      <c r="AN1004" t="s">
        <v>113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C1004" t="s">
        <v>113</v>
      </c>
      <c r="BE1004" t="s">
        <v>113</v>
      </c>
      <c r="BF1004" t="s">
        <v>113</v>
      </c>
      <c r="BG1004" t="s">
        <v>113</v>
      </c>
      <c r="BH1004" t="s">
        <v>113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113</v>
      </c>
      <c r="BV1004" t="s">
        <v>111</v>
      </c>
      <c r="BW1004" t="s">
        <v>111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</row>
    <row r="1005" spans="1:100" x14ac:dyDescent="0.3">
      <c r="A1005" t="s">
        <v>254</v>
      </c>
      <c r="B1005">
        <v>162866</v>
      </c>
      <c r="C1005" t="s">
        <v>7214</v>
      </c>
      <c r="D1005" t="s">
        <v>101</v>
      </c>
      <c r="E1005" t="s">
        <v>7215</v>
      </c>
      <c r="F1005" t="s">
        <v>7215</v>
      </c>
      <c r="G1005" t="s">
        <v>7216</v>
      </c>
      <c r="H1005" t="s">
        <v>1794</v>
      </c>
      <c r="I1005" t="s">
        <v>2100</v>
      </c>
      <c r="J1005" t="s">
        <v>154</v>
      </c>
      <c r="K1005" t="s">
        <v>109</v>
      </c>
      <c r="L1005">
        <v>92660</v>
      </c>
      <c r="M1005" t="s">
        <v>7217</v>
      </c>
      <c r="N1005" t="s">
        <v>7218</v>
      </c>
      <c r="U1005" t="s">
        <v>110</v>
      </c>
      <c r="V1005" s="1">
        <v>40996</v>
      </c>
      <c r="X1005" s="1">
        <v>42094</v>
      </c>
      <c r="Y1005" s="2">
        <v>41183</v>
      </c>
      <c r="Z1005" t="s">
        <v>7219</v>
      </c>
      <c r="AA1005" t="s">
        <v>113</v>
      </c>
      <c r="AB1005" t="s">
        <v>113</v>
      </c>
      <c r="AD1005" t="s">
        <v>113</v>
      </c>
      <c r="AF1005" t="s">
        <v>113</v>
      </c>
      <c r="AG1005" t="s">
        <v>111</v>
      </c>
      <c r="AH1005" t="s">
        <v>113</v>
      </c>
      <c r="AI1005" t="s">
        <v>177</v>
      </c>
      <c r="AK1005" t="s">
        <v>115</v>
      </c>
      <c r="AL1005" t="s">
        <v>126</v>
      </c>
      <c r="AM1005" t="s">
        <v>109</v>
      </c>
      <c r="AN1005" t="s">
        <v>113</v>
      </c>
      <c r="AO1005" t="s">
        <v>113</v>
      </c>
      <c r="AP1005" t="s">
        <v>113</v>
      </c>
      <c r="AQ1005" t="s">
        <v>113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C1005" t="s">
        <v>113</v>
      </c>
      <c r="BE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111</v>
      </c>
      <c r="BV1005" t="s">
        <v>111</v>
      </c>
      <c r="BW1005" t="s">
        <v>113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</row>
    <row r="1006" spans="1:100" x14ac:dyDescent="0.3">
      <c r="A1006" t="s">
        <v>226</v>
      </c>
      <c r="B1006">
        <v>162867</v>
      </c>
      <c r="C1006" t="s">
        <v>7220</v>
      </c>
      <c r="D1006" t="s">
        <v>101</v>
      </c>
      <c r="E1006" t="s">
        <v>7221</v>
      </c>
      <c r="F1006" t="s">
        <v>7221</v>
      </c>
      <c r="G1006" t="s">
        <v>7222</v>
      </c>
      <c r="H1006" t="s">
        <v>7223</v>
      </c>
      <c r="I1006" t="s">
        <v>7224</v>
      </c>
      <c r="K1006" t="s">
        <v>1672</v>
      </c>
      <c r="M1006" t="s">
        <v>7225</v>
      </c>
      <c r="N1006" t="s">
        <v>7226</v>
      </c>
      <c r="U1006" t="s">
        <v>110</v>
      </c>
      <c r="V1006" s="1">
        <v>40998</v>
      </c>
      <c r="X1006" s="1">
        <v>42093</v>
      </c>
      <c r="Y1006" s="2">
        <v>41183</v>
      </c>
      <c r="Z1006" t="s">
        <v>7227</v>
      </c>
      <c r="AA1006" t="s">
        <v>113</v>
      </c>
      <c r="AB1006" t="s">
        <v>113</v>
      </c>
      <c r="AD1006" t="s">
        <v>111</v>
      </c>
      <c r="AF1006" t="s">
        <v>113</v>
      </c>
      <c r="AG1006" t="s">
        <v>111</v>
      </c>
      <c r="AH1006" t="s">
        <v>113</v>
      </c>
      <c r="AI1006" t="s">
        <v>114</v>
      </c>
      <c r="AK1006" t="s">
        <v>115</v>
      </c>
      <c r="AM1006" t="s">
        <v>1672</v>
      </c>
      <c r="AN1006" t="s">
        <v>113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C1006" t="s">
        <v>113</v>
      </c>
      <c r="BE1006" t="s">
        <v>113</v>
      </c>
      <c r="BF1006" t="s">
        <v>113</v>
      </c>
      <c r="BG1006" t="s">
        <v>113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113</v>
      </c>
      <c r="BV1006" t="s">
        <v>111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111</v>
      </c>
      <c r="CG1006" t="s">
        <v>111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</row>
    <row r="1007" spans="1:100" x14ac:dyDescent="0.3">
      <c r="A1007" t="s">
        <v>226</v>
      </c>
      <c r="B1007">
        <v>162868</v>
      </c>
      <c r="C1007" t="s">
        <v>7228</v>
      </c>
      <c r="D1007" t="s">
        <v>101</v>
      </c>
      <c r="E1007" t="s">
        <v>7229</v>
      </c>
      <c r="F1007" t="s">
        <v>7229</v>
      </c>
      <c r="G1007" t="s">
        <v>7230</v>
      </c>
      <c r="H1007" t="s">
        <v>7231</v>
      </c>
      <c r="I1007" t="s">
        <v>7232</v>
      </c>
      <c r="K1007" t="s">
        <v>2294</v>
      </c>
      <c r="M1007" t="s">
        <v>7233</v>
      </c>
      <c r="N1007" t="s">
        <v>7234</v>
      </c>
      <c r="O1007" t="s">
        <v>5606</v>
      </c>
      <c r="Q1007" t="s">
        <v>448</v>
      </c>
      <c r="S1007" t="s">
        <v>449</v>
      </c>
      <c r="T1007">
        <v>49423</v>
      </c>
      <c r="U1007" t="s">
        <v>110</v>
      </c>
      <c r="V1007" s="1">
        <v>40998</v>
      </c>
      <c r="X1007" s="1">
        <v>42205</v>
      </c>
      <c r="Y1007" s="2">
        <v>41183</v>
      </c>
      <c r="Z1007" t="s">
        <v>5609</v>
      </c>
      <c r="AA1007" t="s">
        <v>111</v>
      </c>
      <c r="AB1007" t="s">
        <v>113</v>
      </c>
      <c r="AD1007" t="s">
        <v>113</v>
      </c>
      <c r="AF1007" t="s">
        <v>113</v>
      </c>
      <c r="AG1007" t="s">
        <v>111</v>
      </c>
      <c r="AH1007" t="s">
        <v>113</v>
      </c>
      <c r="AI1007" t="s">
        <v>467</v>
      </c>
      <c r="AJ1007" t="s">
        <v>4413</v>
      </c>
      <c r="AK1007" t="s">
        <v>115</v>
      </c>
      <c r="AM1007" t="s">
        <v>2294</v>
      </c>
      <c r="AN1007" t="s">
        <v>113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C1007" t="s">
        <v>113</v>
      </c>
      <c r="BE1007" t="s">
        <v>113</v>
      </c>
      <c r="BF1007" t="s">
        <v>113</v>
      </c>
      <c r="BG1007" t="s">
        <v>111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113</v>
      </c>
      <c r="BV1007" t="s">
        <v>111</v>
      </c>
      <c r="BW1007" t="s">
        <v>113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</row>
    <row r="1008" spans="1:100" x14ac:dyDescent="0.3">
      <c r="A1008" t="s">
        <v>116</v>
      </c>
      <c r="B1008">
        <v>162869</v>
      </c>
      <c r="C1008" t="s">
        <v>7235</v>
      </c>
      <c r="D1008" t="s">
        <v>101</v>
      </c>
      <c r="E1008" t="s">
        <v>7236</v>
      </c>
      <c r="F1008" t="s">
        <v>7237</v>
      </c>
      <c r="G1008" t="s">
        <v>7238</v>
      </c>
      <c r="H1008" t="s">
        <v>7239</v>
      </c>
      <c r="I1008" t="s">
        <v>121</v>
      </c>
      <c r="J1008" t="s">
        <v>122</v>
      </c>
      <c r="K1008" t="s">
        <v>109</v>
      </c>
      <c r="L1008">
        <v>10003</v>
      </c>
      <c r="M1008" t="s">
        <v>7240</v>
      </c>
      <c r="N1008" t="s">
        <v>7240</v>
      </c>
      <c r="U1008" t="s">
        <v>110</v>
      </c>
      <c r="V1008" s="1">
        <v>40987</v>
      </c>
      <c r="X1008" s="1">
        <v>42094</v>
      </c>
      <c r="Y1008" s="2">
        <v>41183</v>
      </c>
      <c r="Z1008" t="s">
        <v>7241</v>
      </c>
      <c r="AA1008" t="s">
        <v>113</v>
      </c>
      <c r="AB1008" t="s">
        <v>113</v>
      </c>
      <c r="AD1008" t="s">
        <v>113</v>
      </c>
      <c r="AF1008" t="s">
        <v>113</v>
      </c>
      <c r="AG1008" t="s">
        <v>111</v>
      </c>
      <c r="AH1008" t="s">
        <v>113</v>
      </c>
      <c r="AI1008" t="s">
        <v>177</v>
      </c>
      <c r="AK1008" t="s">
        <v>115</v>
      </c>
      <c r="AL1008" t="s">
        <v>126</v>
      </c>
      <c r="AM1008" t="s">
        <v>109</v>
      </c>
      <c r="AN1008" t="s">
        <v>113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C1008" t="s">
        <v>113</v>
      </c>
      <c r="BE1008" t="s">
        <v>113</v>
      </c>
      <c r="BF1008" t="s">
        <v>111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111</v>
      </c>
      <c r="BV1008" t="s">
        <v>111</v>
      </c>
      <c r="BW1008" t="s">
        <v>113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113</v>
      </c>
      <c r="CG1008" t="s">
        <v>113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</row>
    <row r="1009" spans="1:100" x14ac:dyDescent="0.3">
      <c r="A1009" t="s">
        <v>136</v>
      </c>
      <c r="B1009">
        <v>162871</v>
      </c>
      <c r="C1009" t="s">
        <v>7242</v>
      </c>
      <c r="D1009" t="s">
        <v>101</v>
      </c>
      <c r="E1009" t="s">
        <v>7243</v>
      </c>
      <c r="F1009" t="s">
        <v>7243</v>
      </c>
      <c r="G1009" t="s">
        <v>7244</v>
      </c>
      <c r="I1009" t="s">
        <v>7245</v>
      </c>
      <c r="J1009" t="s">
        <v>142</v>
      </c>
      <c r="K1009" t="s">
        <v>109</v>
      </c>
      <c r="L1009">
        <v>18938</v>
      </c>
      <c r="M1009" t="s">
        <v>7246</v>
      </c>
      <c r="N1009" t="s">
        <v>7247</v>
      </c>
      <c r="U1009" t="s">
        <v>110</v>
      </c>
      <c r="V1009" s="1">
        <v>40997</v>
      </c>
      <c r="X1009" s="1">
        <v>42201</v>
      </c>
      <c r="Y1009" s="2">
        <v>41183</v>
      </c>
      <c r="Z1009" t="s">
        <v>7248</v>
      </c>
      <c r="AA1009" t="s">
        <v>113</v>
      </c>
      <c r="AB1009" t="s">
        <v>113</v>
      </c>
      <c r="AD1009" t="s">
        <v>113</v>
      </c>
      <c r="AF1009" t="s">
        <v>113</v>
      </c>
      <c r="AG1009" t="s">
        <v>111</v>
      </c>
      <c r="AH1009" t="s">
        <v>113</v>
      </c>
      <c r="AI1009" t="s">
        <v>177</v>
      </c>
      <c r="AK1009" t="s">
        <v>115</v>
      </c>
      <c r="AL1009" t="s">
        <v>126</v>
      </c>
      <c r="AM1009" t="s">
        <v>109</v>
      </c>
      <c r="AN1009" t="s">
        <v>113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C1009" t="s">
        <v>113</v>
      </c>
      <c r="BE1009" t="s">
        <v>113</v>
      </c>
      <c r="BF1009" t="s">
        <v>113</v>
      </c>
      <c r="BG1009" t="s">
        <v>111</v>
      </c>
      <c r="BH1009" t="s">
        <v>113</v>
      </c>
      <c r="BI1009" t="s">
        <v>113</v>
      </c>
      <c r="BJ1009" t="s">
        <v>113</v>
      </c>
      <c r="BK1009" t="s">
        <v>113</v>
      </c>
      <c r="BL1009" t="s">
        <v>113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111</v>
      </c>
      <c r="BV1009" t="s">
        <v>111</v>
      </c>
      <c r="BW1009" t="s">
        <v>113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</row>
    <row r="1010" spans="1:100" x14ac:dyDescent="0.3">
      <c r="A1010" t="s">
        <v>178</v>
      </c>
      <c r="B1010">
        <v>162872</v>
      </c>
      <c r="C1010" t="s">
        <v>7249</v>
      </c>
      <c r="D1010" t="s">
        <v>101</v>
      </c>
      <c r="E1010" t="s">
        <v>7250</v>
      </c>
      <c r="F1010" t="s">
        <v>7251</v>
      </c>
      <c r="G1010" t="s">
        <v>7252</v>
      </c>
      <c r="H1010" t="s">
        <v>7253</v>
      </c>
      <c r="I1010" t="s">
        <v>861</v>
      </c>
      <c r="J1010" t="s">
        <v>184</v>
      </c>
      <c r="K1010" t="s">
        <v>109</v>
      </c>
      <c r="L1010">
        <v>78746</v>
      </c>
      <c r="M1010">
        <v>5127955892</v>
      </c>
      <c r="N1010">
        <v>5127955849</v>
      </c>
      <c r="U1010" t="s">
        <v>110</v>
      </c>
      <c r="V1010" s="1">
        <v>40998</v>
      </c>
      <c r="X1010" s="1">
        <v>42090</v>
      </c>
      <c r="Y1010" s="2">
        <v>41183</v>
      </c>
      <c r="Z1010" t="s">
        <v>7254</v>
      </c>
      <c r="AA1010" t="s">
        <v>113</v>
      </c>
      <c r="AB1010" t="s">
        <v>113</v>
      </c>
      <c r="AD1010" t="s">
        <v>113</v>
      </c>
      <c r="AF1010" t="s">
        <v>111</v>
      </c>
      <c r="AG1010" t="s">
        <v>113</v>
      </c>
      <c r="AH1010" t="s">
        <v>113</v>
      </c>
      <c r="AI1010" t="s">
        <v>177</v>
      </c>
      <c r="AK1010" t="s">
        <v>115</v>
      </c>
      <c r="AL1010" t="s">
        <v>126</v>
      </c>
      <c r="AM1010" t="s">
        <v>109</v>
      </c>
      <c r="AN1010" t="s">
        <v>113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C1010" t="s">
        <v>113</v>
      </c>
      <c r="BE1010" t="s">
        <v>113</v>
      </c>
      <c r="BF1010" t="s">
        <v>113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111</v>
      </c>
      <c r="BV1010" t="s">
        <v>111</v>
      </c>
      <c r="BW1010" t="s">
        <v>113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</row>
    <row r="1011" spans="1:100" x14ac:dyDescent="0.3">
      <c r="A1011" t="s">
        <v>116</v>
      </c>
      <c r="B1011">
        <v>162875</v>
      </c>
      <c r="C1011" t="s">
        <v>7255</v>
      </c>
      <c r="D1011" t="s">
        <v>101</v>
      </c>
      <c r="E1011" t="s">
        <v>7256</v>
      </c>
      <c r="F1011" t="s">
        <v>7256</v>
      </c>
      <c r="G1011" t="s">
        <v>7257</v>
      </c>
      <c r="H1011" t="s">
        <v>895</v>
      </c>
      <c r="I1011" t="s">
        <v>121</v>
      </c>
      <c r="J1011" t="s">
        <v>122</v>
      </c>
      <c r="K1011" t="s">
        <v>109</v>
      </c>
      <c r="L1011">
        <v>10173</v>
      </c>
      <c r="M1011" t="s">
        <v>7258</v>
      </c>
      <c r="N1011" t="s">
        <v>7259</v>
      </c>
      <c r="U1011" t="s">
        <v>110</v>
      </c>
      <c r="V1011" s="1">
        <v>40997</v>
      </c>
      <c r="X1011" s="1">
        <v>42086</v>
      </c>
      <c r="Y1011" s="2">
        <v>41183</v>
      </c>
      <c r="Z1011" t="s">
        <v>7260</v>
      </c>
      <c r="AA1011" t="s">
        <v>113</v>
      </c>
      <c r="AB1011" t="s">
        <v>113</v>
      </c>
      <c r="AD1011" t="s">
        <v>113</v>
      </c>
      <c r="AF1011" t="s">
        <v>113</v>
      </c>
      <c r="AG1011" t="s">
        <v>111</v>
      </c>
      <c r="AH1011" t="s">
        <v>113</v>
      </c>
      <c r="AI1011" t="s">
        <v>177</v>
      </c>
      <c r="AK1011" t="s">
        <v>115</v>
      </c>
      <c r="AL1011" t="s">
        <v>126</v>
      </c>
      <c r="AM1011" t="s">
        <v>109</v>
      </c>
      <c r="AN1011" t="s">
        <v>113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C1011" t="s">
        <v>113</v>
      </c>
      <c r="BE1011" t="s">
        <v>113</v>
      </c>
      <c r="BF1011" t="s">
        <v>111</v>
      </c>
      <c r="BG1011" t="s">
        <v>111</v>
      </c>
      <c r="BH1011" t="s">
        <v>113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111</v>
      </c>
      <c r="BV1011" t="s">
        <v>111</v>
      </c>
      <c r="BW1011" t="s">
        <v>113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</row>
    <row r="1012" spans="1:100" x14ac:dyDescent="0.3">
      <c r="A1012" t="s">
        <v>99</v>
      </c>
      <c r="B1012">
        <v>162876</v>
      </c>
      <c r="C1012" t="s">
        <v>7261</v>
      </c>
      <c r="D1012" t="s">
        <v>101</v>
      </c>
      <c r="E1012" t="s">
        <v>7262</v>
      </c>
      <c r="F1012" t="s">
        <v>7262</v>
      </c>
      <c r="G1012" t="s">
        <v>6787</v>
      </c>
      <c r="H1012" t="s">
        <v>200</v>
      </c>
      <c r="I1012" t="s">
        <v>3564</v>
      </c>
      <c r="J1012" t="s">
        <v>108</v>
      </c>
      <c r="K1012" t="s">
        <v>109</v>
      </c>
      <c r="L1012">
        <v>2481</v>
      </c>
      <c r="M1012" t="s">
        <v>7263</v>
      </c>
      <c r="N1012" t="s">
        <v>7264</v>
      </c>
      <c r="U1012" t="s">
        <v>110</v>
      </c>
      <c r="V1012" s="1">
        <v>40998</v>
      </c>
      <c r="X1012" s="1">
        <v>42094</v>
      </c>
      <c r="Y1012" s="2">
        <v>41183</v>
      </c>
      <c r="Z1012" t="s">
        <v>7265</v>
      </c>
      <c r="AA1012" t="s">
        <v>113</v>
      </c>
      <c r="AB1012" t="s">
        <v>113</v>
      </c>
      <c r="AD1012" t="s">
        <v>113</v>
      </c>
      <c r="AF1012" t="s">
        <v>111</v>
      </c>
      <c r="AG1012" t="s">
        <v>113</v>
      </c>
      <c r="AH1012" t="s">
        <v>113</v>
      </c>
      <c r="AI1012" t="s">
        <v>114</v>
      </c>
      <c r="AK1012" t="s">
        <v>115</v>
      </c>
      <c r="AL1012" t="s">
        <v>126</v>
      </c>
      <c r="AM1012" t="s">
        <v>109</v>
      </c>
      <c r="AN1012" t="s">
        <v>113</v>
      </c>
      <c r="AO1012" t="s">
        <v>113</v>
      </c>
      <c r="AP1012" t="s">
        <v>113</v>
      </c>
      <c r="AQ1012" t="s">
        <v>113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C1012" t="s">
        <v>113</v>
      </c>
      <c r="BE1012" t="s">
        <v>113</v>
      </c>
      <c r="BF1012" t="s">
        <v>113</v>
      </c>
      <c r="BG1012" t="s">
        <v>111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111</v>
      </c>
      <c r="BV1012" t="s">
        <v>111</v>
      </c>
      <c r="BW1012" t="s">
        <v>113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</row>
    <row r="1013" spans="1:100" x14ac:dyDescent="0.3">
      <c r="A1013" t="s">
        <v>517</v>
      </c>
      <c r="B1013">
        <v>162877</v>
      </c>
      <c r="C1013" t="s">
        <v>7266</v>
      </c>
      <c r="D1013" t="s">
        <v>101</v>
      </c>
      <c r="E1013" t="s">
        <v>7267</v>
      </c>
      <c r="F1013" t="s">
        <v>7268</v>
      </c>
      <c r="G1013" t="s">
        <v>7269</v>
      </c>
      <c r="H1013" t="s">
        <v>7270</v>
      </c>
      <c r="I1013" t="s">
        <v>522</v>
      </c>
      <c r="J1013" t="s">
        <v>523</v>
      </c>
      <c r="K1013" t="s">
        <v>109</v>
      </c>
      <c r="L1013">
        <v>30327</v>
      </c>
      <c r="M1013" t="s">
        <v>7271</v>
      </c>
      <c r="N1013" t="s">
        <v>7272</v>
      </c>
      <c r="U1013" t="s">
        <v>110</v>
      </c>
      <c r="V1013" s="1">
        <v>42401</v>
      </c>
      <c r="X1013" s="1">
        <v>42401</v>
      </c>
      <c r="Y1013" s="2">
        <v>41183</v>
      </c>
      <c r="Z1013" t="s">
        <v>7273</v>
      </c>
      <c r="AA1013" t="s">
        <v>113</v>
      </c>
      <c r="AB1013" t="s">
        <v>113</v>
      </c>
      <c r="AD1013" t="s">
        <v>113</v>
      </c>
      <c r="AF1013" t="s">
        <v>111</v>
      </c>
      <c r="AG1013" t="s">
        <v>113</v>
      </c>
      <c r="AH1013" t="s">
        <v>113</v>
      </c>
      <c r="AI1013" t="s">
        <v>114</v>
      </c>
      <c r="AK1013" t="s">
        <v>115</v>
      </c>
      <c r="AL1013" t="s">
        <v>523</v>
      </c>
      <c r="AM1013" t="s">
        <v>109</v>
      </c>
      <c r="AN1013" t="s">
        <v>113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C1013" t="s">
        <v>113</v>
      </c>
      <c r="BE1013" t="s">
        <v>113</v>
      </c>
      <c r="BF1013" t="s">
        <v>113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113</v>
      </c>
      <c r="BV1013" t="s">
        <v>111</v>
      </c>
      <c r="BW1013" t="s">
        <v>113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</row>
    <row r="1014" spans="1:100" x14ac:dyDescent="0.3">
      <c r="A1014" t="s">
        <v>116</v>
      </c>
      <c r="B1014">
        <v>162881</v>
      </c>
      <c r="C1014" t="s">
        <v>7274</v>
      </c>
      <c r="D1014" t="s">
        <v>101</v>
      </c>
      <c r="E1014" t="s">
        <v>7275</v>
      </c>
      <c r="F1014" t="s">
        <v>7276</v>
      </c>
      <c r="G1014" t="s">
        <v>7277</v>
      </c>
      <c r="H1014" t="s">
        <v>2023</v>
      </c>
      <c r="I1014" t="s">
        <v>121</v>
      </c>
      <c r="J1014" t="s">
        <v>122</v>
      </c>
      <c r="K1014" t="s">
        <v>109</v>
      </c>
      <c r="L1014">
        <v>10022</v>
      </c>
      <c r="M1014" t="s">
        <v>7278</v>
      </c>
      <c r="N1014" t="s">
        <v>7279</v>
      </c>
      <c r="U1014" t="s">
        <v>110</v>
      </c>
      <c r="V1014" s="1">
        <v>40998</v>
      </c>
      <c r="X1014" s="1">
        <v>42195</v>
      </c>
      <c r="Y1014" s="2">
        <v>41183</v>
      </c>
      <c r="Z1014" t="s">
        <v>7280</v>
      </c>
      <c r="AA1014" t="s">
        <v>113</v>
      </c>
      <c r="AB1014" t="s">
        <v>113</v>
      </c>
      <c r="AD1014" t="s">
        <v>113</v>
      </c>
      <c r="AF1014" t="s">
        <v>113</v>
      </c>
      <c r="AG1014" t="s">
        <v>111</v>
      </c>
      <c r="AH1014" t="s">
        <v>113</v>
      </c>
      <c r="AI1014" t="s">
        <v>147</v>
      </c>
      <c r="AK1014" t="s">
        <v>115</v>
      </c>
      <c r="AL1014" t="s">
        <v>126</v>
      </c>
      <c r="AM1014" t="s">
        <v>109</v>
      </c>
      <c r="AN1014" t="s">
        <v>113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C1014" t="s">
        <v>113</v>
      </c>
      <c r="BE1014" t="s">
        <v>113</v>
      </c>
      <c r="BF1014" t="s">
        <v>113</v>
      </c>
      <c r="BG1014" t="s">
        <v>113</v>
      </c>
      <c r="BH1014" t="s">
        <v>113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111</v>
      </c>
      <c r="BV1014" t="s">
        <v>111</v>
      </c>
      <c r="BW1014" t="s">
        <v>113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</row>
    <row r="1015" spans="1:100" x14ac:dyDescent="0.3">
      <c r="A1015" t="s">
        <v>116</v>
      </c>
      <c r="B1015">
        <v>162883</v>
      </c>
      <c r="C1015" t="s">
        <v>7281</v>
      </c>
      <c r="D1015" t="s">
        <v>101</v>
      </c>
      <c r="E1015" t="s">
        <v>7282</v>
      </c>
      <c r="F1015" t="s">
        <v>7282</v>
      </c>
      <c r="G1015" t="s">
        <v>7283</v>
      </c>
      <c r="H1015" t="s">
        <v>971</v>
      </c>
      <c r="I1015" t="s">
        <v>121</v>
      </c>
      <c r="J1015" t="s">
        <v>122</v>
      </c>
      <c r="K1015" t="s">
        <v>109</v>
      </c>
      <c r="L1015">
        <v>10011</v>
      </c>
      <c r="M1015" t="s">
        <v>7284</v>
      </c>
      <c r="N1015" t="s">
        <v>7285</v>
      </c>
      <c r="U1015" t="s">
        <v>110</v>
      </c>
      <c r="V1015" s="1">
        <v>40998</v>
      </c>
      <c r="X1015" s="1">
        <v>42076</v>
      </c>
      <c r="Y1015" s="2">
        <v>41183</v>
      </c>
      <c r="Z1015" t="s">
        <v>7286</v>
      </c>
      <c r="AA1015" t="s">
        <v>113</v>
      </c>
      <c r="AB1015" t="s">
        <v>113</v>
      </c>
      <c r="AD1015" t="s">
        <v>113</v>
      </c>
      <c r="AF1015" t="s">
        <v>111</v>
      </c>
      <c r="AG1015" t="s">
        <v>113</v>
      </c>
      <c r="AH1015" t="s">
        <v>113</v>
      </c>
      <c r="AI1015" t="s">
        <v>177</v>
      </c>
      <c r="AK1015" t="s">
        <v>115</v>
      </c>
      <c r="AL1015" t="s">
        <v>126</v>
      </c>
      <c r="AM1015" t="s">
        <v>109</v>
      </c>
      <c r="AN1015" t="s">
        <v>113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C1015" t="s">
        <v>113</v>
      </c>
      <c r="BE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111</v>
      </c>
      <c r="BV1015" t="s">
        <v>111</v>
      </c>
      <c r="BW1015" t="s">
        <v>113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</row>
    <row r="1016" spans="1:100" x14ac:dyDescent="0.3">
      <c r="A1016" t="s">
        <v>116</v>
      </c>
      <c r="B1016">
        <v>162884</v>
      </c>
      <c r="C1016" t="s">
        <v>7287</v>
      </c>
      <c r="D1016" t="s">
        <v>101</v>
      </c>
      <c r="E1016" t="s">
        <v>7288</v>
      </c>
      <c r="F1016" t="s">
        <v>7288</v>
      </c>
      <c r="G1016" t="s">
        <v>7289</v>
      </c>
      <c r="H1016" t="s">
        <v>2602</v>
      </c>
      <c r="I1016" t="s">
        <v>121</v>
      </c>
      <c r="J1016" t="s">
        <v>122</v>
      </c>
      <c r="K1016" t="s">
        <v>109</v>
      </c>
      <c r="L1016">
        <v>10017</v>
      </c>
      <c r="M1016" t="s">
        <v>7290</v>
      </c>
      <c r="N1016" t="s">
        <v>7291</v>
      </c>
      <c r="U1016" t="s">
        <v>110</v>
      </c>
      <c r="V1016" s="1">
        <v>40999</v>
      </c>
      <c r="X1016" s="1">
        <v>42093</v>
      </c>
      <c r="Y1016" s="2">
        <v>41183</v>
      </c>
      <c r="Z1016" t="s">
        <v>7292</v>
      </c>
      <c r="AA1016" t="s">
        <v>113</v>
      </c>
      <c r="AB1016" t="s">
        <v>113</v>
      </c>
      <c r="AD1016" t="s">
        <v>113</v>
      </c>
      <c r="AF1016" t="s">
        <v>113</v>
      </c>
      <c r="AG1016" t="s">
        <v>111</v>
      </c>
      <c r="AH1016" t="s">
        <v>113</v>
      </c>
      <c r="AI1016" t="s">
        <v>147</v>
      </c>
      <c r="AK1016" t="s">
        <v>115</v>
      </c>
      <c r="AL1016" t="s">
        <v>126</v>
      </c>
      <c r="AM1016" t="s">
        <v>109</v>
      </c>
      <c r="AN1016" t="s">
        <v>113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C1016" t="s">
        <v>111</v>
      </c>
      <c r="BD1016" t="s">
        <v>113</v>
      </c>
      <c r="BE1016" t="s">
        <v>113</v>
      </c>
      <c r="BF1016" t="s">
        <v>111</v>
      </c>
      <c r="BG1016" t="s">
        <v>113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111</v>
      </c>
      <c r="BV1016" t="s">
        <v>111</v>
      </c>
      <c r="BW1016" t="s">
        <v>113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</row>
    <row r="1017" spans="1:100" x14ac:dyDescent="0.3">
      <c r="A1017" t="s">
        <v>226</v>
      </c>
      <c r="B1017">
        <v>162886</v>
      </c>
      <c r="C1017" t="s">
        <v>7293</v>
      </c>
      <c r="D1017" t="s">
        <v>101</v>
      </c>
      <c r="E1017" t="s">
        <v>7294</v>
      </c>
      <c r="F1017" t="s">
        <v>7294</v>
      </c>
      <c r="G1017" t="s">
        <v>7295</v>
      </c>
      <c r="H1017" t="s">
        <v>7296</v>
      </c>
      <c r="I1017" t="s">
        <v>412</v>
      </c>
      <c r="K1017" t="s">
        <v>413</v>
      </c>
      <c r="L1017" t="s">
        <v>1338</v>
      </c>
      <c r="M1017" t="s">
        <v>7297</v>
      </c>
      <c r="N1017" t="s">
        <v>7298</v>
      </c>
      <c r="U1017" t="s">
        <v>110</v>
      </c>
      <c r="V1017" s="1">
        <v>40998</v>
      </c>
      <c r="X1017" s="1">
        <v>41817</v>
      </c>
      <c r="Y1017" s="2">
        <v>41183</v>
      </c>
      <c r="Z1017" t="s">
        <v>7299</v>
      </c>
      <c r="AA1017" t="s">
        <v>113</v>
      </c>
      <c r="AB1017" t="s">
        <v>113</v>
      </c>
      <c r="AD1017" t="s">
        <v>113</v>
      </c>
      <c r="AF1017" t="s">
        <v>113</v>
      </c>
      <c r="AG1017" t="s">
        <v>111</v>
      </c>
      <c r="AH1017" t="s">
        <v>113</v>
      </c>
      <c r="AI1017" t="s">
        <v>114</v>
      </c>
      <c r="AK1017" t="s">
        <v>344</v>
      </c>
      <c r="AM1017" t="s">
        <v>413</v>
      </c>
      <c r="AN1017" t="s">
        <v>113</v>
      </c>
      <c r="AO1017" t="s">
        <v>113</v>
      </c>
      <c r="AP1017" t="s">
        <v>111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C1017" t="s">
        <v>113</v>
      </c>
      <c r="BE1017" t="s">
        <v>113</v>
      </c>
      <c r="BF1017" t="s">
        <v>113</v>
      </c>
      <c r="BG1017" t="s">
        <v>113</v>
      </c>
      <c r="BH1017" t="s">
        <v>113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113</v>
      </c>
      <c r="BV1017" t="s">
        <v>111</v>
      </c>
      <c r="BW1017" t="s">
        <v>113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111</v>
      </c>
    </row>
    <row r="1018" spans="1:100" x14ac:dyDescent="0.3">
      <c r="A1018" t="s">
        <v>148</v>
      </c>
      <c r="B1018">
        <v>162887</v>
      </c>
      <c r="C1018" t="s">
        <v>7300</v>
      </c>
      <c r="D1018" t="s">
        <v>101</v>
      </c>
      <c r="E1018" t="s">
        <v>7301</v>
      </c>
      <c r="F1018" t="s">
        <v>7302</v>
      </c>
      <c r="G1018" t="s">
        <v>7303</v>
      </c>
      <c r="H1018" t="s">
        <v>7304</v>
      </c>
      <c r="I1018" t="s">
        <v>603</v>
      </c>
      <c r="J1018" t="s">
        <v>154</v>
      </c>
      <c r="K1018" t="s">
        <v>109</v>
      </c>
      <c r="L1018">
        <v>94025</v>
      </c>
      <c r="M1018" t="s">
        <v>7305</v>
      </c>
      <c r="U1018" t="s">
        <v>110</v>
      </c>
      <c r="V1018" s="1">
        <v>41002</v>
      </c>
      <c r="X1018" s="1">
        <v>42095</v>
      </c>
      <c r="Y1018" s="2">
        <v>41183</v>
      </c>
      <c r="Z1018" t="s">
        <v>7306</v>
      </c>
      <c r="AA1018" t="s">
        <v>113</v>
      </c>
      <c r="AB1018" t="s">
        <v>113</v>
      </c>
      <c r="AD1018" t="s">
        <v>113</v>
      </c>
      <c r="AF1018" t="s">
        <v>111</v>
      </c>
      <c r="AG1018" t="s">
        <v>113</v>
      </c>
      <c r="AH1018" t="s">
        <v>113</v>
      </c>
      <c r="AI1018" t="s">
        <v>177</v>
      </c>
      <c r="AK1018" t="s">
        <v>115</v>
      </c>
      <c r="AL1018" t="s">
        <v>126</v>
      </c>
      <c r="AM1018" t="s">
        <v>109</v>
      </c>
      <c r="AN1018" t="s">
        <v>113</v>
      </c>
      <c r="AO1018" t="s">
        <v>113</v>
      </c>
      <c r="AP1018" t="s">
        <v>113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C1018" t="s">
        <v>113</v>
      </c>
      <c r="BE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111</v>
      </c>
      <c r="BV1018" t="s">
        <v>111</v>
      </c>
      <c r="BW1018" t="s">
        <v>111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113</v>
      </c>
    </row>
    <row r="1019" spans="1:100" x14ac:dyDescent="0.3">
      <c r="A1019" t="s">
        <v>226</v>
      </c>
      <c r="B1019">
        <v>162888</v>
      </c>
      <c r="C1019" t="s">
        <v>7307</v>
      </c>
      <c r="D1019" t="s">
        <v>101</v>
      </c>
      <c r="E1019" t="s">
        <v>7308</v>
      </c>
      <c r="F1019" t="s">
        <v>7309</v>
      </c>
      <c r="G1019" t="s">
        <v>7310</v>
      </c>
      <c r="H1019" t="s">
        <v>7311</v>
      </c>
      <c r="I1019" t="s">
        <v>1112</v>
      </c>
      <c r="K1019" t="s">
        <v>1113</v>
      </c>
      <c r="L1019">
        <v>2000</v>
      </c>
      <c r="M1019" t="s">
        <v>7312</v>
      </c>
      <c r="N1019" t="s">
        <v>7313</v>
      </c>
      <c r="U1019" t="s">
        <v>110</v>
      </c>
      <c r="V1019" s="1">
        <v>40998</v>
      </c>
      <c r="X1019" s="1">
        <v>42226</v>
      </c>
      <c r="Y1019" s="2">
        <v>41183</v>
      </c>
      <c r="Z1019" t="s">
        <v>7314</v>
      </c>
      <c r="AA1019" t="s">
        <v>111</v>
      </c>
      <c r="AB1019" t="s">
        <v>113</v>
      </c>
      <c r="AD1019" t="s">
        <v>113</v>
      </c>
      <c r="AF1019" t="s">
        <v>113</v>
      </c>
      <c r="AG1019" t="s">
        <v>111</v>
      </c>
      <c r="AH1019" t="s">
        <v>113</v>
      </c>
      <c r="AI1019" t="s">
        <v>467</v>
      </c>
      <c r="AJ1019" t="s">
        <v>7315</v>
      </c>
      <c r="AK1019" t="s">
        <v>670</v>
      </c>
      <c r="AM1019" t="s">
        <v>1113</v>
      </c>
      <c r="AN1019" t="s">
        <v>113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C1019" t="s">
        <v>113</v>
      </c>
      <c r="BE1019" t="s">
        <v>113</v>
      </c>
      <c r="BF1019" t="s">
        <v>111</v>
      </c>
      <c r="BG1019" t="s">
        <v>111</v>
      </c>
      <c r="BH1019" t="s">
        <v>113</v>
      </c>
      <c r="BI1019" t="s">
        <v>113</v>
      </c>
      <c r="BJ1019" t="s">
        <v>113</v>
      </c>
      <c r="BK1019" t="s">
        <v>111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111</v>
      </c>
      <c r="BV1019" t="s">
        <v>111</v>
      </c>
      <c r="BW1019" t="s">
        <v>113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</row>
    <row r="1020" spans="1:100" x14ac:dyDescent="0.3">
      <c r="A1020" t="s">
        <v>99</v>
      </c>
      <c r="B1020">
        <v>162889</v>
      </c>
      <c r="C1020" t="s">
        <v>7316</v>
      </c>
      <c r="D1020" t="s">
        <v>101</v>
      </c>
      <c r="E1020" t="s">
        <v>7317</v>
      </c>
      <c r="F1020" t="s">
        <v>7318</v>
      </c>
      <c r="G1020" t="s">
        <v>7319</v>
      </c>
      <c r="H1020" t="s">
        <v>636</v>
      </c>
      <c r="I1020" t="s">
        <v>420</v>
      </c>
      <c r="J1020" t="s">
        <v>108</v>
      </c>
      <c r="K1020" t="s">
        <v>109</v>
      </c>
      <c r="L1020">
        <v>2110</v>
      </c>
      <c r="M1020" t="s">
        <v>7320</v>
      </c>
      <c r="N1020" t="s">
        <v>7321</v>
      </c>
      <c r="U1020" t="s">
        <v>110</v>
      </c>
      <c r="V1020" s="1">
        <v>40996</v>
      </c>
      <c r="X1020" s="1">
        <v>42087</v>
      </c>
      <c r="Y1020" s="2">
        <v>41183</v>
      </c>
      <c r="Z1020" t="s">
        <v>7322</v>
      </c>
      <c r="AA1020" t="s">
        <v>113</v>
      </c>
      <c r="AB1020" t="s">
        <v>113</v>
      </c>
      <c r="AD1020" t="s">
        <v>113</v>
      </c>
      <c r="AF1020" t="s">
        <v>111</v>
      </c>
      <c r="AG1020" t="s">
        <v>113</v>
      </c>
      <c r="AH1020" t="s">
        <v>113</v>
      </c>
      <c r="AI1020" t="s">
        <v>177</v>
      </c>
      <c r="AK1020" t="s">
        <v>115</v>
      </c>
      <c r="AL1020" t="s">
        <v>126</v>
      </c>
      <c r="AM1020" t="s">
        <v>109</v>
      </c>
      <c r="AN1020" t="s">
        <v>113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C1020" t="s">
        <v>113</v>
      </c>
      <c r="BE1020" t="s">
        <v>113</v>
      </c>
      <c r="BF1020" t="s">
        <v>113</v>
      </c>
      <c r="BG1020" t="s">
        <v>113</v>
      </c>
      <c r="BH1020" t="s">
        <v>113</v>
      </c>
      <c r="BI1020" t="s">
        <v>113</v>
      </c>
      <c r="BJ1020" t="s">
        <v>113</v>
      </c>
      <c r="BK1020" t="s">
        <v>113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111</v>
      </c>
      <c r="BV1020" t="s">
        <v>111</v>
      </c>
      <c r="BW1020" t="s">
        <v>113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111</v>
      </c>
    </row>
    <row r="1021" spans="1:100" x14ac:dyDescent="0.3">
      <c r="A1021" t="s">
        <v>226</v>
      </c>
      <c r="B1021">
        <v>162893</v>
      </c>
      <c r="C1021" t="s">
        <v>7323</v>
      </c>
      <c r="D1021" t="s">
        <v>101</v>
      </c>
      <c r="E1021" t="s">
        <v>7324</v>
      </c>
      <c r="F1021" t="s">
        <v>7325</v>
      </c>
      <c r="G1021" t="s">
        <v>7326</v>
      </c>
      <c r="I1021" t="s">
        <v>3006</v>
      </c>
      <c r="K1021" t="s">
        <v>3007</v>
      </c>
      <c r="L1021">
        <v>1204</v>
      </c>
      <c r="M1021" t="s">
        <v>7327</v>
      </c>
      <c r="N1021" t="s">
        <v>7328</v>
      </c>
      <c r="U1021" t="s">
        <v>110</v>
      </c>
      <c r="V1021" s="1">
        <v>40995</v>
      </c>
      <c r="X1021" s="1">
        <v>42081</v>
      </c>
      <c r="Y1021" s="2">
        <v>41183</v>
      </c>
      <c r="Z1021" t="s">
        <v>7329</v>
      </c>
      <c r="AA1021" t="s">
        <v>111</v>
      </c>
      <c r="AB1021" t="s">
        <v>113</v>
      </c>
      <c r="AD1021" t="s">
        <v>113</v>
      </c>
      <c r="AF1021" t="s">
        <v>113</v>
      </c>
      <c r="AG1021" t="s">
        <v>111</v>
      </c>
      <c r="AH1021" t="s">
        <v>113</v>
      </c>
      <c r="AI1021" t="s">
        <v>114</v>
      </c>
      <c r="AK1021" t="s">
        <v>115</v>
      </c>
      <c r="AM1021" t="s">
        <v>3007</v>
      </c>
      <c r="AN1021" t="s">
        <v>113</v>
      </c>
      <c r="AO1021" t="s">
        <v>113</v>
      </c>
      <c r="AP1021" t="s">
        <v>113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C1021" t="s">
        <v>113</v>
      </c>
      <c r="BE1021" t="s">
        <v>113</v>
      </c>
      <c r="BF1021" t="s">
        <v>113</v>
      </c>
      <c r="BG1021" t="s">
        <v>111</v>
      </c>
      <c r="BH1021" t="s">
        <v>113</v>
      </c>
      <c r="BI1021" t="s">
        <v>113</v>
      </c>
      <c r="BJ1021" t="s">
        <v>113</v>
      </c>
      <c r="BK1021" t="s">
        <v>111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111</v>
      </c>
      <c r="BV1021" t="s">
        <v>111</v>
      </c>
      <c r="BW1021" t="s">
        <v>113</v>
      </c>
      <c r="BX1021" t="s">
        <v>111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111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113</v>
      </c>
    </row>
    <row r="1022" spans="1:100" x14ac:dyDescent="0.3">
      <c r="A1022" t="s">
        <v>226</v>
      </c>
      <c r="B1022">
        <v>162896</v>
      </c>
      <c r="C1022" t="s">
        <v>7330</v>
      </c>
      <c r="D1022" t="s">
        <v>101</v>
      </c>
      <c r="E1022" t="s">
        <v>7331</v>
      </c>
      <c r="F1022" t="s">
        <v>7331</v>
      </c>
      <c r="G1022" t="s">
        <v>7332</v>
      </c>
      <c r="H1022" t="s">
        <v>7333</v>
      </c>
      <c r="I1022" t="s">
        <v>7334</v>
      </c>
      <c r="K1022" t="s">
        <v>4237</v>
      </c>
      <c r="L1022" t="s">
        <v>7335</v>
      </c>
      <c r="M1022" t="s">
        <v>7336</v>
      </c>
      <c r="N1022" t="s">
        <v>7337</v>
      </c>
      <c r="U1022" t="s">
        <v>110</v>
      </c>
      <c r="V1022" s="1">
        <v>40998</v>
      </c>
      <c r="X1022" s="1">
        <v>42094</v>
      </c>
      <c r="Y1022" s="2">
        <v>41183</v>
      </c>
      <c r="Z1022" t="s">
        <v>7338</v>
      </c>
      <c r="AA1022" t="s">
        <v>111</v>
      </c>
      <c r="AB1022" t="s">
        <v>113</v>
      </c>
      <c r="AD1022" t="s">
        <v>113</v>
      </c>
      <c r="AF1022" t="s">
        <v>113</v>
      </c>
      <c r="AG1022" t="s">
        <v>111</v>
      </c>
      <c r="AH1022" t="s">
        <v>113</v>
      </c>
      <c r="AI1022" t="s">
        <v>467</v>
      </c>
      <c r="AJ1022" t="s">
        <v>7339</v>
      </c>
      <c r="AK1022" t="s">
        <v>115</v>
      </c>
      <c r="AM1022" t="s">
        <v>4237</v>
      </c>
      <c r="AN1022" t="s">
        <v>113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C1022" t="s">
        <v>111</v>
      </c>
      <c r="BD1022" t="s">
        <v>113</v>
      </c>
      <c r="BE1022" t="s">
        <v>111</v>
      </c>
      <c r="BF1022" t="s">
        <v>113</v>
      </c>
      <c r="BG1022" t="s">
        <v>111</v>
      </c>
      <c r="BH1022" t="s">
        <v>113</v>
      </c>
      <c r="BI1022" t="s">
        <v>113</v>
      </c>
      <c r="BJ1022" t="s">
        <v>113</v>
      </c>
      <c r="BK1022" t="s">
        <v>113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111</v>
      </c>
      <c r="BV1022" t="s">
        <v>111</v>
      </c>
      <c r="BW1022" t="s">
        <v>113</v>
      </c>
      <c r="BX1022" t="s">
        <v>113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113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</row>
    <row r="1023" spans="1:100" x14ac:dyDescent="0.3">
      <c r="A1023" t="s">
        <v>116</v>
      </c>
      <c r="B1023">
        <v>162897</v>
      </c>
      <c r="C1023" t="s">
        <v>7340</v>
      </c>
      <c r="D1023" t="s">
        <v>101</v>
      </c>
      <c r="E1023" t="s">
        <v>7341</v>
      </c>
      <c r="F1023" t="s">
        <v>7341</v>
      </c>
      <c r="G1023" t="s">
        <v>7342</v>
      </c>
      <c r="I1023" t="s">
        <v>121</v>
      </c>
      <c r="J1023" t="s">
        <v>122</v>
      </c>
      <c r="K1023" t="s">
        <v>109</v>
      </c>
      <c r="L1023">
        <v>10022</v>
      </c>
      <c r="M1023" t="s">
        <v>7343</v>
      </c>
      <c r="N1023" t="s">
        <v>7344</v>
      </c>
      <c r="U1023" t="s">
        <v>110</v>
      </c>
      <c r="V1023" s="1">
        <v>40996</v>
      </c>
      <c r="X1023" s="1">
        <v>42068</v>
      </c>
      <c r="Y1023" s="2">
        <v>41183</v>
      </c>
      <c r="Z1023" t="s">
        <v>7345</v>
      </c>
      <c r="AA1023" t="s">
        <v>113</v>
      </c>
      <c r="AB1023" t="s">
        <v>113</v>
      </c>
      <c r="AD1023" t="s">
        <v>113</v>
      </c>
      <c r="AF1023" t="s">
        <v>113</v>
      </c>
      <c r="AG1023" t="s">
        <v>111</v>
      </c>
      <c r="AH1023" t="s">
        <v>113</v>
      </c>
      <c r="AI1023" t="s">
        <v>177</v>
      </c>
      <c r="AK1023" t="s">
        <v>115</v>
      </c>
      <c r="AL1023" t="s">
        <v>126</v>
      </c>
      <c r="AM1023" t="s">
        <v>109</v>
      </c>
      <c r="AN1023" t="s">
        <v>113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C1023" t="s">
        <v>113</v>
      </c>
      <c r="BE1023" t="s">
        <v>113</v>
      </c>
      <c r="BF1023" t="s">
        <v>113</v>
      </c>
      <c r="BG1023" t="s">
        <v>111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111</v>
      </c>
      <c r="BV1023" t="s">
        <v>111</v>
      </c>
      <c r="BW1023" t="s">
        <v>113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</row>
    <row r="1024" spans="1:100" x14ac:dyDescent="0.3">
      <c r="A1024" t="s">
        <v>116</v>
      </c>
      <c r="B1024">
        <v>162899</v>
      </c>
      <c r="C1024" t="s">
        <v>7346</v>
      </c>
      <c r="D1024" t="s">
        <v>101</v>
      </c>
      <c r="E1024" t="s">
        <v>7347</v>
      </c>
      <c r="F1024" t="s">
        <v>7347</v>
      </c>
      <c r="G1024" t="s">
        <v>7342</v>
      </c>
      <c r="I1024" t="s">
        <v>121</v>
      </c>
      <c r="J1024" t="s">
        <v>122</v>
      </c>
      <c r="K1024" t="s">
        <v>109</v>
      </c>
      <c r="L1024">
        <v>10022</v>
      </c>
      <c r="M1024" t="s">
        <v>7348</v>
      </c>
      <c r="N1024" t="s">
        <v>7349</v>
      </c>
      <c r="U1024" t="s">
        <v>110</v>
      </c>
      <c r="V1024" s="1">
        <v>40996</v>
      </c>
      <c r="X1024" s="1">
        <v>42068</v>
      </c>
      <c r="Y1024" s="2">
        <v>41183</v>
      </c>
      <c r="Z1024" t="s">
        <v>7345</v>
      </c>
      <c r="AA1024" t="s">
        <v>113</v>
      </c>
      <c r="AB1024" t="s">
        <v>113</v>
      </c>
      <c r="AD1024" t="s">
        <v>113</v>
      </c>
      <c r="AF1024" t="s">
        <v>113</v>
      </c>
      <c r="AG1024" t="s">
        <v>111</v>
      </c>
      <c r="AH1024" t="s">
        <v>113</v>
      </c>
      <c r="AI1024" t="s">
        <v>177</v>
      </c>
      <c r="AK1024" t="s">
        <v>115</v>
      </c>
      <c r="AL1024" t="s">
        <v>126</v>
      </c>
      <c r="AM1024" t="s">
        <v>109</v>
      </c>
      <c r="AN1024" t="s">
        <v>113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C1024" t="s">
        <v>113</v>
      </c>
      <c r="BE1024" t="s">
        <v>113</v>
      </c>
      <c r="BF1024" t="s">
        <v>113</v>
      </c>
      <c r="BG1024" t="s">
        <v>111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111</v>
      </c>
      <c r="BV1024" t="s">
        <v>111</v>
      </c>
      <c r="BW1024" t="s">
        <v>113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</row>
    <row r="1025" spans="1:100" x14ac:dyDescent="0.3">
      <c r="A1025" t="s">
        <v>99</v>
      </c>
      <c r="B1025">
        <v>162902</v>
      </c>
      <c r="C1025" t="s">
        <v>7350</v>
      </c>
      <c r="D1025" t="s">
        <v>101</v>
      </c>
      <c r="E1025" t="s">
        <v>7351</v>
      </c>
      <c r="F1025" t="s">
        <v>7351</v>
      </c>
      <c r="M1025" t="s">
        <v>7352</v>
      </c>
      <c r="N1025" t="s">
        <v>7353</v>
      </c>
      <c r="O1025" t="s">
        <v>7354</v>
      </c>
      <c r="P1025" t="s">
        <v>1429</v>
      </c>
      <c r="Q1025" t="s">
        <v>805</v>
      </c>
      <c r="R1025" t="s">
        <v>134</v>
      </c>
      <c r="S1025" t="s">
        <v>109</v>
      </c>
      <c r="T1025">
        <v>6830</v>
      </c>
      <c r="U1025" t="s">
        <v>110</v>
      </c>
      <c r="V1025" s="1">
        <v>40998</v>
      </c>
      <c r="X1025" s="1">
        <v>42093</v>
      </c>
      <c r="Y1025" s="2">
        <v>41183</v>
      </c>
      <c r="Z1025" t="s">
        <v>7355</v>
      </c>
      <c r="AA1025" t="s">
        <v>113</v>
      </c>
      <c r="AB1025" t="s">
        <v>113</v>
      </c>
      <c r="AD1025" t="s">
        <v>113</v>
      </c>
      <c r="AF1025" t="s">
        <v>113</v>
      </c>
      <c r="AG1025" t="s">
        <v>111</v>
      </c>
      <c r="AH1025" t="s">
        <v>113</v>
      </c>
      <c r="AI1025" t="s">
        <v>177</v>
      </c>
      <c r="AK1025" t="s">
        <v>115</v>
      </c>
      <c r="AL1025" t="s">
        <v>126</v>
      </c>
      <c r="AM1025" t="s">
        <v>109</v>
      </c>
      <c r="AN1025" t="s">
        <v>113</v>
      </c>
      <c r="AO1025" t="s">
        <v>113</v>
      </c>
      <c r="AP1025" t="s">
        <v>111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C1025" t="s">
        <v>113</v>
      </c>
      <c r="BE1025" t="s">
        <v>113</v>
      </c>
      <c r="BF1025" t="s">
        <v>113</v>
      </c>
      <c r="BG1025" t="s">
        <v>113</v>
      </c>
      <c r="BH1025" t="s">
        <v>113</v>
      </c>
      <c r="BI1025" t="s">
        <v>113</v>
      </c>
      <c r="BJ1025" t="s">
        <v>113</v>
      </c>
      <c r="BK1025" t="s">
        <v>113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111</v>
      </c>
      <c r="BV1025" t="s">
        <v>111</v>
      </c>
      <c r="BW1025" t="s">
        <v>113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</row>
    <row r="1026" spans="1:100" x14ac:dyDescent="0.3">
      <c r="A1026" t="s">
        <v>205</v>
      </c>
      <c r="B1026">
        <v>162904</v>
      </c>
      <c r="C1026" t="s">
        <v>7356</v>
      </c>
      <c r="D1026" t="s">
        <v>101</v>
      </c>
      <c r="E1026" t="s">
        <v>7357</v>
      </c>
      <c r="F1026" t="s">
        <v>7357</v>
      </c>
      <c r="G1026" t="s">
        <v>7358</v>
      </c>
      <c r="H1026" t="s">
        <v>7359</v>
      </c>
      <c r="I1026" t="s">
        <v>7360</v>
      </c>
      <c r="J1026" t="s">
        <v>1715</v>
      </c>
      <c r="K1026" t="s">
        <v>109</v>
      </c>
      <c r="L1026">
        <v>63105</v>
      </c>
      <c r="M1026" t="s">
        <v>7361</v>
      </c>
      <c r="N1026" t="s">
        <v>7362</v>
      </c>
      <c r="U1026" t="s">
        <v>110</v>
      </c>
      <c r="V1026" s="1">
        <v>40991</v>
      </c>
      <c r="X1026" s="1">
        <v>42094</v>
      </c>
      <c r="Y1026" s="2">
        <v>41183</v>
      </c>
      <c r="Z1026" t="s">
        <v>7363</v>
      </c>
      <c r="AA1026" t="s">
        <v>113</v>
      </c>
      <c r="AB1026" t="s">
        <v>113</v>
      </c>
      <c r="AD1026" t="s">
        <v>113</v>
      </c>
      <c r="AF1026" t="s">
        <v>111</v>
      </c>
      <c r="AG1026" t="s">
        <v>111</v>
      </c>
      <c r="AH1026" t="s">
        <v>113</v>
      </c>
      <c r="AI1026" t="s">
        <v>177</v>
      </c>
      <c r="AK1026" t="s">
        <v>115</v>
      </c>
      <c r="AL1026" t="s">
        <v>1715</v>
      </c>
      <c r="AM1026" t="s">
        <v>109</v>
      </c>
      <c r="AN1026" t="s">
        <v>113</v>
      </c>
      <c r="AO1026" t="s">
        <v>113</v>
      </c>
      <c r="AP1026" t="s">
        <v>113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C1026" t="s">
        <v>113</v>
      </c>
      <c r="BE1026" t="s">
        <v>113</v>
      </c>
      <c r="BF1026" t="s">
        <v>113</v>
      </c>
      <c r="BG1026" t="s">
        <v>111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113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111</v>
      </c>
      <c r="BV1026" t="s">
        <v>111</v>
      </c>
      <c r="BW1026" t="s">
        <v>113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</row>
    <row r="1027" spans="1:100" x14ac:dyDescent="0.3">
      <c r="A1027" t="s">
        <v>205</v>
      </c>
      <c r="B1027">
        <v>162905</v>
      </c>
      <c r="C1027" t="s">
        <v>7364</v>
      </c>
      <c r="D1027" t="s">
        <v>101</v>
      </c>
      <c r="E1027" t="s">
        <v>7365</v>
      </c>
      <c r="F1027" t="s">
        <v>7365</v>
      </c>
      <c r="G1027" t="s">
        <v>7358</v>
      </c>
      <c r="H1027" t="s">
        <v>7359</v>
      </c>
      <c r="I1027" t="s">
        <v>7360</v>
      </c>
      <c r="J1027" t="s">
        <v>1715</v>
      </c>
      <c r="K1027" t="s">
        <v>109</v>
      </c>
      <c r="L1027">
        <v>63105</v>
      </c>
      <c r="M1027" t="s">
        <v>7361</v>
      </c>
      <c r="N1027" t="s">
        <v>7362</v>
      </c>
      <c r="U1027" t="s">
        <v>110</v>
      </c>
      <c r="V1027" s="1">
        <v>40991</v>
      </c>
      <c r="X1027" s="1">
        <v>42094</v>
      </c>
      <c r="Y1027" s="2">
        <v>41183</v>
      </c>
      <c r="Z1027" t="s">
        <v>7363</v>
      </c>
      <c r="AA1027" t="s">
        <v>113</v>
      </c>
      <c r="AB1027" t="s">
        <v>113</v>
      </c>
      <c r="AD1027" t="s">
        <v>113</v>
      </c>
      <c r="AF1027" t="s">
        <v>111</v>
      </c>
      <c r="AG1027" t="s">
        <v>111</v>
      </c>
      <c r="AH1027" t="s">
        <v>113</v>
      </c>
      <c r="AI1027" t="s">
        <v>177</v>
      </c>
      <c r="AK1027" t="s">
        <v>115</v>
      </c>
      <c r="AL1027" t="s">
        <v>1715</v>
      </c>
      <c r="AM1027" t="s">
        <v>109</v>
      </c>
      <c r="AN1027" t="s">
        <v>113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C1027" t="s">
        <v>113</v>
      </c>
      <c r="BE1027" t="s">
        <v>113</v>
      </c>
      <c r="BF1027" t="s">
        <v>113</v>
      </c>
      <c r="BG1027" t="s">
        <v>111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111</v>
      </c>
      <c r="BV1027" t="s">
        <v>111</v>
      </c>
      <c r="BW1027" t="s">
        <v>113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</row>
    <row r="1028" spans="1:100" x14ac:dyDescent="0.3">
      <c r="A1028" t="s">
        <v>932</v>
      </c>
      <c r="B1028">
        <v>162906</v>
      </c>
      <c r="C1028" t="s">
        <v>7366</v>
      </c>
      <c r="D1028" t="s">
        <v>101</v>
      </c>
      <c r="E1028" t="s">
        <v>7367</v>
      </c>
      <c r="F1028" t="s">
        <v>7368</v>
      </c>
      <c r="G1028" t="s">
        <v>7369</v>
      </c>
      <c r="H1028" t="s">
        <v>7370</v>
      </c>
      <c r="I1028" t="s">
        <v>1024</v>
      </c>
      <c r="J1028" t="s">
        <v>939</v>
      </c>
      <c r="K1028" t="s">
        <v>109</v>
      </c>
      <c r="L1028">
        <v>33408</v>
      </c>
      <c r="M1028" t="s">
        <v>7371</v>
      </c>
      <c r="N1028" t="s">
        <v>7372</v>
      </c>
      <c r="U1028" t="s">
        <v>110</v>
      </c>
      <c r="V1028" s="1">
        <v>40997</v>
      </c>
      <c r="X1028" s="1">
        <v>42391</v>
      </c>
      <c r="Y1028" s="2">
        <v>41183</v>
      </c>
      <c r="Z1028" t="s">
        <v>7373</v>
      </c>
      <c r="AA1028" t="s">
        <v>113</v>
      </c>
      <c r="AB1028" t="s">
        <v>113</v>
      </c>
      <c r="AD1028" t="s">
        <v>113</v>
      </c>
      <c r="AE1028" t="s">
        <v>145</v>
      </c>
      <c r="AF1028" t="s">
        <v>111</v>
      </c>
      <c r="AG1028" t="s">
        <v>111</v>
      </c>
      <c r="AH1028" t="s">
        <v>113</v>
      </c>
      <c r="AI1028" t="s">
        <v>114</v>
      </c>
      <c r="AK1028" t="s">
        <v>115</v>
      </c>
      <c r="AL1028" t="s">
        <v>126</v>
      </c>
      <c r="AM1028" t="s">
        <v>109</v>
      </c>
      <c r="AN1028" t="s">
        <v>113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C1028" t="s">
        <v>113</v>
      </c>
      <c r="BE1028" t="s">
        <v>113</v>
      </c>
      <c r="BF1028" t="s">
        <v>113</v>
      </c>
      <c r="BG1028" t="s">
        <v>111</v>
      </c>
      <c r="BH1028" t="s">
        <v>113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111</v>
      </c>
      <c r="BV1028" t="s">
        <v>111</v>
      </c>
      <c r="BW1028" t="s">
        <v>113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</row>
    <row r="1029" spans="1:100" x14ac:dyDescent="0.3">
      <c r="A1029" t="s">
        <v>148</v>
      </c>
      <c r="B1029">
        <v>162908</v>
      </c>
      <c r="C1029" t="s">
        <v>7374</v>
      </c>
      <c r="D1029" t="s">
        <v>101</v>
      </c>
      <c r="E1029" t="s">
        <v>7375</v>
      </c>
      <c r="F1029" t="s">
        <v>7376</v>
      </c>
      <c r="G1029" t="s">
        <v>7377</v>
      </c>
      <c r="H1029" t="s">
        <v>7378</v>
      </c>
      <c r="I1029" t="s">
        <v>7379</v>
      </c>
      <c r="J1029" t="s">
        <v>154</v>
      </c>
      <c r="K1029" t="s">
        <v>109</v>
      </c>
      <c r="L1029">
        <v>94303</v>
      </c>
      <c r="M1029" t="s">
        <v>7380</v>
      </c>
      <c r="N1029" t="s">
        <v>7381</v>
      </c>
      <c r="U1029" t="s">
        <v>110</v>
      </c>
      <c r="V1029" s="1">
        <v>40998</v>
      </c>
      <c r="X1029" s="1">
        <v>42090</v>
      </c>
      <c r="Y1029" s="2">
        <v>41183</v>
      </c>
      <c r="Z1029" t="s">
        <v>7382</v>
      </c>
      <c r="AA1029" t="s">
        <v>113</v>
      </c>
      <c r="AB1029" t="s">
        <v>113</v>
      </c>
      <c r="AD1029" t="s">
        <v>113</v>
      </c>
      <c r="AF1029" t="s">
        <v>111</v>
      </c>
      <c r="AG1029" t="s">
        <v>113</v>
      </c>
      <c r="AH1029" t="s">
        <v>113</v>
      </c>
      <c r="AI1029" t="s">
        <v>177</v>
      </c>
      <c r="AK1029" t="s">
        <v>115</v>
      </c>
      <c r="AL1029" t="s">
        <v>154</v>
      </c>
      <c r="AM1029" t="s">
        <v>109</v>
      </c>
      <c r="AN1029" t="s">
        <v>113</v>
      </c>
      <c r="AO1029" t="s">
        <v>113</v>
      </c>
      <c r="AP1029" t="s">
        <v>113</v>
      </c>
      <c r="AQ1029" t="s">
        <v>113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C1029" t="s">
        <v>113</v>
      </c>
      <c r="BE1029" t="s">
        <v>113</v>
      </c>
      <c r="BF1029" t="s">
        <v>113</v>
      </c>
      <c r="BG1029" t="s">
        <v>113</v>
      </c>
      <c r="BH1029" t="s">
        <v>113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111</v>
      </c>
      <c r="BV1029" t="s">
        <v>111</v>
      </c>
      <c r="BW1029" t="s">
        <v>113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</row>
    <row r="1030" spans="1:100" x14ac:dyDescent="0.3">
      <c r="A1030" t="s">
        <v>148</v>
      </c>
      <c r="B1030">
        <v>162910</v>
      </c>
      <c r="C1030" t="s">
        <v>7383</v>
      </c>
      <c r="D1030" t="s">
        <v>101</v>
      </c>
      <c r="E1030" t="s">
        <v>7384</v>
      </c>
      <c r="F1030" t="s">
        <v>7384</v>
      </c>
      <c r="G1030" t="s">
        <v>7385</v>
      </c>
      <c r="I1030" t="s">
        <v>603</v>
      </c>
      <c r="J1030" t="s">
        <v>154</v>
      </c>
      <c r="K1030" t="s">
        <v>109</v>
      </c>
      <c r="L1030">
        <v>94025</v>
      </c>
      <c r="M1030" t="s">
        <v>7386</v>
      </c>
      <c r="N1030" t="s">
        <v>7387</v>
      </c>
      <c r="U1030" t="s">
        <v>110</v>
      </c>
      <c r="V1030" s="1">
        <v>40998</v>
      </c>
      <c r="X1030" s="1">
        <v>42079</v>
      </c>
      <c r="Y1030" s="2">
        <v>41183</v>
      </c>
      <c r="Z1030" t="s">
        <v>7388</v>
      </c>
      <c r="AA1030" t="s">
        <v>113</v>
      </c>
      <c r="AB1030" t="s">
        <v>113</v>
      </c>
      <c r="AD1030" t="s">
        <v>111</v>
      </c>
      <c r="AF1030" t="s">
        <v>111</v>
      </c>
      <c r="AG1030" t="s">
        <v>113</v>
      </c>
      <c r="AH1030" t="s">
        <v>113</v>
      </c>
      <c r="AI1030" t="s">
        <v>177</v>
      </c>
      <c r="AK1030" t="s">
        <v>115</v>
      </c>
      <c r="AL1030" t="s">
        <v>126</v>
      </c>
      <c r="AM1030" t="s">
        <v>109</v>
      </c>
      <c r="AN1030" t="s">
        <v>113</v>
      </c>
      <c r="AO1030" t="s">
        <v>113</v>
      </c>
      <c r="AP1030" t="s">
        <v>113</v>
      </c>
      <c r="AQ1030" t="s">
        <v>113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C1030" t="s">
        <v>113</v>
      </c>
      <c r="BE1030" t="s">
        <v>113</v>
      </c>
      <c r="BF1030" t="s">
        <v>113</v>
      </c>
      <c r="BG1030" t="s">
        <v>111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111</v>
      </c>
      <c r="BV1030" t="s">
        <v>111</v>
      </c>
      <c r="BW1030" t="s">
        <v>113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</row>
    <row r="1031" spans="1:100" x14ac:dyDescent="0.3">
      <c r="A1031" t="s">
        <v>226</v>
      </c>
      <c r="B1031">
        <v>162911</v>
      </c>
      <c r="C1031" t="s">
        <v>7389</v>
      </c>
      <c r="D1031" t="s">
        <v>101</v>
      </c>
      <c r="E1031" t="s">
        <v>7390</v>
      </c>
      <c r="F1031" t="s">
        <v>7390</v>
      </c>
      <c r="G1031" t="s">
        <v>7391</v>
      </c>
      <c r="I1031" t="s">
        <v>7392</v>
      </c>
      <c r="K1031" t="s">
        <v>3007</v>
      </c>
      <c r="L1031">
        <v>8001</v>
      </c>
      <c r="M1031" t="s">
        <v>7393</v>
      </c>
      <c r="U1031" t="s">
        <v>110</v>
      </c>
      <c r="V1031" s="1">
        <v>40998</v>
      </c>
      <c r="X1031" s="1">
        <v>42094</v>
      </c>
      <c r="Y1031" s="2">
        <v>41183</v>
      </c>
      <c r="Z1031" t="s">
        <v>6879</v>
      </c>
      <c r="AA1031" t="s">
        <v>113</v>
      </c>
      <c r="AB1031" t="s">
        <v>113</v>
      </c>
      <c r="AD1031" t="s">
        <v>113</v>
      </c>
      <c r="AF1031" t="s">
        <v>111</v>
      </c>
      <c r="AG1031" t="s">
        <v>113</v>
      </c>
      <c r="AH1031" t="s">
        <v>113</v>
      </c>
      <c r="AI1031" t="s">
        <v>114</v>
      </c>
      <c r="AK1031" t="s">
        <v>115</v>
      </c>
      <c r="AM1031" t="s">
        <v>3007</v>
      </c>
      <c r="AN1031" t="s">
        <v>113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C1031" t="s">
        <v>113</v>
      </c>
      <c r="BE1031" t="s">
        <v>113</v>
      </c>
      <c r="BF1031" t="s">
        <v>113</v>
      </c>
      <c r="BG1031" t="s">
        <v>111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111</v>
      </c>
      <c r="BV1031" t="s">
        <v>111</v>
      </c>
      <c r="BW1031" t="s">
        <v>113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</row>
    <row r="1032" spans="1:100" x14ac:dyDescent="0.3">
      <c r="A1032" t="s">
        <v>99</v>
      </c>
      <c r="B1032">
        <v>162914</v>
      </c>
      <c r="C1032" t="s">
        <v>7394</v>
      </c>
      <c r="D1032" t="s">
        <v>101</v>
      </c>
      <c r="E1032" t="s">
        <v>7395</v>
      </c>
      <c r="F1032" t="s">
        <v>7396</v>
      </c>
      <c r="G1032" t="s">
        <v>7397</v>
      </c>
      <c r="H1032" t="s">
        <v>2688</v>
      </c>
      <c r="I1032" t="s">
        <v>420</v>
      </c>
      <c r="J1032" t="s">
        <v>108</v>
      </c>
      <c r="K1032" t="s">
        <v>109</v>
      </c>
      <c r="L1032">
        <v>2210</v>
      </c>
      <c r="M1032" t="s">
        <v>7398</v>
      </c>
      <c r="N1032" t="s">
        <v>7399</v>
      </c>
      <c r="U1032" t="s">
        <v>110</v>
      </c>
      <c r="V1032" s="1">
        <v>40996</v>
      </c>
      <c r="X1032" s="1">
        <v>42082</v>
      </c>
      <c r="Y1032" s="2">
        <v>41183</v>
      </c>
      <c r="Z1032" t="s">
        <v>7400</v>
      </c>
      <c r="AA1032" t="s">
        <v>113</v>
      </c>
      <c r="AB1032" t="s">
        <v>113</v>
      </c>
      <c r="AD1032" t="s">
        <v>113</v>
      </c>
      <c r="AF1032" t="s">
        <v>111</v>
      </c>
      <c r="AG1032" t="s">
        <v>113</v>
      </c>
      <c r="AH1032" t="s">
        <v>113</v>
      </c>
      <c r="AI1032" t="s">
        <v>147</v>
      </c>
      <c r="AK1032" t="s">
        <v>115</v>
      </c>
      <c r="AL1032" t="s">
        <v>126</v>
      </c>
      <c r="AM1032" t="s">
        <v>109</v>
      </c>
      <c r="AN1032" t="s">
        <v>113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C1032" t="s">
        <v>111</v>
      </c>
      <c r="BD1032" t="s">
        <v>111</v>
      </c>
      <c r="BE1032" t="s">
        <v>113</v>
      </c>
      <c r="BF1032" t="s">
        <v>113</v>
      </c>
      <c r="BG1032" t="s">
        <v>113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111</v>
      </c>
      <c r="BV1032" t="s">
        <v>111</v>
      </c>
      <c r="BW1032" t="s">
        <v>113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</row>
    <row r="1033" spans="1:100" x14ac:dyDescent="0.3">
      <c r="A1033" t="s">
        <v>116</v>
      </c>
      <c r="B1033">
        <v>162916</v>
      </c>
      <c r="C1033" t="s">
        <v>7401</v>
      </c>
      <c r="D1033" t="s">
        <v>101</v>
      </c>
      <c r="E1033" t="s">
        <v>7402</v>
      </c>
      <c r="F1033" t="s">
        <v>7402</v>
      </c>
      <c r="G1033" t="s">
        <v>7403</v>
      </c>
      <c r="H1033" t="s">
        <v>652</v>
      </c>
      <c r="I1033" t="s">
        <v>121</v>
      </c>
      <c r="J1033" t="s">
        <v>122</v>
      </c>
      <c r="K1033" t="s">
        <v>109</v>
      </c>
      <c r="L1033">
        <v>10022</v>
      </c>
      <c r="M1033" t="s">
        <v>7404</v>
      </c>
      <c r="N1033" t="s">
        <v>7405</v>
      </c>
      <c r="U1033" t="s">
        <v>110</v>
      </c>
      <c r="V1033" s="1">
        <v>41001</v>
      </c>
      <c r="X1033" s="1">
        <v>41361</v>
      </c>
      <c r="Y1033" s="2">
        <v>41183</v>
      </c>
      <c r="Z1033" t="s">
        <v>7406</v>
      </c>
      <c r="AA1033" t="s">
        <v>113</v>
      </c>
      <c r="AB1033" t="s">
        <v>113</v>
      </c>
      <c r="AD1033" t="s">
        <v>113</v>
      </c>
      <c r="AF1033" t="s">
        <v>113</v>
      </c>
      <c r="AG1033" t="s">
        <v>111</v>
      </c>
      <c r="AH1033" t="s">
        <v>113</v>
      </c>
      <c r="AI1033" t="s">
        <v>177</v>
      </c>
      <c r="AK1033" t="s">
        <v>115</v>
      </c>
      <c r="AL1033" t="s">
        <v>126</v>
      </c>
      <c r="AM1033" t="s">
        <v>109</v>
      </c>
      <c r="AN1033" t="s">
        <v>113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111</v>
      </c>
      <c r="BB1033" t="s">
        <v>7407</v>
      </c>
      <c r="BC1033" t="s">
        <v>113</v>
      </c>
      <c r="BE1033" t="s">
        <v>113</v>
      </c>
      <c r="BF1033" t="s">
        <v>113</v>
      </c>
      <c r="BG1033" t="s">
        <v>111</v>
      </c>
      <c r="BH1033" t="s">
        <v>113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113</v>
      </c>
      <c r="BV1033" t="s">
        <v>111</v>
      </c>
      <c r="BW1033" t="s">
        <v>113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</row>
    <row r="1034" spans="1:100" x14ac:dyDescent="0.3">
      <c r="A1034" t="s">
        <v>205</v>
      </c>
      <c r="B1034">
        <v>162917</v>
      </c>
      <c r="C1034" t="s">
        <v>7408</v>
      </c>
      <c r="D1034" t="s">
        <v>101</v>
      </c>
      <c r="E1034" t="s">
        <v>7409</v>
      </c>
      <c r="F1034" t="s">
        <v>7409</v>
      </c>
      <c r="G1034" t="s">
        <v>7358</v>
      </c>
      <c r="H1034" t="s">
        <v>7410</v>
      </c>
      <c r="I1034" t="s">
        <v>7360</v>
      </c>
      <c r="J1034" t="s">
        <v>1715</v>
      </c>
      <c r="K1034" t="s">
        <v>109</v>
      </c>
      <c r="L1034">
        <v>63105</v>
      </c>
      <c r="M1034" t="s">
        <v>7361</v>
      </c>
      <c r="N1034" t="s">
        <v>7362</v>
      </c>
      <c r="U1034" t="s">
        <v>110</v>
      </c>
      <c r="V1034" s="1">
        <v>40991</v>
      </c>
      <c r="X1034" s="1">
        <v>42094</v>
      </c>
      <c r="Y1034" s="2">
        <v>41183</v>
      </c>
      <c r="Z1034" t="s">
        <v>7363</v>
      </c>
      <c r="AA1034" t="s">
        <v>113</v>
      </c>
      <c r="AB1034" t="s">
        <v>113</v>
      </c>
      <c r="AD1034" t="s">
        <v>113</v>
      </c>
      <c r="AF1034" t="s">
        <v>111</v>
      </c>
      <c r="AG1034" t="s">
        <v>111</v>
      </c>
      <c r="AH1034" t="s">
        <v>113</v>
      </c>
      <c r="AI1034" t="s">
        <v>177</v>
      </c>
      <c r="AK1034" t="s">
        <v>115</v>
      </c>
      <c r="AL1034" t="s">
        <v>1715</v>
      </c>
      <c r="AM1034" t="s">
        <v>109</v>
      </c>
      <c r="AN1034" t="s">
        <v>113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113</v>
      </c>
      <c r="BC1034" t="s">
        <v>113</v>
      </c>
      <c r="BE1034" t="s">
        <v>113</v>
      </c>
      <c r="BF1034" t="s">
        <v>113</v>
      </c>
      <c r="BG1034" t="s">
        <v>111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111</v>
      </c>
      <c r="BV1034" t="s">
        <v>111</v>
      </c>
      <c r="BW1034" t="s">
        <v>113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</row>
    <row r="1035" spans="1:100" x14ac:dyDescent="0.3">
      <c r="A1035" t="s">
        <v>226</v>
      </c>
      <c r="B1035">
        <v>162925</v>
      </c>
      <c r="C1035" t="s">
        <v>7411</v>
      </c>
      <c r="D1035" t="s">
        <v>101</v>
      </c>
      <c r="E1035" t="s">
        <v>7412</v>
      </c>
      <c r="F1035" t="s">
        <v>7413</v>
      </c>
      <c r="G1035" t="s">
        <v>7414</v>
      </c>
      <c r="I1035" t="s">
        <v>7415</v>
      </c>
      <c r="K1035" t="s">
        <v>2009</v>
      </c>
      <c r="L1035" t="s">
        <v>7416</v>
      </c>
      <c r="M1035" t="s">
        <v>7417</v>
      </c>
      <c r="N1035" t="s">
        <v>7418</v>
      </c>
      <c r="U1035" t="s">
        <v>110</v>
      </c>
      <c r="V1035" s="1">
        <v>41003</v>
      </c>
      <c r="X1035" s="1">
        <v>42166</v>
      </c>
      <c r="Y1035" s="2">
        <v>41183</v>
      </c>
      <c r="Z1035" t="s">
        <v>7419</v>
      </c>
      <c r="AA1035" t="s">
        <v>113</v>
      </c>
      <c r="AB1035" t="s">
        <v>113</v>
      </c>
      <c r="AD1035" t="s">
        <v>113</v>
      </c>
      <c r="AF1035" t="s">
        <v>111</v>
      </c>
      <c r="AG1035" t="s">
        <v>113</v>
      </c>
      <c r="AH1035" t="s">
        <v>113</v>
      </c>
      <c r="AI1035" t="s">
        <v>177</v>
      </c>
      <c r="AK1035" t="s">
        <v>115</v>
      </c>
      <c r="AM1035" t="s">
        <v>2009</v>
      </c>
      <c r="AN1035" t="s">
        <v>113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C1035" t="s">
        <v>113</v>
      </c>
      <c r="BE1035" t="s">
        <v>113</v>
      </c>
      <c r="BF1035" t="s">
        <v>113</v>
      </c>
      <c r="BG1035" t="s">
        <v>113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111</v>
      </c>
      <c r="BV1035" t="s">
        <v>111</v>
      </c>
      <c r="BW1035" t="s">
        <v>113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</row>
    <row r="1036" spans="1:100" x14ac:dyDescent="0.3">
      <c r="A1036" t="s">
        <v>116</v>
      </c>
      <c r="B1036">
        <v>162926</v>
      </c>
      <c r="C1036" t="s">
        <v>7420</v>
      </c>
      <c r="D1036" t="s">
        <v>101</v>
      </c>
      <c r="E1036" t="s">
        <v>7421</v>
      </c>
      <c r="F1036" t="s">
        <v>7421</v>
      </c>
      <c r="G1036" t="s">
        <v>7422</v>
      </c>
      <c r="I1036" t="s">
        <v>121</v>
      </c>
      <c r="J1036" t="s">
        <v>122</v>
      </c>
      <c r="K1036" t="s">
        <v>109</v>
      </c>
      <c r="L1036">
        <v>10017</v>
      </c>
      <c r="M1036" t="s">
        <v>7423</v>
      </c>
      <c r="N1036" t="s">
        <v>7424</v>
      </c>
      <c r="U1036" t="s">
        <v>110</v>
      </c>
      <c r="V1036" s="1">
        <v>40998</v>
      </c>
      <c r="X1036" s="1">
        <v>41727</v>
      </c>
      <c r="Y1036" s="2">
        <v>41183</v>
      </c>
      <c r="Z1036" t="s">
        <v>7425</v>
      </c>
      <c r="AA1036" t="s">
        <v>113</v>
      </c>
      <c r="AB1036" t="s">
        <v>113</v>
      </c>
      <c r="AD1036" t="s">
        <v>113</v>
      </c>
      <c r="AF1036" t="s">
        <v>113</v>
      </c>
      <c r="AG1036" t="s">
        <v>111</v>
      </c>
      <c r="AH1036" t="s">
        <v>113</v>
      </c>
      <c r="AI1036" t="s">
        <v>177</v>
      </c>
      <c r="AK1036" t="s">
        <v>115</v>
      </c>
      <c r="AL1036" t="s">
        <v>126</v>
      </c>
      <c r="AM1036" t="s">
        <v>109</v>
      </c>
      <c r="AN1036" t="s">
        <v>113</v>
      </c>
      <c r="AO1036" t="s">
        <v>113</v>
      </c>
      <c r="AP1036" t="s">
        <v>111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C1036" t="s">
        <v>113</v>
      </c>
      <c r="BE1036" t="s">
        <v>113</v>
      </c>
      <c r="BF1036" t="s">
        <v>113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113</v>
      </c>
      <c r="BV1036" t="s">
        <v>111</v>
      </c>
      <c r="BW1036" t="s">
        <v>113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</row>
    <row r="1037" spans="1:100" x14ac:dyDescent="0.3">
      <c r="A1037" t="s">
        <v>99</v>
      </c>
      <c r="B1037">
        <v>162927</v>
      </c>
      <c r="C1037" t="s">
        <v>7426</v>
      </c>
      <c r="D1037" t="s">
        <v>101</v>
      </c>
      <c r="E1037" t="s">
        <v>7427</v>
      </c>
      <c r="F1037" t="s">
        <v>7428</v>
      </c>
      <c r="G1037" t="s">
        <v>7429</v>
      </c>
      <c r="I1037" t="s">
        <v>420</v>
      </c>
      <c r="J1037" t="s">
        <v>108</v>
      </c>
      <c r="K1037" t="s">
        <v>109</v>
      </c>
      <c r="L1037">
        <v>2129</v>
      </c>
      <c r="M1037" t="s">
        <v>7430</v>
      </c>
      <c r="N1037" t="s">
        <v>7431</v>
      </c>
      <c r="U1037" t="s">
        <v>110</v>
      </c>
      <c r="V1037" s="1">
        <v>40998</v>
      </c>
      <c r="X1037" s="1">
        <v>41128</v>
      </c>
      <c r="Y1037" s="2">
        <v>40848</v>
      </c>
      <c r="Z1037" t="s">
        <v>7432</v>
      </c>
      <c r="AA1037" t="s">
        <v>113</v>
      </c>
      <c r="AB1037" t="s">
        <v>113</v>
      </c>
      <c r="AD1037" t="s">
        <v>113</v>
      </c>
      <c r="AF1037" t="s">
        <v>111</v>
      </c>
      <c r="AG1037" t="s">
        <v>113</v>
      </c>
      <c r="AH1037" t="s">
        <v>113</v>
      </c>
      <c r="AI1037" t="s">
        <v>467</v>
      </c>
      <c r="AJ1037" t="s">
        <v>7433</v>
      </c>
      <c r="AK1037" t="s">
        <v>115</v>
      </c>
      <c r="AL1037" t="s">
        <v>122</v>
      </c>
      <c r="AM1037" t="s">
        <v>109</v>
      </c>
      <c r="AN1037" t="s">
        <v>113</v>
      </c>
      <c r="AO1037" t="s">
        <v>113</v>
      </c>
      <c r="AP1037" t="s">
        <v>113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C1037" t="s">
        <v>111</v>
      </c>
      <c r="BD1037" t="s">
        <v>111</v>
      </c>
      <c r="BE1037" t="s">
        <v>113</v>
      </c>
      <c r="BF1037" t="s">
        <v>113</v>
      </c>
      <c r="BG1037" t="s">
        <v>113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111</v>
      </c>
      <c r="BV1037" t="s">
        <v>113</v>
      </c>
      <c r="BW1037" t="s">
        <v>113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</row>
    <row r="1038" spans="1:100" x14ac:dyDescent="0.3">
      <c r="A1038" t="s">
        <v>226</v>
      </c>
      <c r="B1038">
        <v>162929</v>
      </c>
      <c r="C1038" t="s">
        <v>7434</v>
      </c>
      <c r="D1038" t="s">
        <v>101</v>
      </c>
      <c r="E1038" t="s">
        <v>7435</v>
      </c>
      <c r="F1038" t="s">
        <v>7435</v>
      </c>
      <c r="G1038" t="s">
        <v>7436</v>
      </c>
      <c r="H1038" t="s">
        <v>7437</v>
      </c>
      <c r="I1038" t="s">
        <v>479</v>
      </c>
      <c r="K1038" t="s">
        <v>1699</v>
      </c>
      <c r="L1038">
        <v>0</v>
      </c>
      <c r="M1038" t="s">
        <v>7438</v>
      </c>
      <c r="N1038" t="s">
        <v>7439</v>
      </c>
      <c r="U1038" t="s">
        <v>110</v>
      </c>
      <c r="V1038" s="1">
        <v>40998</v>
      </c>
      <c r="X1038" s="1">
        <v>42093</v>
      </c>
      <c r="Y1038" s="2">
        <v>41183</v>
      </c>
      <c r="Z1038" t="s">
        <v>7440</v>
      </c>
      <c r="AA1038" t="s">
        <v>113</v>
      </c>
      <c r="AB1038" t="s">
        <v>113</v>
      </c>
      <c r="AD1038" t="s">
        <v>113</v>
      </c>
      <c r="AF1038" t="s">
        <v>113</v>
      </c>
      <c r="AG1038" t="s">
        <v>111</v>
      </c>
      <c r="AH1038" t="s">
        <v>113</v>
      </c>
      <c r="AI1038" t="s">
        <v>114</v>
      </c>
      <c r="AK1038" t="s">
        <v>115</v>
      </c>
      <c r="AM1038" t="s">
        <v>455</v>
      </c>
      <c r="AN1038" t="s">
        <v>113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111</v>
      </c>
      <c r="BB1038" t="s">
        <v>7441</v>
      </c>
      <c r="BC1038" t="s">
        <v>113</v>
      </c>
      <c r="BE1038" t="s">
        <v>113</v>
      </c>
      <c r="BF1038" t="s">
        <v>113</v>
      </c>
      <c r="BG1038" t="s">
        <v>113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113</v>
      </c>
      <c r="BV1038" t="s">
        <v>111</v>
      </c>
      <c r="BW1038" t="s">
        <v>113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</row>
    <row r="1039" spans="1:100" x14ac:dyDescent="0.3">
      <c r="A1039" t="s">
        <v>932</v>
      </c>
      <c r="B1039">
        <v>162930</v>
      </c>
      <c r="C1039" t="s">
        <v>7442</v>
      </c>
      <c r="D1039" t="s">
        <v>101</v>
      </c>
      <c r="E1039" t="s">
        <v>7443</v>
      </c>
      <c r="F1039" t="s">
        <v>7443</v>
      </c>
      <c r="G1039" t="s">
        <v>7444</v>
      </c>
      <c r="H1039" t="s">
        <v>7445</v>
      </c>
      <c r="I1039" t="s">
        <v>7446</v>
      </c>
      <c r="J1039" t="s">
        <v>7447</v>
      </c>
      <c r="K1039" t="s">
        <v>109</v>
      </c>
      <c r="L1039">
        <v>902</v>
      </c>
      <c r="M1039" t="s">
        <v>7448</v>
      </c>
      <c r="N1039" t="s">
        <v>7449</v>
      </c>
      <c r="U1039" t="s">
        <v>110</v>
      </c>
      <c r="V1039" s="1">
        <v>40998</v>
      </c>
      <c r="X1039" s="1">
        <v>42276</v>
      </c>
      <c r="Y1039" s="2">
        <v>41183</v>
      </c>
      <c r="Z1039" t="s">
        <v>7450</v>
      </c>
      <c r="AA1039" t="s">
        <v>113</v>
      </c>
      <c r="AB1039" t="s">
        <v>113</v>
      </c>
      <c r="AD1039" t="s">
        <v>113</v>
      </c>
      <c r="AF1039" t="s">
        <v>113</v>
      </c>
      <c r="AG1039" t="s">
        <v>111</v>
      </c>
      <c r="AH1039" t="s">
        <v>113</v>
      </c>
      <c r="AI1039" t="s">
        <v>114</v>
      </c>
      <c r="AK1039" t="s">
        <v>670</v>
      </c>
      <c r="AL1039" t="s">
        <v>7447</v>
      </c>
      <c r="AM1039" t="s">
        <v>109</v>
      </c>
      <c r="AN1039" t="s">
        <v>113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113</v>
      </c>
      <c r="BC1039" t="s">
        <v>113</v>
      </c>
      <c r="BE1039" t="s">
        <v>113</v>
      </c>
      <c r="BF1039" t="s">
        <v>113</v>
      </c>
      <c r="BG1039" t="s">
        <v>113</v>
      </c>
      <c r="BH1039" t="s">
        <v>113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111</v>
      </c>
      <c r="BV1039" t="s">
        <v>111</v>
      </c>
      <c r="BW1039" t="s">
        <v>113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</row>
    <row r="1040" spans="1:100" x14ac:dyDescent="0.3">
      <c r="A1040" t="s">
        <v>226</v>
      </c>
      <c r="B1040">
        <v>162931</v>
      </c>
      <c r="C1040" t="s">
        <v>7451</v>
      </c>
      <c r="D1040" t="s">
        <v>101</v>
      </c>
      <c r="E1040" t="s">
        <v>7452</v>
      </c>
      <c r="F1040" t="s">
        <v>7452</v>
      </c>
      <c r="G1040" t="s">
        <v>7453</v>
      </c>
      <c r="H1040" t="s">
        <v>7454</v>
      </c>
      <c r="I1040" t="s">
        <v>7455</v>
      </c>
      <c r="K1040" t="s">
        <v>338</v>
      </c>
      <c r="L1040" t="s">
        <v>7456</v>
      </c>
      <c r="M1040" t="s">
        <v>7457</v>
      </c>
      <c r="N1040" t="s">
        <v>7458</v>
      </c>
      <c r="O1040" t="s">
        <v>7459</v>
      </c>
      <c r="P1040" t="s">
        <v>7460</v>
      </c>
      <c r="Q1040" t="s">
        <v>337</v>
      </c>
      <c r="S1040" t="s">
        <v>338</v>
      </c>
      <c r="T1040" t="s">
        <v>7461</v>
      </c>
      <c r="U1040" t="s">
        <v>110</v>
      </c>
      <c r="V1040" s="1">
        <v>40998</v>
      </c>
      <c r="X1040" s="1">
        <v>42089</v>
      </c>
      <c r="Y1040" s="2">
        <v>41183</v>
      </c>
      <c r="Z1040" t="s">
        <v>7462</v>
      </c>
      <c r="AA1040" t="s">
        <v>111</v>
      </c>
      <c r="AB1040" t="s">
        <v>113</v>
      </c>
      <c r="AD1040" t="s">
        <v>113</v>
      </c>
      <c r="AF1040" t="s">
        <v>113</v>
      </c>
      <c r="AG1040" t="s">
        <v>111</v>
      </c>
      <c r="AH1040" t="s">
        <v>113</v>
      </c>
      <c r="AI1040" t="s">
        <v>114</v>
      </c>
      <c r="AK1040" t="s">
        <v>1917</v>
      </c>
      <c r="AM1040" t="s">
        <v>338</v>
      </c>
      <c r="AN1040" t="s">
        <v>113</v>
      </c>
      <c r="AO1040" t="s">
        <v>113</v>
      </c>
      <c r="AP1040" t="s">
        <v>111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C1040" t="s">
        <v>113</v>
      </c>
      <c r="BE1040" t="s">
        <v>113</v>
      </c>
      <c r="BF1040" t="s">
        <v>113</v>
      </c>
      <c r="BG1040" t="s">
        <v>111</v>
      </c>
      <c r="BH1040" t="s">
        <v>113</v>
      </c>
      <c r="BI1040" t="s">
        <v>113</v>
      </c>
      <c r="BJ1040" t="s">
        <v>113</v>
      </c>
      <c r="BK1040" t="s">
        <v>111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113</v>
      </c>
      <c r="BV1040" t="s">
        <v>111</v>
      </c>
      <c r="BW1040" t="s">
        <v>113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</row>
    <row r="1041" spans="1:100" x14ac:dyDescent="0.3">
      <c r="A1041" t="s">
        <v>226</v>
      </c>
      <c r="B1041">
        <v>162932</v>
      </c>
      <c r="C1041" t="s">
        <v>7463</v>
      </c>
      <c r="D1041" t="s">
        <v>101</v>
      </c>
      <c r="E1041" t="s">
        <v>7464</v>
      </c>
      <c r="F1041" t="s">
        <v>7464</v>
      </c>
      <c r="G1041" t="s">
        <v>7465</v>
      </c>
      <c r="H1041" t="s">
        <v>7466</v>
      </c>
      <c r="I1041" t="s">
        <v>1112</v>
      </c>
      <c r="K1041" t="s">
        <v>1113</v>
      </c>
      <c r="L1041">
        <v>2000</v>
      </c>
      <c r="M1041" t="s">
        <v>7467</v>
      </c>
      <c r="N1041" t="s">
        <v>7468</v>
      </c>
      <c r="U1041" t="s">
        <v>110</v>
      </c>
      <c r="V1041" s="1">
        <v>40997</v>
      </c>
      <c r="X1041" s="1">
        <v>42275</v>
      </c>
      <c r="Y1041" s="2">
        <v>41183</v>
      </c>
      <c r="Z1041" t="s">
        <v>7469</v>
      </c>
      <c r="AA1041" t="s">
        <v>111</v>
      </c>
      <c r="AB1041" t="s">
        <v>113</v>
      </c>
      <c r="AD1041" t="s">
        <v>113</v>
      </c>
      <c r="AF1041" t="s">
        <v>113</v>
      </c>
      <c r="AG1041" t="s">
        <v>111</v>
      </c>
      <c r="AH1041" t="s">
        <v>113</v>
      </c>
      <c r="AI1041" t="s">
        <v>114</v>
      </c>
      <c r="AK1041" t="s">
        <v>670</v>
      </c>
      <c r="AM1041" t="s">
        <v>1113</v>
      </c>
      <c r="AN1041" t="s">
        <v>111</v>
      </c>
      <c r="AO1041" t="s">
        <v>113</v>
      </c>
      <c r="AP1041" t="s">
        <v>113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C1041" t="s">
        <v>113</v>
      </c>
      <c r="BE1041" t="s">
        <v>113</v>
      </c>
      <c r="BF1041" t="s">
        <v>113</v>
      </c>
      <c r="BG1041" t="s">
        <v>113</v>
      </c>
      <c r="BH1041" t="s">
        <v>113</v>
      </c>
      <c r="BI1041" t="s">
        <v>113</v>
      </c>
      <c r="BJ1041" t="s">
        <v>113</v>
      </c>
      <c r="BK1041" t="s">
        <v>113</v>
      </c>
      <c r="BL1041" t="s">
        <v>113</v>
      </c>
      <c r="BM1041" t="s">
        <v>113</v>
      </c>
      <c r="BN1041" t="s">
        <v>111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111</v>
      </c>
      <c r="BV1041" t="s">
        <v>111</v>
      </c>
      <c r="BW1041" t="s">
        <v>113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</row>
    <row r="1042" spans="1:100" x14ac:dyDescent="0.3">
      <c r="A1042" t="s">
        <v>99</v>
      </c>
      <c r="B1042">
        <v>162935</v>
      </c>
      <c r="C1042" t="s">
        <v>7470</v>
      </c>
      <c r="D1042" t="s">
        <v>101</v>
      </c>
      <c r="E1042" t="s">
        <v>7471</v>
      </c>
      <c r="F1042" t="s">
        <v>7472</v>
      </c>
      <c r="G1042" t="s">
        <v>7473</v>
      </c>
      <c r="H1042" t="s">
        <v>6322</v>
      </c>
      <c r="I1042" t="s">
        <v>2024</v>
      </c>
      <c r="J1042" t="s">
        <v>108</v>
      </c>
      <c r="K1042" t="s">
        <v>109</v>
      </c>
      <c r="L1042">
        <v>2141</v>
      </c>
      <c r="M1042" t="s">
        <v>7474</v>
      </c>
      <c r="N1042" t="s">
        <v>7475</v>
      </c>
      <c r="U1042" t="s">
        <v>110</v>
      </c>
      <c r="V1042" s="1">
        <v>40997</v>
      </c>
      <c r="X1042" s="1">
        <v>42093</v>
      </c>
      <c r="Y1042" s="2">
        <v>41183</v>
      </c>
      <c r="Z1042" t="s">
        <v>7476</v>
      </c>
      <c r="AA1042" t="s">
        <v>113</v>
      </c>
      <c r="AB1042" t="s">
        <v>113</v>
      </c>
      <c r="AD1042" t="s">
        <v>113</v>
      </c>
      <c r="AF1042" t="s">
        <v>111</v>
      </c>
      <c r="AG1042" t="s">
        <v>113</v>
      </c>
      <c r="AH1042" t="s">
        <v>113</v>
      </c>
      <c r="AI1042" t="s">
        <v>114</v>
      </c>
      <c r="AK1042" t="s">
        <v>115</v>
      </c>
      <c r="AL1042" t="s">
        <v>126</v>
      </c>
      <c r="AM1042" t="s">
        <v>109</v>
      </c>
      <c r="AN1042" t="s">
        <v>113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C1042" t="s">
        <v>113</v>
      </c>
      <c r="BE1042" t="s">
        <v>113</v>
      </c>
      <c r="BF1042" t="s">
        <v>113</v>
      </c>
      <c r="BG1042" t="s">
        <v>113</v>
      </c>
      <c r="BH1042" t="s">
        <v>113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113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111</v>
      </c>
      <c r="BV1042" t="s">
        <v>111</v>
      </c>
      <c r="BW1042" t="s">
        <v>113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</row>
    <row r="1043" spans="1:100" x14ac:dyDescent="0.3">
      <c r="A1043" t="s">
        <v>136</v>
      </c>
      <c r="B1043">
        <v>162936</v>
      </c>
      <c r="C1043" t="s">
        <v>7477</v>
      </c>
      <c r="D1043" t="s">
        <v>101</v>
      </c>
      <c r="E1043" t="s">
        <v>7478</v>
      </c>
      <c r="F1043" t="s">
        <v>7478</v>
      </c>
      <c r="G1043" t="s">
        <v>7479</v>
      </c>
      <c r="H1043" t="s">
        <v>6344</v>
      </c>
      <c r="I1043" t="s">
        <v>2755</v>
      </c>
      <c r="J1043" t="s">
        <v>746</v>
      </c>
      <c r="K1043" t="s">
        <v>109</v>
      </c>
      <c r="L1043" t="s">
        <v>7480</v>
      </c>
      <c r="M1043" t="s">
        <v>7481</v>
      </c>
      <c r="N1043" t="s">
        <v>7482</v>
      </c>
      <c r="U1043" t="s">
        <v>110</v>
      </c>
      <c r="V1043" s="1">
        <v>40996</v>
      </c>
      <c r="X1043" s="1">
        <v>42228</v>
      </c>
      <c r="Y1043" s="2">
        <v>41183</v>
      </c>
      <c r="Z1043" t="s">
        <v>7483</v>
      </c>
      <c r="AA1043" t="s">
        <v>113</v>
      </c>
      <c r="AB1043" t="s">
        <v>113</v>
      </c>
      <c r="AD1043" t="s">
        <v>113</v>
      </c>
      <c r="AE1043" t="s">
        <v>7484</v>
      </c>
      <c r="AF1043" t="s">
        <v>113</v>
      </c>
      <c r="AG1043" t="s">
        <v>111</v>
      </c>
      <c r="AH1043" t="s">
        <v>113</v>
      </c>
      <c r="AI1043" t="s">
        <v>147</v>
      </c>
      <c r="AK1043" t="s">
        <v>115</v>
      </c>
      <c r="AL1043" t="s">
        <v>126</v>
      </c>
      <c r="AM1043" t="s">
        <v>109</v>
      </c>
      <c r="AN1043" t="s">
        <v>113</v>
      </c>
      <c r="AO1043" t="s">
        <v>113</v>
      </c>
      <c r="AP1043" t="s">
        <v>111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C1043" t="s">
        <v>113</v>
      </c>
      <c r="BE1043" t="s">
        <v>113</v>
      </c>
      <c r="BF1043" t="s">
        <v>113</v>
      </c>
      <c r="BG1043" t="s">
        <v>111</v>
      </c>
      <c r="BH1043" t="s">
        <v>113</v>
      </c>
      <c r="BI1043" t="s">
        <v>113</v>
      </c>
      <c r="BJ1043" t="s">
        <v>113</v>
      </c>
      <c r="BK1043" t="s">
        <v>111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111</v>
      </c>
      <c r="BV1043" t="s">
        <v>111</v>
      </c>
      <c r="BW1043" t="s">
        <v>113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</row>
    <row r="1044" spans="1:100" x14ac:dyDescent="0.3">
      <c r="A1044" t="s">
        <v>226</v>
      </c>
      <c r="B1044">
        <v>162937</v>
      </c>
      <c r="C1044" t="s">
        <v>7485</v>
      </c>
      <c r="D1044" t="s">
        <v>101</v>
      </c>
      <c r="E1044" t="s">
        <v>7486</v>
      </c>
      <c r="F1044" t="s">
        <v>7486</v>
      </c>
      <c r="G1044" t="s">
        <v>7487</v>
      </c>
      <c r="I1044" t="s">
        <v>337</v>
      </c>
      <c r="K1044" t="s">
        <v>338</v>
      </c>
      <c r="L1044" t="s">
        <v>7488</v>
      </c>
      <c r="M1044" t="s">
        <v>7489</v>
      </c>
      <c r="N1044" t="s">
        <v>7490</v>
      </c>
      <c r="U1044" t="s">
        <v>110</v>
      </c>
      <c r="V1044" s="1">
        <v>40995</v>
      </c>
      <c r="X1044" s="1">
        <v>42086</v>
      </c>
      <c r="Y1044" s="2">
        <v>41183</v>
      </c>
      <c r="Z1044" t="s">
        <v>7491</v>
      </c>
      <c r="AA1044" t="s">
        <v>111</v>
      </c>
      <c r="AB1044" t="s">
        <v>113</v>
      </c>
      <c r="AD1044" t="s">
        <v>113</v>
      </c>
      <c r="AF1044" t="s">
        <v>113</v>
      </c>
      <c r="AG1044" t="s">
        <v>111</v>
      </c>
      <c r="AH1044" t="s">
        <v>113</v>
      </c>
      <c r="AI1044" t="s">
        <v>376</v>
      </c>
      <c r="AK1044" t="s">
        <v>115</v>
      </c>
      <c r="AM1044" t="s">
        <v>338</v>
      </c>
      <c r="AN1044" t="s">
        <v>113</v>
      </c>
      <c r="AO1044" t="s">
        <v>113</v>
      </c>
      <c r="AP1044" t="s">
        <v>113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C1044" t="s">
        <v>113</v>
      </c>
      <c r="BE1044" t="s">
        <v>113</v>
      </c>
      <c r="BF1044" t="s">
        <v>113</v>
      </c>
      <c r="BG1044" t="s">
        <v>113</v>
      </c>
      <c r="BH1044" t="s">
        <v>113</v>
      </c>
      <c r="BI1044" t="s">
        <v>113</v>
      </c>
      <c r="BJ1044" t="s">
        <v>113</v>
      </c>
      <c r="BK1044" t="s">
        <v>113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111</v>
      </c>
      <c r="BV1044" t="s">
        <v>111</v>
      </c>
      <c r="BW1044" t="s">
        <v>113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</row>
    <row r="1045" spans="1:100" x14ac:dyDescent="0.3">
      <c r="A1045" t="s">
        <v>116</v>
      </c>
      <c r="B1045">
        <v>162938</v>
      </c>
      <c r="C1045" t="s">
        <v>7492</v>
      </c>
      <c r="D1045" t="s">
        <v>101</v>
      </c>
      <c r="E1045" t="s">
        <v>7493</v>
      </c>
      <c r="F1045" t="s">
        <v>7493</v>
      </c>
      <c r="G1045" t="s">
        <v>7494</v>
      </c>
      <c r="H1045" t="s">
        <v>7495</v>
      </c>
      <c r="I1045" t="s">
        <v>121</v>
      </c>
      <c r="J1045" t="s">
        <v>122</v>
      </c>
      <c r="K1045" t="s">
        <v>109</v>
      </c>
      <c r="L1045">
        <v>10017</v>
      </c>
      <c r="M1045" t="s">
        <v>7496</v>
      </c>
      <c r="N1045" t="s">
        <v>7497</v>
      </c>
      <c r="U1045" t="s">
        <v>110</v>
      </c>
      <c r="V1045" s="1">
        <v>40998</v>
      </c>
      <c r="X1045" s="1">
        <v>42118</v>
      </c>
      <c r="Y1045" s="2">
        <v>41183</v>
      </c>
      <c r="Z1045" t="s">
        <v>7498</v>
      </c>
      <c r="AA1045" t="s">
        <v>113</v>
      </c>
      <c r="AB1045" t="s">
        <v>113</v>
      </c>
      <c r="AD1045" t="s">
        <v>113</v>
      </c>
      <c r="AF1045" t="s">
        <v>111</v>
      </c>
      <c r="AG1045" t="s">
        <v>113</v>
      </c>
      <c r="AH1045" t="s">
        <v>113</v>
      </c>
      <c r="AI1045" t="s">
        <v>177</v>
      </c>
      <c r="AK1045" t="s">
        <v>115</v>
      </c>
      <c r="AL1045" t="s">
        <v>126</v>
      </c>
      <c r="AM1045" t="s">
        <v>109</v>
      </c>
      <c r="AN1045" t="s">
        <v>113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C1045" t="s">
        <v>113</v>
      </c>
      <c r="BE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111</v>
      </c>
      <c r="BV1045" t="s">
        <v>111</v>
      </c>
      <c r="BW1045" t="s">
        <v>113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</row>
    <row r="1046" spans="1:100" x14ac:dyDescent="0.3">
      <c r="A1046" t="s">
        <v>136</v>
      </c>
      <c r="B1046">
        <v>162941</v>
      </c>
      <c r="C1046" t="s">
        <v>7499</v>
      </c>
      <c r="D1046" t="s">
        <v>101</v>
      </c>
      <c r="E1046" t="s">
        <v>7500</v>
      </c>
      <c r="F1046" t="s">
        <v>7500</v>
      </c>
      <c r="G1046" t="s">
        <v>7501</v>
      </c>
      <c r="H1046" t="s">
        <v>7502</v>
      </c>
      <c r="I1046" t="s">
        <v>7503</v>
      </c>
      <c r="J1046" t="s">
        <v>1010</v>
      </c>
      <c r="K1046" t="s">
        <v>109</v>
      </c>
      <c r="L1046">
        <v>20171</v>
      </c>
      <c r="M1046" t="s">
        <v>7504</v>
      </c>
      <c r="N1046" t="s">
        <v>7505</v>
      </c>
      <c r="U1046" t="s">
        <v>110</v>
      </c>
      <c r="V1046" s="1">
        <v>40998</v>
      </c>
      <c r="X1046" s="1">
        <v>42089</v>
      </c>
      <c r="Y1046" s="2">
        <v>41183</v>
      </c>
      <c r="Z1046" t="s">
        <v>7506</v>
      </c>
      <c r="AA1046" t="s">
        <v>113</v>
      </c>
      <c r="AB1046" t="s">
        <v>113</v>
      </c>
      <c r="AD1046" t="s">
        <v>113</v>
      </c>
      <c r="AF1046" t="s">
        <v>111</v>
      </c>
      <c r="AG1046" t="s">
        <v>111</v>
      </c>
      <c r="AH1046" t="s">
        <v>113</v>
      </c>
      <c r="AI1046" t="s">
        <v>177</v>
      </c>
      <c r="AK1046" t="s">
        <v>115</v>
      </c>
      <c r="AL1046" t="s">
        <v>126</v>
      </c>
      <c r="AM1046" t="s">
        <v>109</v>
      </c>
      <c r="AN1046" t="s">
        <v>113</v>
      </c>
      <c r="AO1046" t="s">
        <v>113</v>
      </c>
      <c r="AP1046" t="s">
        <v>113</v>
      </c>
      <c r="AQ1046" t="s">
        <v>113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C1046" t="s">
        <v>113</v>
      </c>
      <c r="BE1046" t="s">
        <v>113</v>
      </c>
      <c r="BF1046" t="s">
        <v>113</v>
      </c>
      <c r="BG1046" t="s">
        <v>113</v>
      </c>
      <c r="BH1046" t="s">
        <v>113</v>
      </c>
      <c r="BI1046" t="s">
        <v>113</v>
      </c>
      <c r="BJ1046" t="s">
        <v>113</v>
      </c>
      <c r="BK1046" t="s">
        <v>113</v>
      </c>
      <c r="BL1046" t="s">
        <v>113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113</v>
      </c>
      <c r="BV1046" t="s">
        <v>111</v>
      </c>
      <c r="BW1046" t="s">
        <v>113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</row>
    <row r="1047" spans="1:100" x14ac:dyDescent="0.3">
      <c r="A1047" t="s">
        <v>226</v>
      </c>
      <c r="B1047">
        <v>162943</v>
      </c>
      <c r="C1047" t="s">
        <v>7507</v>
      </c>
      <c r="D1047" t="s">
        <v>101</v>
      </c>
      <c r="E1047" t="s">
        <v>7508</v>
      </c>
      <c r="F1047" t="s">
        <v>7508</v>
      </c>
      <c r="G1047" t="s">
        <v>7509</v>
      </c>
      <c r="H1047" t="s">
        <v>366</v>
      </c>
      <c r="I1047" t="s">
        <v>5294</v>
      </c>
      <c r="K1047" t="s">
        <v>488</v>
      </c>
      <c r="L1047" t="s">
        <v>7510</v>
      </c>
      <c r="M1047" t="s">
        <v>7511</v>
      </c>
      <c r="N1047" t="s">
        <v>7512</v>
      </c>
      <c r="U1047" t="s">
        <v>110</v>
      </c>
      <c r="V1047" s="1">
        <v>41001</v>
      </c>
      <c r="X1047" s="1">
        <v>42180</v>
      </c>
      <c r="Y1047" s="2">
        <v>41183</v>
      </c>
      <c r="Z1047" t="s">
        <v>7513</v>
      </c>
      <c r="AA1047" t="s">
        <v>113</v>
      </c>
      <c r="AB1047" t="s">
        <v>113</v>
      </c>
      <c r="AD1047" t="s">
        <v>113</v>
      </c>
      <c r="AF1047" t="s">
        <v>113</v>
      </c>
      <c r="AG1047" t="s">
        <v>111</v>
      </c>
      <c r="AH1047" t="s">
        <v>113</v>
      </c>
      <c r="AI1047" t="s">
        <v>114</v>
      </c>
      <c r="AK1047" t="s">
        <v>344</v>
      </c>
      <c r="AM1047" t="s">
        <v>488</v>
      </c>
      <c r="AN1047" t="s">
        <v>113</v>
      </c>
      <c r="AO1047" t="s">
        <v>113</v>
      </c>
      <c r="AP1047" t="s">
        <v>111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C1047" t="s">
        <v>111</v>
      </c>
      <c r="BD1047" t="s">
        <v>113</v>
      </c>
      <c r="BE1047" t="s">
        <v>111</v>
      </c>
      <c r="BF1047" t="s">
        <v>113</v>
      </c>
      <c r="BG1047" t="s">
        <v>111</v>
      </c>
      <c r="BH1047" t="s">
        <v>113</v>
      </c>
      <c r="BI1047" t="s">
        <v>113</v>
      </c>
      <c r="BJ1047" t="s">
        <v>113</v>
      </c>
      <c r="BK1047" t="s">
        <v>111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111</v>
      </c>
      <c r="BU1047" t="s">
        <v>111</v>
      </c>
      <c r="BV1047" t="s">
        <v>111</v>
      </c>
      <c r="BW1047" t="s">
        <v>113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</row>
    <row r="1048" spans="1:100" x14ac:dyDescent="0.3">
      <c r="A1048" t="s">
        <v>226</v>
      </c>
      <c r="B1048">
        <v>162944</v>
      </c>
      <c r="C1048" t="s">
        <v>7514</v>
      </c>
      <c r="D1048" t="s">
        <v>101</v>
      </c>
      <c r="E1048" t="s">
        <v>7515</v>
      </c>
      <c r="F1048" t="s">
        <v>7516</v>
      </c>
      <c r="G1048" t="s">
        <v>7517</v>
      </c>
      <c r="H1048" t="s">
        <v>7518</v>
      </c>
      <c r="I1048" t="s">
        <v>7519</v>
      </c>
      <c r="K1048" t="s">
        <v>2908</v>
      </c>
      <c r="L1048">
        <v>66279</v>
      </c>
      <c r="M1048" t="s">
        <v>7520</v>
      </c>
      <c r="N1048" t="s">
        <v>3805</v>
      </c>
      <c r="U1048" t="s">
        <v>110</v>
      </c>
      <c r="V1048" s="1">
        <v>40995</v>
      </c>
      <c r="X1048" s="1">
        <v>42090</v>
      </c>
      <c r="Y1048" s="2">
        <v>41183</v>
      </c>
      <c r="Z1048" t="s">
        <v>7521</v>
      </c>
      <c r="AA1048" t="s">
        <v>113</v>
      </c>
      <c r="AB1048" t="s">
        <v>113</v>
      </c>
      <c r="AD1048" t="s">
        <v>113</v>
      </c>
      <c r="AF1048" t="s">
        <v>111</v>
      </c>
      <c r="AG1048" t="s">
        <v>111</v>
      </c>
      <c r="AH1048" t="s">
        <v>113</v>
      </c>
      <c r="AI1048" t="s">
        <v>467</v>
      </c>
      <c r="AJ1048" t="s">
        <v>5969</v>
      </c>
      <c r="AK1048" t="s">
        <v>115</v>
      </c>
      <c r="AM1048" t="s">
        <v>2908</v>
      </c>
      <c r="AN1048" t="s">
        <v>113</v>
      </c>
      <c r="AO1048" t="s">
        <v>113</v>
      </c>
      <c r="AP1048" t="s">
        <v>113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C1048" t="s">
        <v>111</v>
      </c>
      <c r="BD1048" t="s">
        <v>111</v>
      </c>
      <c r="BE1048" t="s">
        <v>113</v>
      </c>
      <c r="BF1048" t="s">
        <v>113</v>
      </c>
      <c r="BG1048" t="s">
        <v>113</v>
      </c>
      <c r="BH1048" t="s">
        <v>113</v>
      </c>
      <c r="BI1048" t="s">
        <v>113</v>
      </c>
      <c r="BJ1048" t="s">
        <v>113</v>
      </c>
      <c r="BK1048" t="s">
        <v>113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113</v>
      </c>
      <c r="BU1048" t="s">
        <v>111</v>
      </c>
      <c r="BV1048" t="s">
        <v>111</v>
      </c>
      <c r="BW1048" t="s">
        <v>113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</row>
    <row r="1049" spans="1:100" x14ac:dyDescent="0.3">
      <c r="A1049" t="s">
        <v>148</v>
      </c>
      <c r="B1049">
        <v>162946</v>
      </c>
      <c r="C1049" t="s">
        <v>7522</v>
      </c>
      <c r="D1049" t="s">
        <v>101</v>
      </c>
      <c r="E1049" t="s">
        <v>7523</v>
      </c>
      <c r="F1049" t="s">
        <v>7524</v>
      </c>
      <c r="G1049" t="s">
        <v>7525</v>
      </c>
      <c r="I1049" t="s">
        <v>359</v>
      </c>
      <c r="J1049" t="s">
        <v>154</v>
      </c>
      <c r="K1049" t="s">
        <v>109</v>
      </c>
      <c r="L1049">
        <v>95448</v>
      </c>
      <c r="M1049">
        <v>7079555836</v>
      </c>
      <c r="U1049" t="s">
        <v>110</v>
      </c>
      <c r="V1049" s="1">
        <v>40998</v>
      </c>
      <c r="X1049" s="1">
        <v>42087</v>
      </c>
      <c r="Y1049" s="2">
        <v>41183</v>
      </c>
      <c r="Z1049" t="s">
        <v>7526</v>
      </c>
      <c r="AA1049" t="s">
        <v>113</v>
      </c>
      <c r="AB1049" t="s">
        <v>113</v>
      </c>
      <c r="AD1049" t="s">
        <v>113</v>
      </c>
      <c r="AE1049" t="s">
        <v>145</v>
      </c>
      <c r="AF1049" t="s">
        <v>111</v>
      </c>
      <c r="AG1049" t="s">
        <v>113</v>
      </c>
      <c r="AH1049" t="s">
        <v>111</v>
      </c>
      <c r="AI1049" t="s">
        <v>177</v>
      </c>
      <c r="AK1049" t="s">
        <v>115</v>
      </c>
      <c r="AL1049" t="s">
        <v>126</v>
      </c>
      <c r="AM1049" t="s">
        <v>109</v>
      </c>
      <c r="AN1049" t="s">
        <v>113</v>
      </c>
      <c r="AO1049" t="s">
        <v>113</v>
      </c>
      <c r="AP1049" t="s">
        <v>113</v>
      </c>
      <c r="AQ1049" t="s">
        <v>113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C1049" t="s">
        <v>113</v>
      </c>
      <c r="BE1049" t="s">
        <v>113</v>
      </c>
      <c r="BF1049" t="s">
        <v>113</v>
      </c>
      <c r="BG1049" t="s">
        <v>111</v>
      </c>
      <c r="BH1049" t="s">
        <v>113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111</v>
      </c>
      <c r="BV1049" t="s">
        <v>111</v>
      </c>
      <c r="BW1049" t="s">
        <v>113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</row>
    <row r="1050" spans="1:100" x14ac:dyDescent="0.3">
      <c r="A1050" t="s">
        <v>205</v>
      </c>
      <c r="B1050">
        <v>162947</v>
      </c>
      <c r="C1050" t="s">
        <v>7527</v>
      </c>
      <c r="D1050" t="s">
        <v>101</v>
      </c>
      <c r="E1050" t="s">
        <v>7528</v>
      </c>
      <c r="F1050" t="s">
        <v>7529</v>
      </c>
      <c r="G1050" t="s">
        <v>7530</v>
      </c>
      <c r="I1050" t="s">
        <v>1641</v>
      </c>
      <c r="J1050" t="s">
        <v>1642</v>
      </c>
      <c r="K1050" t="s">
        <v>109</v>
      </c>
      <c r="L1050">
        <v>48104</v>
      </c>
      <c r="M1050" t="s">
        <v>7531</v>
      </c>
      <c r="N1050" t="s">
        <v>7532</v>
      </c>
      <c r="U1050" t="s">
        <v>110</v>
      </c>
      <c r="V1050" s="1">
        <v>40998</v>
      </c>
      <c r="X1050" s="1">
        <v>42087</v>
      </c>
      <c r="Y1050" s="2">
        <v>41183</v>
      </c>
      <c r="Z1050" t="s">
        <v>7533</v>
      </c>
      <c r="AA1050" t="s">
        <v>113</v>
      </c>
      <c r="AB1050" t="s">
        <v>113</v>
      </c>
      <c r="AD1050" t="s">
        <v>113</v>
      </c>
      <c r="AF1050" t="s">
        <v>113</v>
      </c>
      <c r="AG1050" t="s">
        <v>111</v>
      </c>
      <c r="AH1050" t="s">
        <v>113</v>
      </c>
      <c r="AI1050" t="s">
        <v>177</v>
      </c>
      <c r="AK1050" t="s">
        <v>115</v>
      </c>
      <c r="AL1050" t="s">
        <v>1642</v>
      </c>
      <c r="AM1050" t="s">
        <v>109</v>
      </c>
      <c r="AN1050" t="s">
        <v>113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C1050" t="s">
        <v>113</v>
      </c>
      <c r="BE1050" t="s">
        <v>113</v>
      </c>
      <c r="BF1050" t="s">
        <v>113</v>
      </c>
      <c r="BG1050" t="s">
        <v>113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111</v>
      </c>
      <c r="BV1050" t="s">
        <v>111</v>
      </c>
      <c r="BW1050" t="s">
        <v>113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</row>
    <row r="1051" spans="1:100" x14ac:dyDescent="0.3">
      <c r="A1051" t="s">
        <v>167</v>
      </c>
      <c r="B1051">
        <v>162948</v>
      </c>
      <c r="C1051" t="s">
        <v>7534</v>
      </c>
      <c r="D1051" t="s">
        <v>101</v>
      </c>
      <c r="E1051" t="s">
        <v>7535</v>
      </c>
      <c r="F1051" t="s">
        <v>7535</v>
      </c>
      <c r="G1051" t="s">
        <v>7536</v>
      </c>
      <c r="I1051" t="s">
        <v>1165</v>
      </c>
      <c r="J1051" t="s">
        <v>1166</v>
      </c>
      <c r="K1051" t="s">
        <v>109</v>
      </c>
      <c r="L1051">
        <v>80302</v>
      </c>
      <c r="M1051" t="s">
        <v>7537</v>
      </c>
      <c r="N1051" t="s">
        <v>7538</v>
      </c>
      <c r="U1051" t="s">
        <v>110</v>
      </c>
      <c r="V1051" s="1">
        <v>41001</v>
      </c>
      <c r="X1051" s="1">
        <v>42096</v>
      </c>
      <c r="Y1051" s="2">
        <v>41183</v>
      </c>
      <c r="Z1051" t="s">
        <v>7539</v>
      </c>
      <c r="AA1051" t="s">
        <v>113</v>
      </c>
      <c r="AB1051" t="s">
        <v>113</v>
      </c>
      <c r="AD1051" t="s">
        <v>113</v>
      </c>
      <c r="AF1051" t="s">
        <v>111</v>
      </c>
      <c r="AG1051" t="s">
        <v>111</v>
      </c>
      <c r="AH1051" t="s">
        <v>113</v>
      </c>
      <c r="AI1051" t="s">
        <v>177</v>
      </c>
      <c r="AK1051" t="s">
        <v>115</v>
      </c>
      <c r="AL1051" t="s">
        <v>126</v>
      </c>
      <c r="AM1051" t="s">
        <v>109</v>
      </c>
      <c r="AN1051" t="s">
        <v>113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C1051" t="s">
        <v>113</v>
      </c>
      <c r="BE1051" t="s">
        <v>113</v>
      </c>
      <c r="BF1051" t="s">
        <v>113</v>
      </c>
      <c r="BG1051" t="s">
        <v>111</v>
      </c>
      <c r="BH1051" t="s">
        <v>113</v>
      </c>
      <c r="BI1051" t="s">
        <v>113</v>
      </c>
      <c r="BJ1051" t="s">
        <v>113</v>
      </c>
      <c r="BK1051" t="s">
        <v>113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111</v>
      </c>
      <c r="BV1051" t="s">
        <v>111</v>
      </c>
      <c r="BW1051" t="s">
        <v>113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</row>
    <row r="1052" spans="1:100" x14ac:dyDescent="0.3">
      <c r="A1052" t="s">
        <v>136</v>
      </c>
      <c r="B1052">
        <v>162953</v>
      </c>
      <c r="C1052" t="s">
        <v>7540</v>
      </c>
      <c r="D1052" t="s">
        <v>101</v>
      </c>
      <c r="E1052" t="s">
        <v>7541</v>
      </c>
      <c r="F1052" t="s">
        <v>7542</v>
      </c>
      <c r="M1052" t="s">
        <v>7543</v>
      </c>
      <c r="U1052" t="s">
        <v>110</v>
      </c>
      <c r="V1052" s="1">
        <v>40990</v>
      </c>
      <c r="X1052" s="1">
        <v>42081</v>
      </c>
      <c r="Y1052" s="2">
        <v>41183</v>
      </c>
      <c r="Z1052" t="s">
        <v>7544</v>
      </c>
      <c r="AA1052" t="s">
        <v>113</v>
      </c>
      <c r="AB1052" t="s">
        <v>113</v>
      </c>
      <c r="AD1052" t="s">
        <v>113</v>
      </c>
      <c r="AF1052" t="s">
        <v>113</v>
      </c>
      <c r="AG1052" t="s">
        <v>111</v>
      </c>
      <c r="AH1052" t="s">
        <v>113</v>
      </c>
      <c r="AI1052" t="s">
        <v>177</v>
      </c>
      <c r="AK1052" t="s">
        <v>115</v>
      </c>
      <c r="AL1052" t="s">
        <v>126</v>
      </c>
      <c r="AM1052" t="s">
        <v>109</v>
      </c>
      <c r="AN1052" t="s">
        <v>113</v>
      </c>
      <c r="AO1052" t="s">
        <v>113</v>
      </c>
      <c r="AP1052" t="s">
        <v>113</v>
      </c>
      <c r="AQ1052" t="s">
        <v>113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C1052" t="s">
        <v>113</v>
      </c>
      <c r="BE1052" t="s">
        <v>113</v>
      </c>
      <c r="BF1052" t="s">
        <v>113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111</v>
      </c>
      <c r="BV1052" t="s">
        <v>111</v>
      </c>
      <c r="BW1052" t="s">
        <v>113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</row>
    <row r="1053" spans="1:100" x14ac:dyDescent="0.3">
      <c r="A1053" t="s">
        <v>136</v>
      </c>
      <c r="B1053">
        <v>162954</v>
      </c>
      <c r="C1053" t="s">
        <v>7545</v>
      </c>
      <c r="D1053" t="s">
        <v>101</v>
      </c>
      <c r="E1053" t="s">
        <v>7546</v>
      </c>
      <c r="F1053" t="s">
        <v>7546</v>
      </c>
      <c r="G1053" t="s">
        <v>7547</v>
      </c>
      <c r="H1053" t="s">
        <v>911</v>
      </c>
      <c r="I1053" t="s">
        <v>2755</v>
      </c>
      <c r="J1053" t="s">
        <v>746</v>
      </c>
      <c r="K1053" t="s">
        <v>109</v>
      </c>
      <c r="L1053">
        <v>20815</v>
      </c>
      <c r="M1053" t="s">
        <v>7548</v>
      </c>
      <c r="N1053" t="s">
        <v>7549</v>
      </c>
      <c r="U1053" t="s">
        <v>110</v>
      </c>
      <c r="V1053" s="1">
        <v>40997</v>
      </c>
      <c r="X1053" s="1">
        <v>42166</v>
      </c>
      <c r="Y1053" s="2">
        <v>41183</v>
      </c>
      <c r="Z1053" t="s">
        <v>7550</v>
      </c>
      <c r="AA1053" t="s">
        <v>113</v>
      </c>
      <c r="AB1053" t="s">
        <v>113</v>
      </c>
      <c r="AD1053" t="s">
        <v>113</v>
      </c>
      <c r="AF1053" t="s">
        <v>111</v>
      </c>
      <c r="AG1053" t="s">
        <v>113</v>
      </c>
      <c r="AH1053" t="s">
        <v>113</v>
      </c>
      <c r="AI1053" t="s">
        <v>177</v>
      </c>
      <c r="AK1053" t="s">
        <v>115</v>
      </c>
      <c r="AL1053" t="s">
        <v>126</v>
      </c>
      <c r="AM1053" t="s">
        <v>109</v>
      </c>
      <c r="AN1053" t="s">
        <v>113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C1053" t="s">
        <v>113</v>
      </c>
      <c r="BE1053" t="s">
        <v>113</v>
      </c>
      <c r="BF1053" t="s">
        <v>113</v>
      </c>
      <c r="BG1053" t="s">
        <v>111</v>
      </c>
      <c r="BH1053" t="s">
        <v>113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111</v>
      </c>
      <c r="BV1053" t="s">
        <v>111</v>
      </c>
      <c r="BW1053" t="s">
        <v>113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</row>
    <row r="1054" spans="1:100" x14ac:dyDescent="0.3">
      <c r="A1054" t="s">
        <v>136</v>
      </c>
      <c r="B1054">
        <v>162955</v>
      </c>
      <c r="C1054" t="s">
        <v>7551</v>
      </c>
      <c r="D1054" t="s">
        <v>101</v>
      </c>
      <c r="E1054" t="s">
        <v>7552</v>
      </c>
      <c r="F1054" t="s">
        <v>7553</v>
      </c>
      <c r="G1054" t="s">
        <v>7554</v>
      </c>
      <c r="H1054" t="s">
        <v>7253</v>
      </c>
      <c r="I1054" t="s">
        <v>7555</v>
      </c>
      <c r="J1054" t="s">
        <v>142</v>
      </c>
      <c r="K1054" t="s">
        <v>109</v>
      </c>
      <c r="L1054">
        <v>19087</v>
      </c>
      <c r="M1054">
        <v>4843204900</v>
      </c>
      <c r="O1054" t="s">
        <v>7556</v>
      </c>
      <c r="Q1054" t="s">
        <v>7557</v>
      </c>
      <c r="R1054" t="s">
        <v>142</v>
      </c>
      <c r="S1054" t="s">
        <v>109</v>
      </c>
      <c r="T1054">
        <v>19399</v>
      </c>
      <c r="U1054" t="s">
        <v>110</v>
      </c>
      <c r="V1054" s="1">
        <v>40998</v>
      </c>
      <c r="X1054" s="1">
        <v>42081</v>
      </c>
      <c r="Y1054" s="2">
        <v>41183</v>
      </c>
      <c r="Z1054" t="s">
        <v>7558</v>
      </c>
      <c r="AA1054" t="s">
        <v>113</v>
      </c>
      <c r="AB1054" t="s">
        <v>113</v>
      </c>
      <c r="AD1054" t="s">
        <v>113</v>
      </c>
      <c r="AF1054" t="s">
        <v>111</v>
      </c>
      <c r="AG1054" t="s">
        <v>113</v>
      </c>
      <c r="AH1054" t="s">
        <v>113</v>
      </c>
      <c r="AI1054" t="s">
        <v>177</v>
      </c>
      <c r="AK1054" t="s">
        <v>115</v>
      </c>
      <c r="AL1054" t="s">
        <v>126</v>
      </c>
      <c r="AM1054" t="s">
        <v>109</v>
      </c>
      <c r="AN1054" t="s">
        <v>113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C1054" t="s">
        <v>113</v>
      </c>
      <c r="BE1054" t="s">
        <v>113</v>
      </c>
      <c r="BF1054" t="s">
        <v>113</v>
      </c>
      <c r="BG1054" t="s">
        <v>113</v>
      </c>
      <c r="BH1054" t="s">
        <v>113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111</v>
      </c>
      <c r="BV1054" t="s">
        <v>111</v>
      </c>
      <c r="BW1054" t="s">
        <v>113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</row>
    <row r="1055" spans="1:100" x14ac:dyDescent="0.3">
      <c r="A1055" t="s">
        <v>148</v>
      </c>
      <c r="B1055">
        <v>162959</v>
      </c>
      <c r="C1055" t="s">
        <v>7559</v>
      </c>
      <c r="D1055" t="s">
        <v>101</v>
      </c>
      <c r="E1055" t="s">
        <v>7560</v>
      </c>
      <c r="F1055" t="s">
        <v>7561</v>
      </c>
      <c r="G1055" t="s">
        <v>7562</v>
      </c>
      <c r="I1055" t="s">
        <v>201</v>
      </c>
      <c r="J1055" t="s">
        <v>154</v>
      </c>
      <c r="K1055" t="s">
        <v>109</v>
      </c>
      <c r="L1055" t="s">
        <v>7563</v>
      </c>
      <c r="M1055" t="s">
        <v>7564</v>
      </c>
      <c r="N1055" t="s">
        <v>7565</v>
      </c>
      <c r="U1055" t="s">
        <v>110</v>
      </c>
      <c r="V1055" s="1">
        <v>40996</v>
      </c>
      <c r="X1055" s="1">
        <v>42090</v>
      </c>
      <c r="Y1055" s="2">
        <v>41183</v>
      </c>
      <c r="Z1055" t="s">
        <v>7566</v>
      </c>
      <c r="AA1055" t="s">
        <v>113</v>
      </c>
      <c r="AB1055" t="s">
        <v>113</v>
      </c>
      <c r="AD1055" t="s">
        <v>111</v>
      </c>
      <c r="AF1055" t="s">
        <v>111</v>
      </c>
      <c r="AG1055" t="s">
        <v>113</v>
      </c>
      <c r="AH1055" t="s">
        <v>113</v>
      </c>
      <c r="AI1055" t="s">
        <v>177</v>
      </c>
      <c r="AK1055" t="s">
        <v>115</v>
      </c>
      <c r="AL1055" t="s">
        <v>154</v>
      </c>
      <c r="AM1055" t="s">
        <v>109</v>
      </c>
      <c r="AN1055" t="s">
        <v>113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C1055" t="s">
        <v>113</v>
      </c>
      <c r="BE1055" t="s">
        <v>113</v>
      </c>
      <c r="BF1055" t="s">
        <v>113</v>
      </c>
      <c r="BG1055" t="s">
        <v>113</v>
      </c>
      <c r="BH1055" t="s">
        <v>113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113</v>
      </c>
      <c r="BV1055" t="s">
        <v>111</v>
      </c>
      <c r="BW1055" t="s">
        <v>113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</row>
    <row r="1056" spans="1:100" x14ac:dyDescent="0.3">
      <c r="A1056" t="s">
        <v>226</v>
      </c>
      <c r="B1056">
        <v>162960</v>
      </c>
      <c r="C1056" t="s">
        <v>7567</v>
      </c>
      <c r="D1056" t="s">
        <v>101</v>
      </c>
      <c r="E1056" t="s">
        <v>7568</v>
      </c>
      <c r="F1056" t="s">
        <v>7568</v>
      </c>
      <c r="G1056" t="s">
        <v>7569</v>
      </c>
      <c r="H1056" t="s">
        <v>1817</v>
      </c>
      <c r="I1056" t="s">
        <v>337</v>
      </c>
      <c r="K1056" t="s">
        <v>338</v>
      </c>
      <c r="L1056" t="s">
        <v>1818</v>
      </c>
      <c r="M1056">
        <v>442078255300</v>
      </c>
      <c r="N1056">
        <v>442078255399</v>
      </c>
      <c r="U1056" t="s">
        <v>110</v>
      </c>
      <c r="V1056" s="1">
        <v>40998</v>
      </c>
      <c r="X1056" s="1">
        <v>42184</v>
      </c>
      <c r="Y1056" s="2">
        <v>41183</v>
      </c>
      <c r="Z1056" t="s">
        <v>1819</v>
      </c>
      <c r="AA1056" t="s">
        <v>111</v>
      </c>
      <c r="AB1056" t="s">
        <v>113</v>
      </c>
      <c r="AD1056" t="s">
        <v>113</v>
      </c>
      <c r="AF1056" t="s">
        <v>113</v>
      </c>
      <c r="AG1056" t="s">
        <v>111</v>
      </c>
      <c r="AH1056" t="s">
        <v>113</v>
      </c>
      <c r="AI1056" t="s">
        <v>467</v>
      </c>
      <c r="AJ1056" t="s">
        <v>1820</v>
      </c>
      <c r="AK1056" t="s">
        <v>344</v>
      </c>
      <c r="AM1056" t="s">
        <v>338</v>
      </c>
      <c r="AN1056" t="s">
        <v>113</v>
      </c>
      <c r="AO1056" t="s">
        <v>113</v>
      </c>
      <c r="AP1056" t="s">
        <v>111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C1056" t="s">
        <v>113</v>
      </c>
      <c r="BE1056" t="s">
        <v>113</v>
      </c>
      <c r="BF1056" t="s">
        <v>113</v>
      </c>
      <c r="BG1056" t="s">
        <v>111</v>
      </c>
      <c r="BH1056" t="s">
        <v>113</v>
      </c>
      <c r="BI1056" t="s">
        <v>113</v>
      </c>
      <c r="BJ1056" t="s">
        <v>113</v>
      </c>
      <c r="BK1056" t="s">
        <v>111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111</v>
      </c>
      <c r="BV1056" t="s">
        <v>111</v>
      </c>
      <c r="BW1056" t="s">
        <v>113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</row>
    <row r="1057" spans="1:100" x14ac:dyDescent="0.3">
      <c r="A1057" t="s">
        <v>167</v>
      </c>
      <c r="B1057">
        <v>162962</v>
      </c>
      <c r="C1057" t="s">
        <v>7570</v>
      </c>
      <c r="D1057" t="s">
        <v>101</v>
      </c>
      <c r="E1057" t="s">
        <v>7571</v>
      </c>
      <c r="F1057" t="s">
        <v>7572</v>
      </c>
      <c r="G1057" t="s">
        <v>7573</v>
      </c>
      <c r="H1057" t="s">
        <v>4936</v>
      </c>
      <c r="I1057" t="s">
        <v>4937</v>
      </c>
      <c r="J1057" t="s">
        <v>1166</v>
      </c>
      <c r="K1057" t="s">
        <v>109</v>
      </c>
      <c r="L1057">
        <v>80127</v>
      </c>
      <c r="M1057" t="s">
        <v>7574</v>
      </c>
      <c r="N1057" t="s">
        <v>4939</v>
      </c>
      <c r="U1057" t="s">
        <v>110</v>
      </c>
      <c r="V1057" s="1">
        <v>41001</v>
      </c>
      <c r="X1057" s="1">
        <v>42090</v>
      </c>
      <c r="Y1057" s="2">
        <v>41183</v>
      </c>
      <c r="Z1057" t="s">
        <v>7575</v>
      </c>
      <c r="AA1057" t="s">
        <v>113</v>
      </c>
      <c r="AB1057" t="s">
        <v>113</v>
      </c>
      <c r="AD1057" t="s">
        <v>113</v>
      </c>
      <c r="AF1057" t="s">
        <v>111</v>
      </c>
      <c r="AG1057" t="s">
        <v>111</v>
      </c>
      <c r="AH1057" t="s">
        <v>113</v>
      </c>
      <c r="AI1057" t="s">
        <v>177</v>
      </c>
      <c r="AK1057" t="s">
        <v>115</v>
      </c>
      <c r="AL1057" t="s">
        <v>126</v>
      </c>
      <c r="AM1057" t="s">
        <v>109</v>
      </c>
      <c r="AN1057" t="s">
        <v>113</v>
      </c>
      <c r="AO1057" t="s">
        <v>113</v>
      </c>
      <c r="AP1057" t="s">
        <v>113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C1057" t="s">
        <v>113</v>
      </c>
      <c r="BE1057" t="s">
        <v>113</v>
      </c>
      <c r="BF1057" t="s">
        <v>113</v>
      </c>
      <c r="BG1057" t="s">
        <v>111</v>
      </c>
      <c r="BH1057" t="s">
        <v>113</v>
      </c>
      <c r="BI1057" t="s">
        <v>113</v>
      </c>
      <c r="BJ1057" t="s">
        <v>113</v>
      </c>
      <c r="BK1057" t="s">
        <v>113</v>
      </c>
      <c r="BL1057" t="s">
        <v>113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111</v>
      </c>
      <c r="BV1057" t="s">
        <v>111</v>
      </c>
      <c r="BW1057" t="s">
        <v>113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</row>
    <row r="1058" spans="1:100" x14ac:dyDescent="0.3">
      <c r="A1058" t="s">
        <v>148</v>
      </c>
      <c r="B1058">
        <v>162963</v>
      </c>
      <c r="C1058" t="s">
        <v>7576</v>
      </c>
      <c r="D1058" t="s">
        <v>101</v>
      </c>
      <c r="E1058" t="s">
        <v>7577</v>
      </c>
      <c r="F1058" t="s">
        <v>7578</v>
      </c>
      <c r="G1058" t="s">
        <v>7579</v>
      </c>
      <c r="I1058" t="s">
        <v>1967</v>
      </c>
      <c r="J1058" t="s">
        <v>154</v>
      </c>
      <c r="K1058" t="s">
        <v>109</v>
      </c>
      <c r="L1058">
        <v>94402</v>
      </c>
      <c r="M1058" t="s">
        <v>7580</v>
      </c>
      <c r="N1058" t="s">
        <v>7581</v>
      </c>
      <c r="U1058" t="s">
        <v>110</v>
      </c>
      <c r="V1058" s="1">
        <v>40998</v>
      </c>
      <c r="X1058" s="1">
        <v>42093</v>
      </c>
      <c r="Y1058" s="2">
        <v>41183</v>
      </c>
      <c r="Z1058" t="s">
        <v>7582</v>
      </c>
      <c r="AA1058" t="s">
        <v>113</v>
      </c>
      <c r="AB1058" t="s">
        <v>113</v>
      </c>
      <c r="AD1058" t="s">
        <v>113</v>
      </c>
      <c r="AF1058" t="s">
        <v>111</v>
      </c>
      <c r="AG1058" t="s">
        <v>111</v>
      </c>
      <c r="AH1058" t="s">
        <v>113</v>
      </c>
      <c r="AI1058" t="s">
        <v>177</v>
      </c>
      <c r="AK1058" t="s">
        <v>115</v>
      </c>
      <c r="AL1058" t="s">
        <v>126</v>
      </c>
      <c r="AM1058" t="s">
        <v>109</v>
      </c>
      <c r="AN1058" t="s">
        <v>113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C1058" t="s">
        <v>113</v>
      </c>
      <c r="BE1058" t="s">
        <v>113</v>
      </c>
      <c r="BF1058" t="s">
        <v>113</v>
      </c>
      <c r="BG1058" t="s">
        <v>113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111</v>
      </c>
      <c r="BV1058" t="s">
        <v>111</v>
      </c>
      <c r="BW1058" t="s">
        <v>113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</row>
    <row r="1059" spans="1:100" x14ac:dyDescent="0.3">
      <c r="A1059" t="s">
        <v>116</v>
      </c>
      <c r="B1059">
        <v>162966</v>
      </c>
      <c r="C1059" t="s">
        <v>7583</v>
      </c>
      <c r="D1059" t="s">
        <v>101</v>
      </c>
      <c r="E1059" t="s">
        <v>7584</v>
      </c>
      <c r="F1059" t="s">
        <v>7584</v>
      </c>
      <c r="G1059" t="s">
        <v>7585</v>
      </c>
      <c r="H1059" t="s">
        <v>7586</v>
      </c>
      <c r="I1059" t="s">
        <v>121</v>
      </c>
      <c r="J1059" t="s">
        <v>122</v>
      </c>
      <c r="K1059" t="s">
        <v>109</v>
      </c>
      <c r="L1059">
        <v>10005</v>
      </c>
      <c r="M1059" t="s">
        <v>7587</v>
      </c>
      <c r="N1059" t="s">
        <v>7588</v>
      </c>
      <c r="U1059" t="s">
        <v>110</v>
      </c>
      <c r="V1059" s="1">
        <v>40998</v>
      </c>
      <c r="X1059" s="1">
        <v>42410</v>
      </c>
      <c r="Y1059" s="2">
        <v>41183</v>
      </c>
      <c r="Z1059" t="s">
        <v>7589</v>
      </c>
      <c r="AA1059" t="s">
        <v>113</v>
      </c>
      <c r="AB1059" t="s">
        <v>113</v>
      </c>
      <c r="AD1059" t="s">
        <v>113</v>
      </c>
      <c r="AF1059" t="s">
        <v>113</v>
      </c>
      <c r="AG1059" t="s">
        <v>111</v>
      </c>
      <c r="AH1059" t="s">
        <v>113</v>
      </c>
      <c r="AI1059" t="s">
        <v>147</v>
      </c>
      <c r="AK1059" t="s">
        <v>115</v>
      </c>
      <c r="AL1059" t="s">
        <v>126</v>
      </c>
      <c r="AM1059" t="s">
        <v>109</v>
      </c>
      <c r="AN1059" t="s">
        <v>113</v>
      </c>
      <c r="AO1059" t="s">
        <v>113</v>
      </c>
      <c r="AP1059" t="s">
        <v>111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C1059" t="s">
        <v>113</v>
      </c>
      <c r="BE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111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111</v>
      </c>
      <c r="BV1059" t="s">
        <v>111</v>
      </c>
      <c r="BW1059" t="s">
        <v>113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111</v>
      </c>
      <c r="CO1059" t="s">
        <v>113</v>
      </c>
      <c r="CP1059" t="s">
        <v>111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</row>
    <row r="1060" spans="1:100" x14ac:dyDescent="0.3">
      <c r="A1060" t="s">
        <v>226</v>
      </c>
      <c r="B1060">
        <v>162970</v>
      </c>
      <c r="C1060" t="s">
        <v>7590</v>
      </c>
      <c r="D1060" t="s">
        <v>101</v>
      </c>
      <c r="E1060" t="s">
        <v>7591</v>
      </c>
      <c r="F1060" t="s">
        <v>7592</v>
      </c>
      <c r="G1060" t="s">
        <v>6038</v>
      </c>
      <c r="I1060" t="s">
        <v>5935</v>
      </c>
      <c r="K1060" t="s">
        <v>317</v>
      </c>
      <c r="L1060">
        <v>46725</v>
      </c>
      <c r="M1060" t="s">
        <v>7593</v>
      </c>
      <c r="N1060" t="s">
        <v>7594</v>
      </c>
      <c r="U1060" t="s">
        <v>110</v>
      </c>
      <c r="V1060" s="1">
        <v>41008</v>
      </c>
      <c r="X1060" s="1">
        <v>42093</v>
      </c>
      <c r="Y1060" s="2">
        <v>41183</v>
      </c>
      <c r="Z1060" t="s">
        <v>7595</v>
      </c>
      <c r="AA1060" t="s">
        <v>113</v>
      </c>
      <c r="AB1060" t="s">
        <v>113</v>
      </c>
      <c r="AD1060" t="s">
        <v>113</v>
      </c>
      <c r="AF1060" t="s">
        <v>113</v>
      </c>
      <c r="AG1060" t="s">
        <v>111</v>
      </c>
      <c r="AH1060" t="s">
        <v>113</v>
      </c>
      <c r="AI1060" t="s">
        <v>467</v>
      </c>
      <c r="AJ1060" t="s">
        <v>7596</v>
      </c>
      <c r="AK1060" t="s">
        <v>115</v>
      </c>
      <c r="AM1060" t="s">
        <v>317</v>
      </c>
      <c r="AN1060" t="s">
        <v>113</v>
      </c>
      <c r="AO1060" t="s">
        <v>113</v>
      </c>
      <c r="AP1060" t="s">
        <v>113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C1060" t="s">
        <v>113</v>
      </c>
      <c r="BE1060" t="s">
        <v>113</v>
      </c>
      <c r="BF1060" t="s">
        <v>113</v>
      </c>
      <c r="BG1060" t="s">
        <v>111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111</v>
      </c>
      <c r="BV1060" t="s">
        <v>111</v>
      </c>
      <c r="BW1060" t="s">
        <v>113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113</v>
      </c>
      <c r="CO1060" t="s">
        <v>113</v>
      </c>
      <c r="CP1060" t="s">
        <v>113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</row>
    <row r="1061" spans="1:100" x14ac:dyDescent="0.3">
      <c r="A1061" t="s">
        <v>148</v>
      </c>
      <c r="B1061">
        <v>162972</v>
      </c>
      <c r="C1061" t="s">
        <v>7597</v>
      </c>
      <c r="D1061" t="s">
        <v>101</v>
      </c>
      <c r="E1061" t="s">
        <v>7598</v>
      </c>
      <c r="F1061" t="s">
        <v>7598</v>
      </c>
      <c r="M1061" t="s">
        <v>7599</v>
      </c>
      <c r="N1061" t="s">
        <v>7600</v>
      </c>
      <c r="O1061" t="s">
        <v>7601</v>
      </c>
      <c r="P1061" t="s">
        <v>551</v>
      </c>
      <c r="Q1061" t="s">
        <v>153</v>
      </c>
      <c r="R1061" t="s">
        <v>154</v>
      </c>
      <c r="S1061" t="s">
        <v>109</v>
      </c>
      <c r="T1061">
        <v>94114</v>
      </c>
      <c r="U1061" t="s">
        <v>110</v>
      </c>
      <c r="V1061" s="1">
        <v>40998</v>
      </c>
      <c r="X1061" s="1">
        <v>42088</v>
      </c>
      <c r="Y1061" s="2">
        <v>41183</v>
      </c>
      <c r="Z1061" t="s">
        <v>7602</v>
      </c>
      <c r="AA1061" t="s">
        <v>113</v>
      </c>
      <c r="AB1061" t="s">
        <v>113</v>
      </c>
      <c r="AD1061" t="s">
        <v>113</v>
      </c>
      <c r="AF1061" t="s">
        <v>111</v>
      </c>
      <c r="AG1061" t="s">
        <v>111</v>
      </c>
      <c r="AH1061" t="s">
        <v>113</v>
      </c>
      <c r="AI1061" t="s">
        <v>177</v>
      </c>
      <c r="AK1061" t="s">
        <v>115</v>
      </c>
      <c r="AL1061" t="s">
        <v>154</v>
      </c>
      <c r="AM1061" t="s">
        <v>109</v>
      </c>
      <c r="AN1061" t="s">
        <v>113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C1061" t="s">
        <v>113</v>
      </c>
      <c r="BE1061" t="s">
        <v>113</v>
      </c>
      <c r="BF1061" t="s">
        <v>113</v>
      </c>
      <c r="BG1061" t="s">
        <v>113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111</v>
      </c>
      <c r="BV1061" t="s">
        <v>111</v>
      </c>
      <c r="BW1061" t="s">
        <v>113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</row>
    <row r="1062" spans="1:100" x14ac:dyDescent="0.3">
      <c r="A1062" t="s">
        <v>116</v>
      </c>
      <c r="B1062">
        <v>162973</v>
      </c>
      <c r="C1062" t="s">
        <v>7603</v>
      </c>
      <c r="D1062" t="s">
        <v>101</v>
      </c>
      <c r="E1062" t="s">
        <v>7604</v>
      </c>
      <c r="F1062" t="s">
        <v>7604</v>
      </c>
      <c r="G1062" t="s">
        <v>7605</v>
      </c>
      <c r="H1062" t="s">
        <v>2738</v>
      </c>
      <c r="I1062" t="s">
        <v>121</v>
      </c>
      <c r="J1062" t="s">
        <v>122</v>
      </c>
      <c r="K1062" t="s">
        <v>109</v>
      </c>
      <c r="L1062">
        <v>10019</v>
      </c>
      <c r="M1062" t="s">
        <v>7606</v>
      </c>
      <c r="N1062" t="s">
        <v>7607</v>
      </c>
      <c r="U1062" t="s">
        <v>110</v>
      </c>
      <c r="V1062" s="1">
        <v>41723</v>
      </c>
      <c r="X1062" s="1">
        <v>41723</v>
      </c>
      <c r="Y1062" s="2">
        <v>41183</v>
      </c>
      <c r="Z1062" t="s">
        <v>7608</v>
      </c>
      <c r="AA1062" t="s">
        <v>113</v>
      </c>
      <c r="AB1062" t="s">
        <v>113</v>
      </c>
      <c r="AD1062" t="s">
        <v>113</v>
      </c>
      <c r="AE1062" t="s">
        <v>7609</v>
      </c>
      <c r="AF1062" t="s">
        <v>113</v>
      </c>
      <c r="AG1062" t="s">
        <v>111</v>
      </c>
      <c r="AH1062" t="s">
        <v>113</v>
      </c>
      <c r="AI1062" t="s">
        <v>177</v>
      </c>
      <c r="AK1062" t="s">
        <v>115</v>
      </c>
      <c r="AL1062" t="s">
        <v>126</v>
      </c>
      <c r="AM1062" t="s">
        <v>109</v>
      </c>
      <c r="AN1062" t="s">
        <v>113</v>
      </c>
      <c r="AO1062" t="s">
        <v>113</v>
      </c>
      <c r="AP1062" t="s">
        <v>113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113</v>
      </c>
      <c r="BC1062" t="s">
        <v>113</v>
      </c>
      <c r="BE1062" t="s">
        <v>113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113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111</v>
      </c>
      <c r="BV1062" t="s">
        <v>111</v>
      </c>
      <c r="BW1062" t="s">
        <v>113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</row>
    <row r="1063" spans="1:100" x14ac:dyDescent="0.3">
      <c r="A1063" t="s">
        <v>148</v>
      </c>
      <c r="B1063">
        <v>162977</v>
      </c>
      <c r="C1063" t="s">
        <v>7610</v>
      </c>
      <c r="D1063" t="s">
        <v>101</v>
      </c>
      <c r="E1063" t="s">
        <v>7611</v>
      </c>
      <c r="F1063" t="s">
        <v>7612</v>
      </c>
      <c r="G1063" t="s">
        <v>7613</v>
      </c>
      <c r="I1063" t="s">
        <v>1967</v>
      </c>
      <c r="J1063" t="s">
        <v>154</v>
      </c>
      <c r="K1063" t="s">
        <v>109</v>
      </c>
      <c r="L1063">
        <v>94401</v>
      </c>
      <c r="M1063" t="s">
        <v>7614</v>
      </c>
      <c r="U1063" t="s">
        <v>110</v>
      </c>
      <c r="V1063" s="1">
        <v>40996</v>
      </c>
      <c r="X1063" s="1">
        <v>42093</v>
      </c>
      <c r="Y1063" s="2">
        <v>41183</v>
      </c>
      <c r="Z1063" t="s">
        <v>7615</v>
      </c>
      <c r="AA1063" t="s">
        <v>113</v>
      </c>
      <c r="AB1063" t="s">
        <v>113</v>
      </c>
      <c r="AD1063" t="s">
        <v>113</v>
      </c>
      <c r="AF1063" t="s">
        <v>111</v>
      </c>
      <c r="AG1063" t="s">
        <v>113</v>
      </c>
      <c r="AH1063" t="s">
        <v>113</v>
      </c>
      <c r="AI1063" t="s">
        <v>177</v>
      </c>
      <c r="AK1063" t="s">
        <v>115</v>
      </c>
      <c r="AL1063" t="s">
        <v>154</v>
      </c>
      <c r="AM1063" t="s">
        <v>109</v>
      </c>
      <c r="AN1063" t="s">
        <v>113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111</v>
      </c>
      <c r="BB1063" t="s">
        <v>4154</v>
      </c>
      <c r="BC1063" t="s">
        <v>113</v>
      </c>
      <c r="BE1063" t="s">
        <v>113</v>
      </c>
      <c r="BF1063" t="s">
        <v>113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113</v>
      </c>
      <c r="BV1063" t="s">
        <v>111</v>
      </c>
      <c r="BW1063" t="s">
        <v>113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</row>
    <row r="1064" spans="1:100" x14ac:dyDescent="0.3">
      <c r="A1064" t="s">
        <v>226</v>
      </c>
      <c r="B1064">
        <v>162983</v>
      </c>
      <c r="C1064" t="s">
        <v>7616</v>
      </c>
      <c r="D1064" t="s">
        <v>101</v>
      </c>
      <c r="E1064" t="s">
        <v>7617</v>
      </c>
      <c r="F1064" t="s">
        <v>7617</v>
      </c>
      <c r="G1064" t="s">
        <v>7618</v>
      </c>
      <c r="I1064" t="s">
        <v>337</v>
      </c>
      <c r="K1064" t="s">
        <v>338</v>
      </c>
      <c r="L1064" t="s">
        <v>7619</v>
      </c>
      <c r="M1064" t="s">
        <v>7620</v>
      </c>
      <c r="N1064" t="s">
        <v>7621</v>
      </c>
      <c r="U1064" t="s">
        <v>110</v>
      </c>
      <c r="V1064" s="1">
        <v>41001</v>
      </c>
      <c r="X1064" s="1">
        <v>42090</v>
      </c>
      <c r="Y1064" s="2">
        <v>41183</v>
      </c>
      <c r="Z1064" t="s">
        <v>7622</v>
      </c>
      <c r="AA1064" t="s">
        <v>111</v>
      </c>
      <c r="AB1064" t="s">
        <v>113</v>
      </c>
      <c r="AD1064" t="s">
        <v>111</v>
      </c>
      <c r="AE1064" t="s">
        <v>7623</v>
      </c>
      <c r="AF1064" t="s">
        <v>113</v>
      </c>
      <c r="AG1064" t="s">
        <v>111</v>
      </c>
      <c r="AH1064" t="s">
        <v>113</v>
      </c>
      <c r="AI1064" t="s">
        <v>376</v>
      </c>
      <c r="AK1064" t="s">
        <v>1917</v>
      </c>
      <c r="AM1064" t="s">
        <v>338</v>
      </c>
      <c r="AN1064" t="s">
        <v>113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C1064" t="s">
        <v>113</v>
      </c>
      <c r="BE1064" t="s">
        <v>113</v>
      </c>
      <c r="BF1064" t="s">
        <v>113</v>
      </c>
      <c r="BG1064" t="s">
        <v>111</v>
      </c>
      <c r="BH1064" t="s">
        <v>113</v>
      </c>
      <c r="BI1064" t="s">
        <v>113</v>
      </c>
      <c r="BJ1064" t="s">
        <v>113</v>
      </c>
      <c r="BK1064" t="s">
        <v>111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111</v>
      </c>
      <c r="BV1064" t="s">
        <v>111</v>
      </c>
      <c r="BW1064" t="s">
        <v>113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</row>
    <row r="1065" spans="1:100" x14ac:dyDescent="0.3">
      <c r="A1065" t="s">
        <v>116</v>
      </c>
      <c r="B1065">
        <v>162987</v>
      </c>
      <c r="C1065" t="s">
        <v>7624</v>
      </c>
      <c r="D1065" t="s">
        <v>101</v>
      </c>
      <c r="E1065" t="s">
        <v>7625</v>
      </c>
      <c r="F1065" t="s">
        <v>7625</v>
      </c>
      <c r="M1065" t="s">
        <v>7626</v>
      </c>
      <c r="N1065" t="s">
        <v>7627</v>
      </c>
      <c r="U1065" t="s">
        <v>110</v>
      </c>
      <c r="V1065" s="1">
        <v>40996</v>
      </c>
      <c r="X1065" s="1">
        <v>42062</v>
      </c>
      <c r="Y1065" s="2">
        <v>41183</v>
      </c>
      <c r="Z1065" t="s">
        <v>7628</v>
      </c>
      <c r="AA1065" t="s">
        <v>113</v>
      </c>
      <c r="AB1065" t="s">
        <v>113</v>
      </c>
      <c r="AD1065" t="s">
        <v>113</v>
      </c>
      <c r="AF1065" t="s">
        <v>113</v>
      </c>
      <c r="AG1065" t="s">
        <v>111</v>
      </c>
      <c r="AH1065" t="s">
        <v>113</v>
      </c>
      <c r="AI1065" t="s">
        <v>177</v>
      </c>
      <c r="AK1065" t="s">
        <v>115</v>
      </c>
      <c r="AL1065" t="s">
        <v>126</v>
      </c>
      <c r="AM1065" t="s">
        <v>109</v>
      </c>
      <c r="AN1065" t="s">
        <v>113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113</v>
      </c>
      <c r="BC1065" t="s">
        <v>113</v>
      </c>
      <c r="BE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113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</row>
    <row r="1066" spans="1:100" x14ac:dyDescent="0.3">
      <c r="A1066" t="s">
        <v>116</v>
      </c>
      <c r="B1066">
        <v>162988</v>
      </c>
      <c r="C1066" t="s">
        <v>7629</v>
      </c>
      <c r="D1066" t="s">
        <v>101</v>
      </c>
      <c r="E1066" t="s">
        <v>7630</v>
      </c>
      <c r="F1066" t="s">
        <v>7631</v>
      </c>
      <c r="G1066" t="s">
        <v>7632</v>
      </c>
      <c r="H1066" t="s">
        <v>2023</v>
      </c>
      <c r="I1066" t="s">
        <v>121</v>
      </c>
      <c r="J1066" t="s">
        <v>122</v>
      </c>
      <c r="K1066" t="s">
        <v>109</v>
      </c>
      <c r="L1066">
        <v>10013</v>
      </c>
      <c r="M1066" t="s">
        <v>7633</v>
      </c>
      <c r="U1066" t="s">
        <v>110</v>
      </c>
      <c r="V1066" s="1">
        <v>40997</v>
      </c>
      <c r="X1066" s="1">
        <v>42403</v>
      </c>
      <c r="Y1066" s="2">
        <v>41183</v>
      </c>
      <c r="Z1066" t="s">
        <v>7634</v>
      </c>
      <c r="AA1066" t="s">
        <v>113</v>
      </c>
      <c r="AB1066" t="s">
        <v>113</v>
      </c>
      <c r="AD1066" t="s">
        <v>113</v>
      </c>
      <c r="AF1066" t="s">
        <v>111</v>
      </c>
      <c r="AG1066" t="s">
        <v>113</v>
      </c>
      <c r="AH1066" t="s">
        <v>111</v>
      </c>
      <c r="AI1066" t="s">
        <v>177</v>
      </c>
      <c r="AK1066" t="s">
        <v>115</v>
      </c>
      <c r="AL1066" t="s">
        <v>126</v>
      </c>
      <c r="AM1066" t="s">
        <v>109</v>
      </c>
      <c r="AN1066" t="s">
        <v>113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C1066" t="s">
        <v>113</v>
      </c>
      <c r="BE1066" t="s">
        <v>113</v>
      </c>
      <c r="BF1066" t="s">
        <v>113</v>
      </c>
      <c r="BG1066" t="s">
        <v>113</v>
      </c>
      <c r="BH1066" t="s">
        <v>113</v>
      </c>
      <c r="BI1066" t="s">
        <v>113</v>
      </c>
      <c r="BJ1066" t="s">
        <v>113</v>
      </c>
      <c r="BK1066" t="s">
        <v>113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111</v>
      </c>
      <c r="BV1066" t="s">
        <v>111</v>
      </c>
      <c r="BW1066" t="s">
        <v>113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</row>
    <row r="1067" spans="1:100" x14ac:dyDescent="0.3">
      <c r="A1067" t="s">
        <v>226</v>
      </c>
      <c r="B1067">
        <v>162989</v>
      </c>
      <c r="C1067" t="s">
        <v>7635</v>
      </c>
      <c r="D1067" t="s">
        <v>101</v>
      </c>
      <c r="E1067" t="s">
        <v>7636</v>
      </c>
      <c r="F1067" t="s">
        <v>7636</v>
      </c>
      <c r="G1067" t="s">
        <v>7637</v>
      </c>
      <c r="H1067" t="s">
        <v>7638</v>
      </c>
      <c r="I1067" t="s">
        <v>6400</v>
      </c>
      <c r="K1067" t="s">
        <v>1113</v>
      </c>
      <c r="L1067">
        <v>2000</v>
      </c>
      <c r="M1067" t="s">
        <v>7639</v>
      </c>
      <c r="N1067" t="s">
        <v>7640</v>
      </c>
      <c r="U1067" t="s">
        <v>110</v>
      </c>
      <c r="V1067" s="1">
        <v>40997</v>
      </c>
      <c r="X1067" s="1">
        <v>42275</v>
      </c>
      <c r="Y1067" s="2">
        <v>41183</v>
      </c>
      <c r="Z1067" t="s">
        <v>7469</v>
      </c>
      <c r="AA1067" t="s">
        <v>111</v>
      </c>
      <c r="AB1067" t="s">
        <v>113</v>
      </c>
      <c r="AD1067" t="s">
        <v>113</v>
      </c>
      <c r="AE1067" t="s">
        <v>7641</v>
      </c>
      <c r="AF1067" t="s">
        <v>113</v>
      </c>
      <c r="AG1067" t="s">
        <v>111</v>
      </c>
      <c r="AH1067" t="s">
        <v>113</v>
      </c>
      <c r="AI1067" t="s">
        <v>114</v>
      </c>
      <c r="AK1067" t="s">
        <v>670</v>
      </c>
      <c r="AM1067" t="s">
        <v>1113</v>
      </c>
      <c r="AN1067" t="s">
        <v>111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C1067" t="s">
        <v>113</v>
      </c>
      <c r="BE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111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111</v>
      </c>
      <c r="BV1067" t="s">
        <v>111</v>
      </c>
      <c r="BW1067" t="s">
        <v>113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111</v>
      </c>
      <c r="CS1067" t="s">
        <v>113</v>
      </c>
      <c r="CT1067" t="s">
        <v>113</v>
      </c>
      <c r="CU1067" t="s">
        <v>113</v>
      </c>
      <c r="CV1067" t="s">
        <v>113</v>
      </c>
    </row>
    <row r="1068" spans="1:100" x14ac:dyDescent="0.3">
      <c r="A1068" t="s">
        <v>148</v>
      </c>
      <c r="B1068">
        <v>162990</v>
      </c>
      <c r="C1068" t="s">
        <v>7642</v>
      </c>
      <c r="D1068" t="s">
        <v>101</v>
      </c>
      <c r="E1068" t="s">
        <v>7643</v>
      </c>
      <c r="F1068" t="s">
        <v>7644</v>
      </c>
      <c r="G1068" t="s">
        <v>7645</v>
      </c>
      <c r="H1068" t="s">
        <v>7646</v>
      </c>
      <c r="I1068" t="s">
        <v>603</v>
      </c>
      <c r="J1068" t="s">
        <v>154</v>
      </c>
      <c r="K1068" t="s">
        <v>109</v>
      </c>
      <c r="L1068">
        <v>94025</v>
      </c>
      <c r="M1068" t="s">
        <v>7647</v>
      </c>
      <c r="O1068" t="s">
        <v>7645</v>
      </c>
      <c r="P1068" t="s">
        <v>7646</v>
      </c>
      <c r="Q1068" t="s">
        <v>603</v>
      </c>
      <c r="R1068" t="s">
        <v>154</v>
      </c>
      <c r="S1068" t="s">
        <v>109</v>
      </c>
      <c r="T1068">
        <v>94025</v>
      </c>
      <c r="U1068" t="s">
        <v>110</v>
      </c>
      <c r="V1068" s="1">
        <v>40996</v>
      </c>
      <c r="X1068" s="1">
        <v>42089</v>
      </c>
      <c r="Y1068" s="2">
        <v>41183</v>
      </c>
      <c r="Z1068" t="s">
        <v>7648</v>
      </c>
      <c r="AA1068" t="s">
        <v>113</v>
      </c>
      <c r="AB1068" t="s">
        <v>113</v>
      </c>
      <c r="AD1068" t="s">
        <v>113</v>
      </c>
      <c r="AF1068" t="s">
        <v>111</v>
      </c>
      <c r="AG1068" t="s">
        <v>111</v>
      </c>
      <c r="AH1068" t="s">
        <v>113</v>
      </c>
      <c r="AI1068" t="s">
        <v>177</v>
      </c>
      <c r="AK1068" t="s">
        <v>115</v>
      </c>
      <c r="AL1068" t="s">
        <v>126</v>
      </c>
      <c r="AM1068" t="s">
        <v>109</v>
      </c>
      <c r="AN1068" t="s">
        <v>113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C1068" t="s">
        <v>113</v>
      </c>
      <c r="BE1068" t="s">
        <v>113</v>
      </c>
      <c r="BF1068" t="s">
        <v>113</v>
      </c>
      <c r="BG1068" t="s">
        <v>111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111</v>
      </c>
      <c r="BV1068" t="s">
        <v>111</v>
      </c>
      <c r="BW1068" t="s">
        <v>113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</row>
    <row r="1069" spans="1:100" x14ac:dyDescent="0.3">
      <c r="A1069" t="s">
        <v>226</v>
      </c>
      <c r="B1069">
        <v>162993</v>
      </c>
      <c r="C1069" t="s">
        <v>7649</v>
      </c>
      <c r="D1069" t="s">
        <v>101</v>
      </c>
      <c r="E1069" t="s">
        <v>7650</v>
      </c>
      <c r="F1069" t="s">
        <v>7650</v>
      </c>
      <c r="G1069" t="s">
        <v>2359</v>
      </c>
      <c r="I1069" t="s">
        <v>337</v>
      </c>
      <c r="K1069" t="s">
        <v>338</v>
      </c>
      <c r="L1069" t="s">
        <v>2360</v>
      </c>
      <c r="M1069" t="s">
        <v>7651</v>
      </c>
      <c r="N1069" t="s">
        <v>7652</v>
      </c>
      <c r="U1069" t="s">
        <v>110</v>
      </c>
      <c r="V1069" s="1">
        <v>40998</v>
      </c>
      <c r="X1069" s="1">
        <v>42093</v>
      </c>
      <c r="Y1069" s="2">
        <v>41183</v>
      </c>
      <c r="Z1069" t="s">
        <v>7653</v>
      </c>
      <c r="AA1069" t="s">
        <v>111</v>
      </c>
      <c r="AB1069" t="s">
        <v>113</v>
      </c>
      <c r="AD1069" t="s">
        <v>113</v>
      </c>
      <c r="AF1069" t="s">
        <v>113</v>
      </c>
      <c r="AG1069" t="s">
        <v>111</v>
      </c>
      <c r="AH1069" t="s">
        <v>113</v>
      </c>
      <c r="AI1069" t="s">
        <v>376</v>
      </c>
      <c r="AK1069" t="s">
        <v>115</v>
      </c>
      <c r="AM1069" t="s">
        <v>338</v>
      </c>
      <c r="AN1069" t="s">
        <v>113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C1069" t="s">
        <v>113</v>
      </c>
      <c r="BE1069" t="s">
        <v>113</v>
      </c>
      <c r="BF1069" t="s">
        <v>111</v>
      </c>
      <c r="BG1069" t="s">
        <v>111</v>
      </c>
      <c r="BH1069" t="s">
        <v>113</v>
      </c>
      <c r="BI1069" t="s">
        <v>113</v>
      </c>
      <c r="BJ1069" t="s">
        <v>113</v>
      </c>
      <c r="BK1069" t="s">
        <v>113</v>
      </c>
      <c r="BL1069" t="s">
        <v>113</v>
      </c>
      <c r="BM1069" t="s">
        <v>113</v>
      </c>
      <c r="BN1069" t="s">
        <v>113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111</v>
      </c>
      <c r="BV1069" t="s">
        <v>111</v>
      </c>
      <c r="BW1069" t="s">
        <v>113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113</v>
      </c>
      <c r="CS1069" t="s">
        <v>113</v>
      </c>
      <c r="CT1069" t="s">
        <v>113</v>
      </c>
      <c r="CU1069" t="s">
        <v>113</v>
      </c>
      <c r="CV1069" t="s">
        <v>113</v>
      </c>
    </row>
    <row r="1070" spans="1:100" x14ac:dyDescent="0.3">
      <c r="A1070" t="s">
        <v>226</v>
      </c>
      <c r="B1070">
        <v>162994</v>
      </c>
      <c r="C1070" t="s">
        <v>7654</v>
      </c>
      <c r="D1070" t="s">
        <v>101</v>
      </c>
      <c r="E1070" t="s">
        <v>7655</v>
      </c>
      <c r="F1070" t="s">
        <v>7655</v>
      </c>
      <c r="G1070" t="s">
        <v>7656</v>
      </c>
      <c r="I1070" t="s">
        <v>7657</v>
      </c>
      <c r="K1070" t="s">
        <v>3007</v>
      </c>
      <c r="L1070" t="s">
        <v>7658</v>
      </c>
      <c r="M1070" t="s">
        <v>7659</v>
      </c>
      <c r="N1070" t="s">
        <v>7660</v>
      </c>
      <c r="U1070" t="s">
        <v>110</v>
      </c>
      <c r="V1070" s="1">
        <v>41004</v>
      </c>
      <c r="X1070" s="1">
        <v>42090</v>
      </c>
      <c r="Y1070" s="2">
        <v>41183</v>
      </c>
      <c r="Z1070" t="s">
        <v>7661</v>
      </c>
      <c r="AA1070" t="s">
        <v>113</v>
      </c>
      <c r="AB1070" t="s">
        <v>113</v>
      </c>
      <c r="AD1070" t="s">
        <v>113</v>
      </c>
      <c r="AF1070" t="s">
        <v>113</v>
      </c>
      <c r="AG1070" t="s">
        <v>111</v>
      </c>
      <c r="AH1070" t="s">
        <v>113</v>
      </c>
      <c r="AI1070" t="s">
        <v>114</v>
      </c>
      <c r="AK1070" t="s">
        <v>115</v>
      </c>
      <c r="AM1070" t="s">
        <v>3007</v>
      </c>
      <c r="AN1070" t="s">
        <v>113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C1070" t="s">
        <v>113</v>
      </c>
      <c r="BE1070" t="s">
        <v>113</v>
      </c>
      <c r="BF1070" t="s">
        <v>113</v>
      </c>
      <c r="BG1070" t="s">
        <v>113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111</v>
      </c>
      <c r="BV1070" t="s">
        <v>111</v>
      </c>
      <c r="BW1070" t="s">
        <v>113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</row>
    <row r="1071" spans="1:100" x14ac:dyDescent="0.3">
      <c r="A1071" t="s">
        <v>226</v>
      </c>
      <c r="B1071">
        <v>162998</v>
      </c>
      <c r="C1071" t="s">
        <v>7662</v>
      </c>
      <c r="D1071" t="s">
        <v>101</v>
      </c>
      <c r="E1071" t="s">
        <v>7663</v>
      </c>
      <c r="F1071" t="s">
        <v>7663</v>
      </c>
      <c r="G1071" t="s">
        <v>7664</v>
      </c>
      <c r="I1071" t="s">
        <v>7665</v>
      </c>
      <c r="K1071" t="s">
        <v>7666</v>
      </c>
      <c r="L1071">
        <v>28006</v>
      </c>
      <c r="M1071">
        <v>34917003880</v>
      </c>
      <c r="N1071">
        <v>34917003881</v>
      </c>
      <c r="U1071" t="s">
        <v>110</v>
      </c>
      <c r="V1071" s="1">
        <v>41001</v>
      </c>
      <c r="X1071" s="1">
        <v>42067</v>
      </c>
      <c r="Y1071" s="2">
        <v>41183</v>
      </c>
      <c r="Z1071" t="s">
        <v>7667</v>
      </c>
      <c r="AA1071" t="s">
        <v>113</v>
      </c>
      <c r="AB1071" t="s">
        <v>113</v>
      </c>
      <c r="AD1071" t="s">
        <v>111</v>
      </c>
      <c r="AF1071" t="s">
        <v>113</v>
      </c>
      <c r="AG1071" t="s">
        <v>111</v>
      </c>
      <c r="AH1071" t="s">
        <v>113</v>
      </c>
      <c r="AI1071" t="s">
        <v>114</v>
      </c>
      <c r="AK1071" t="s">
        <v>115</v>
      </c>
      <c r="AM1071" t="s">
        <v>7666</v>
      </c>
      <c r="AN1071" t="s">
        <v>113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C1071" t="s">
        <v>113</v>
      </c>
      <c r="BE1071" t="s">
        <v>113</v>
      </c>
      <c r="BF1071" t="s">
        <v>111</v>
      </c>
      <c r="BG1071" t="s">
        <v>111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111</v>
      </c>
      <c r="BV1071" t="s">
        <v>111</v>
      </c>
      <c r="BW1071" t="s">
        <v>113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</row>
    <row r="1072" spans="1:100" x14ac:dyDescent="0.3">
      <c r="A1072" t="s">
        <v>226</v>
      </c>
      <c r="B1072">
        <v>162999</v>
      </c>
      <c r="C1072" t="s">
        <v>7668</v>
      </c>
      <c r="D1072" t="s">
        <v>101</v>
      </c>
      <c r="E1072" t="s">
        <v>7669</v>
      </c>
      <c r="F1072" t="s">
        <v>7669</v>
      </c>
      <c r="G1072" t="s">
        <v>7670</v>
      </c>
      <c r="I1072" t="s">
        <v>5926</v>
      </c>
      <c r="K1072" t="s">
        <v>2805</v>
      </c>
      <c r="L1072" t="s">
        <v>7671</v>
      </c>
      <c r="M1072" t="s">
        <v>7672</v>
      </c>
      <c r="N1072" t="s">
        <v>7673</v>
      </c>
      <c r="U1072" t="s">
        <v>110</v>
      </c>
      <c r="V1072" s="1">
        <v>40998</v>
      </c>
      <c r="X1072" s="1">
        <v>42184</v>
      </c>
      <c r="Y1072" s="2">
        <v>41183</v>
      </c>
      <c r="Z1072" t="s">
        <v>7674</v>
      </c>
      <c r="AA1072" t="s">
        <v>113</v>
      </c>
      <c r="AB1072" t="s">
        <v>113</v>
      </c>
      <c r="AD1072" t="s">
        <v>113</v>
      </c>
      <c r="AF1072" t="s">
        <v>113</v>
      </c>
      <c r="AG1072" t="s">
        <v>113</v>
      </c>
      <c r="AH1072" t="s">
        <v>111</v>
      </c>
      <c r="AI1072" t="s">
        <v>114</v>
      </c>
      <c r="AK1072" t="s">
        <v>344</v>
      </c>
      <c r="AM1072" t="s">
        <v>2805</v>
      </c>
      <c r="AN1072" t="s">
        <v>113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C1072" t="s">
        <v>113</v>
      </c>
      <c r="BE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111</v>
      </c>
      <c r="BV1072" t="s">
        <v>111</v>
      </c>
      <c r="BW1072" t="s">
        <v>113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</row>
    <row r="1073" spans="1:100" x14ac:dyDescent="0.3">
      <c r="A1073" t="s">
        <v>254</v>
      </c>
      <c r="B1073">
        <v>163003</v>
      </c>
      <c r="C1073" t="s">
        <v>7675</v>
      </c>
      <c r="D1073" t="s">
        <v>101</v>
      </c>
      <c r="E1073" t="s">
        <v>7676</v>
      </c>
      <c r="F1073" t="s">
        <v>7677</v>
      </c>
      <c r="G1073" t="s">
        <v>7678</v>
      </c>
      <c r="H1073" t="s">
        <v>7679</v>
      </c>
      <c r="I1073" t="s">
        <v>7680</v>
      </c>
      <c r="J1073" t="s">
        <v>154</v>
      </c>
      <c r="K1073" t="s">
        <v>109</v>
      </c>
      <c r="L1073" t="s">
        <v>7681</v>
      </c>
      <c r="M1073" t="s">
        <v>7682</v>
      </c>
      <c r="U1073" t="s">
        <v>110</v>
      </c>
      <c r="V1073" s="1">
        <v>40997</v>
      </c>
      <c r="X1073" s="1">
        <v>42094</v>
      </c>
      <c r="Y1073" s="2">
        <v>41183</v>
      </c>
      <c r="Z1073" t="s">
        <v>7683</v>
      </c>
      <c r="AA1073" t="s">
        <v>113</v>
      </c>
      <c r="AB1073" t="s">
        <v>113</v>
      </c>
      <c r="AD1073" t="s">
        <v>113</v>
      </c>
      <c r="AF1073" t="s">
        <v>113</v>
      </c>
      <c r="AG1073" t="s">
        <v>111</v>
      </c>
      <c r="AH1073" t="s">
        <v>113</v>
      </c>
      <c r="AI1073" t="s">
        <v>177</v>
      </c>
      <c r="AK1073" t="s">
        <v>115</v>
      </c>
      <c r="AL1073" t="s">
        <v>126</v>
      </c>
      <c r="AM1073" t="s">
        <v>109</v>
      </c>
      <c r="AN1073" t="s">
        <v>113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C1073" t="s">
        <v>113</v>
      </c>
      <c r="BE1073" t="s">
        <v>113</v>
      </c>
      <c r="BF1073" t="s">
        <v>113</v>
      </c>
      <c r="BG1073" t="s">
        <v>113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111</v>
      </c>
      <c r="BV1073" t="s">
        <v>111</v>
      </c>
      <c r="BW1073" t="s">
        <v>113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</row>
    <row r="1074" spans="1:100" x14ac:dyDescent="0.3">
      <c r="A1074" t="s">
        <v>226</v>
      </c>
      <c r="B1074">
        <v>163006</v>
      </c>
      <c r="C1074" t="s">
        <v>7684</v>
      </c>
      <c r="D1074" t="s">
        <v>101</v>
      </c>
      <c r="E1074" t="s">
        <v>7685</v>
      </c>
      <c r="F1074" t="s">
        <v>7685</v>
      </c>
      <c r="G1074" t="s">
        <v>7686</v>
      </c>
      <c r="I1074" t="s">
        <v>3527</v>
      </c>
      <c r="K1074" t="s">
        <v>1095</v>
      </c>
      <c r="L1074" t="s">
        <v>7687</v>
      </c>
      <c r="M1074" t="s">
        <v>7688</v>
      </c>
      <c r="U1074" t="s">
        <v>110</v>
      </c>
      <c r="V1074" s="1">
        <v>41001</v>
      </c>
      <c r="X1074" s="1">
        <v>42094</v>
      </c>
      <c r="Y1074" s="2">
        <v>41183</v>
      </c>
      <c r="Z1074" t="s">
        <v>7689</v>
      </c>
      <c r="AA1074" t="s">
        <v>111</v>
      </c>
      <c r="AB1074" t="s">
        <v>113</v>
      </c>
      <c r="AD1074" t="s">
        <v>113</v>
      </c>
      <c r="AF1074" t="s">
        <v>113</v>
      </c>
      <c r="AG1074" t="s">
        <v>111</v>
      </c>
      <c r="AH1074" t="s">
        <v>113</v>
      </c>
      <c r="AI1074" t="s">
        <v>467</v>
      </c>
      <c r="AJ1074" t="s">
        <v>1100</v>
      </c>
      <c r="AK1074" t="s">
        <v>115</v>
      </c>
      <c r="AM1074" t="s">
        <v>1095</v>
      </c>
      <c r="AN1074" t="s">
        <v>113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C1074" t="s">
        <v>113</v>
      </c>
      <c r="BE1074" t="s">
        <v>113</v>
      </c>
      <c r="BF1074" t="s">
        <v>113</v>
      </c>
      <c r="BG1074" t="s">
        <v>111</v>
      </c>
      <c r="BH1074" t="s">
        <v>113</v>
      </c>
      <c r="BI1074" t="s">
        <v>113</v>
      </c>
      <c r="BJ1074" t="s">
        <v>113</v>
      </c>
      <c r="BK1074" t="s">
        <v>111</v>
      </c>
      <c r="BL1074" t="s">
        <v>113</v>
      </c>
      <c r="BM1074" t="s">
        <v>111</v>
      </c>
      <c r="BN1074" t="s">
        <v>113</v>
      </c>
      <c r="BO1074" t="s">
        <v>113</v>
      </c>
      <c r="BP1074" t="s">
        <v>113</v>
      </c>
      <c r="BQ1074" t="s">
        <v>111</v>
      </c>
      <c r="BR1074" t="s">
        <v>113</v>
      </c>
      <c r="BS1074" t="s">
        <v>113</v>
      </c>
      <c r="BT1074" t="s">
        <v>113</v>
      </c>
      <c r="BU1074" t="s">
        <v>113</v>
      </c>
      <c r="BV1074" t="s">
        <v>111</v>
      </c>
      <c r="BW1074" t="s">
        <v>113</v>
      </c>
      <c r="BX1074" t="s">
        <v>111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111</v>
      </c>
      <c r="CE1074" t="s">
        <v>113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113</v>
      </c>
      <c r="CK1074" t="s">
        <v>111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</row>
    <row r="1075" spans="1:100" x14ac:dyDescent="0.3">
      <c r="A1075" t="s">
        <v>116</v>
      </c>
      <c r="B1075">
        <v>163013</v>
      </c>
      <c r="C1075" t="s">
        <v>7690</v>
      </c>
      <c r="D1075" t="s">
        <v>101</v>
      </c>
      <c r="E1075" t="s">
        <v>7691</v>
      </c>
      <c r="F1075" t="s">
        <v>7691</v>
      </c>
      <c r="G1075" t="s">
        <v>5692</v>
      </c>
      <c r="H1075" t="s">
        <v>3111</v>
      </c>
      <c r="I1075" t="s">
        <v>121</v>
      </c>
      <c r="J1075" t="s">
        <v>122</v>
      </c>
      <c r="K1075" t="s">
        <v>109</v>
      </c>
      <c r="L1075">
        <v>10017</v>
      </c>
      <c r="M1075" t="s">
        <v>7692</v>
      </c>
      <c r="N1075" t="s">
        <v>7693</v>
      </c>
      <c r="U1075" t="s">
        <v>110</v>
      </c>
      <c r="V1075" s="1">
        <v>40994</v>
      </c>
      <c r="X1075" s="1">
        <v>42069</v>
      </c>
      <c r="Y1075" s="2">
        <v>41183</v>
      </c>
      <c r="Z1075" t="s">
        <v>7694</v>
      </c>
      <c r="AA1075" t="s">
        <v>113</v>
      </c>
      <c r="AB1075" t="s">
        <v>113</v>
      </c>
      <c r="AD1075" t="s">
        <v>113</v>
      </c>
      <c r="AF1075" t="s">
        <v>113</v>
      </c>
      <c r="AG1075" t="s">
        <v>111</v>
      </c>
      <c r="AH1075" t="s">
        <v>113</v>
      </c>
      <c r="AI1075" t="s">
        <v>147</v>
      </c>
      <c r="AK1075" t="s">
        <v>115</v>
      </c>
      <c r="AL1075" t="s">
        <v>122</v>
      </c>
      <c r="AM1075" t="s">
        <v>109</v>
      </c>
      <c r="AN1075" t="s">
        <v>113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C1075" t="s">
        <v>113</v>
      </c>
      <c r="BE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111</v>
      </c>
      <c r="BV1075" t="s">
        <v>111</v>
      </c>
      <c r="BW1075" t="s">
        <v>113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</row>
    <row r="1076" spans="1:100" x14ac:dyDescent="0.3">
      <c r="A1076" t="s">
        <v>226</v>
      </c>
      <c r="B1076">
        <v>163018</v>
      </c>
      <c r="C1076" t="s">
        <v>7695</v>
      </c>
      <c r="D1076" t="s">
        <v>101</v>
      </c>
      <c r="E1076" t="s">
        <v>7696</v>
      </c>
      <c r="F1076" t="s">
        <v>7696</v>
      </c>
      <c r="G1076" t="s">
        <v>7697</v>
      </c>
      <c r="H1076" t="s">
        <v>7698</v>
      </c>
      <c r="I1076" t="s">
        <v>337</v>
      </c>
      <c r="K1076" t="s">
        <v>338</v>
      </c>
      <c r="L1076" t="s">
        <v>3194</v>
      </c>
      <c r="M1076">
        <v>2076328200</v>
      </c>
      <c r="U1076" t="s">
        <v>110</v>
      </c>
      <c r="V1076" s="1">
        <v>41002</v>
      </c>
      <c r="X1076" s="1">
        <v>42170</v>
      </c>
      <c r="Y1076" s="2">
        <v>41183</v>
      </c>
      <c r="Z1076" t="s">
        <v>7699</v>
      </c>
      <c r="AA1076" t="s">
        <v>111</v>
      </c>
      <c r="AB1076" t="s">
        <v>113</v>
      </c>
      <c r="AD1076" t="s">
        <v>113</v>
      </c>
      <c r="AF1076" t="s">
        <v>113</v>
      </c>
      <c r="AG1076" t="s">
        <v>111</v>
      </c>
      <c r="AH1076" t="s">
        <v>113</v>
      </c>
      <c r="AI1076" t="s">
        <v>376</v>
      </c>
      <c r="AK1076" t="s">
        <v>344</v>
      </c>
      <c r="AM1076" t="s">
        <v>338</v>
      </c>
      <c r="AN1076" t="s">
        <v>113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C1076" t="s">
        <v>113</v>
      </c>
      <c r="BE1076" t="s">
        <v>113</v>
      </c>
      <c r="BF1076" t="s">
        <v>113</v>
      </c>
      <c r="BG1076" t="s">
        <v>113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t="s">
        <v>113</v>
      </c>
      <c r="BN1076" t="s">
        <v>113</v>
      </c>
      <c r="BO1076" t="s">
        <v>113</v>
      </c>
      <c r="BP1076" t="s">
        <v>113</v>
      </c>
      <c r="BQ1076" t="s">
        <v>113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111</v>
      </c>
      <c r="BW1076" t="s">
        <v>113</v>
      </c>
      <c r="BX1076" t="s">
        <v>113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113</v>
      </c>
      <c r="CE1076" t="s">
        <v>113</v>
      </c>
      <c r="CF1076" t="s">
        <v>113</v>
      </c>
      <c r="CG1076" t="s">
        <v>113</v>
      </c>
      <c r="CH1076" t="s">
        <v>113</v>
      </c>
      <c r="CI1076" t="s">
        <v>113</v>
      </c>
      <c r="CJ1076" t="s">
        <v>113</v>
      </c>
      <c r="CK1076" t="s">
        <v>113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</row>
    <row r="1077" spans="1:100" x14ac:dyDescent="0.3">
      <c r="A1077" t="s">
        <v>226</v>
      </c>
      <c r="B1077">
        <v>163019</v>
      </c>
      <c r="C1077" t="s">
        <v>7700</v>
      </c>
      <c r="D1077" t="s">
        <v>101</v>
      </c>
      <c r="E1077" t="s">
        <v>7701</v>
      </c>
      <c r="F1077" t="s">
        <v>7701</v>
      </c>
      <c r="G1077" t="s">
        <v>1957</v>
      </c>
      <c r="H1077" t="s">
        <v>1691</v>
      </c>
      <c r="I1077" t="s">
        <v>1958</v>
      </c>
      <c r="K1077" t="s">
        <v>455</v>
      </c>
      <c r="L1077" t="s">
        <v>1693</v>
      </c>
      <c r="M1077" t="s">
        <v>1959</v>
      </c>
      <c r="N1077" t="s">
        <v>7702</v>
      </c>
      <c r="O1077" t="s">
        <v>7703</v>
      </c>
      <c r="P1077" t="s">
        <v>2634</v>
      </c>
      <c r="Q1077" t="s">
        <v>201</v>
      </c>
      <c r="R1077" t="s">
        <v>154</v>
      </c>
      <c r="S1077" t="s">
        <v>109</v>
      </c>
      <c r="T1077" t="s">
        <v>7704</v>
      </c>
      <c r="U1077" t="s">
        <v>110</v>
      </c>
      <c r="V1077" s="1">
        <v>41003</v>
      </c>
      <c r="X1077" s="1">
        <v>42401</v>
      </c>
      <c r="Y1077" s="2">
        <v>41183</v>
      </c>
      <c r="Z1077" t="s">
        <v>7705</v>
      </c>
      <c r="AA1077" t="s">
        <v>113</v>
      </c>
      <c r="AB1077" t="s">
        <v>113</v>
      </c>
      <c r="AD1077" t="s">
        <v>113</v>
      </c>
      <c r="AE1077" t="s">
        <v>4781</v>
      </c>
      <c r="AF1077" t="s">
        <v>111</v>
      </c>
      <c r="AG1077" t="s">
        <v>113</v>
      </c>
      <c r="AH1077" t="s">
        <v>113</v>
      </c>
      <c r="AI1077" t="s">
        <v>114</v>
      </c>
      <c r="AK1077" t="s">
        <v>115</v>
      </c>
      <c r="AM1077" t="s">
        <v>455</v>
      </c>
      <c r="AN1077" t="s">
        <v>113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C1077" t="s">
        <v>113</v>
      </c>
      <c r="BE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113</v>
      </c>
      <c r="BV1077" t="s">
        <v>111</v>
      </c>
      <c r="BW1077" t="s">
        <v>113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</row>
    <row r="1078" spans="1:100" x14ac:dyDescent="0.3">
      <c r="A1078" t="s">
        <v>99</v>
      </c>
      <c r="B1078">
        <v>163020</v>
      </c>
      <c r="C1078" t="s">
        <v>7706</v>
      </c>
      <c r="D1078" t="s">
        <v>101</v>
      </c>
      <c r="E1078" t="s">
        <v>7707</v>
      </c>
      <c r="F1078" t="s">
        <v>7707</v>
      </c>
      <c r="G1078" t="s">
        <v>7708</v>
      </c>
      <c r="I1078" t="s">
        <v>420</v>
      </c>
      <c r="J1078" t="s">
        <v>108</v>
      </c>
      <c r="K1078" t="s">
        <v>109</v>
      </c>
      <c r="L1078">
        <v>2116</v>
      </c>
      <c r="M1078" t="s">
        <v>7709</v>
      </c>
      <c r="N1078" t="s">
        <v>7710</v>
      </c>
      <c r="U1078" t="s">
        <v>110</v>
      </c>
      <c r="V1078" s="1">
        <v>41722</v>
      </c>
      <c r="X1078" s="1">
        <v>42089</v>
      </c>
      <c r="Y1078" s="2">
        <v>41183</v>
      </c>
      <c r="Z1078" t="s">
        <v>7711</v>
      </c>
      <c r="AA1078" t="s">
        <v>113</v>
      </c>
      <c r="AB1078" t="s">
        <v>113</v>
      </c>
      <c r="AD1078" t="s">
        <v>113</v>
      </c>
      <c r="AF1078" t="s">
        <v>113</v>
      </c>
      <c r="AG1078" t="s">
        <v>111</v>
      </c>
      <c r="AH1078" t="s">
        <v>113</v>
      </c>
      <c r="AI1078" t="s">
        <v>177</v>
      </c>
      <c r="AK1078" t="s">
        <v>115</v>
      </c>
      <c r="AL1078" t="s">
        <v>108</v>
      </c>
      <c r="AM1078" t="s">
        <v>109</v>
      </c>
      <c r="AN1078" t="s">
        <v>113</v>
      </c>
      <c r="AO1078" t="s">
        <v>113</v>
      </c>
      <c r="AP1078" t="s">
        <v>113</v>
      </c>
      <c r="AQ1078" t="s">
        <v>113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C1078" t="s">
        <v>113</v>
      </c>
      <c r="BE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111</v>
      </c>
      <c r="BV1078" t="s">
        <v>111</v>
      </c>
      <c r="BW1078" t="s">
        <v>113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</row>
    <row r="1079" spans="1:100" x14ac:dyDescent="0.3">
      <c r="A1079" t="s">
        <v>99</v>
      </c>
      <c r="B1079">
        <v>163023</v>
      </c>
      <c r="C1079" t="s">
        <v>7712</v>
      </c>
      <c r="D1079" t="s">
        <v>101</v>
      </c>
      <c r="E1079" t="s">
        <v>7713</v>
      </c>
      <c r="F1079" t="s">
        <v>7713</v>
      </c>
      <c r="G1079" t="s">
        <v>7714</v>
      </c>
      <c r="I1079" t="s">
        <v>805</v>
      </c>
      <c r="J1079" t="s">
        <v>134</v>
      </c>
      <c r="K1079" t="s">
        <v>109</v>
      </c>
      <c r="L1079">
        <v>6830</v>
      </c>
      <c r="M1079" t="s">
        <v>7715</v>
      </c>
      <c r="N1079" t="s">
        <v>7716</v>
      </c>
      <c r="U1079" t="s">
        <v>110</v>
      </c>
      <c r="V1079" s="1">
        <v>40998</v>
      </c>
      <c r="X1079" s="1">
        <v>42130</v>
      </c>
      <c r="Y1079" s="2">
        <v>41183</v>
      </c>
      <c r="Z1079" t="s">
        <v>7717</v>
      </c>
      <c r="AA1079" t="s">
        <v>113</v>
      </c>
      <c r="AB1079" t="s">
        <v>113</v>
      </c>
      <c r="AD1079" t="s">
        <v>113</v>
      </c>
      <c r="AF1079" t="s">
        <v>113</v>
      </c>
      <c r="AG1079" t="s">
        <v>111</v>
      </c>
      <c r="AH1079" t="s">
        <v>113</v>
      </c>
      <c r="AI1079" t="s">
        <v>177</v>
      </c>
      <c r="AK1079" t="s">
        <v>115</v>
      </c>
      <c r="AL1079" t="s">
        <v>126</v>
      </c>
      <c r="AM1079" t="s">
        <v>109</v>
      </c>
      <c r="AN1079" t="s">
        <v>113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C1079" t="s">
        <v>113</v>
      </c>
      <c r="BE1079" t="s">
        <v>113</v>
      </c>
      <c r="BF1079" t="s">
        <v>113</v>
      </c>
      <c r="BG1079" t="s">
        <v>113</v>
      </c>
      <c r="BH1079" t="s">
        <v>113</v>
      </c>
      <c r="BI1079" t="s">
        <v>113</v>
      </c>
      <c r="BJ1079" t="s">
        <v>113</v>
      </c>
      <c r="BK1079" t="s">
        <v>113</v>
      </c>
      <c r="BL1079" t="s">
        <v>113</v>
      </c>
      <c r="BM1079" t="s">
        <v>113</v>
      </c>
      <c r="BN1079" t="s">
        <v>113</v>
      </c>
      <c r="BO1079" t="s">
        <v>113</v>
      </c>
      <c r="BP1079" t="s">
        <v>113</v>
      </c>
      <c r="BQ1079" t="s">
        <v>113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113</v>
      </c>
      <c r="BX1079" t="s">
        <v>113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113</v>
      </c>
      <c r="CJ1079" t="s">
        <v>113</v>
      </c>
      <c r="CK1079" t="s">
        <v>113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</row>
    <row r="1080" spans="1:100" x14ac:dyDescent="0.3">
      <c r="A1080" t="s">
        <v>167</v>
      </c>
      <c r="B1080">
        <v>163024</v>
      </c>
      <c r="C1080" t="s">
        <v>7718</v>
      </c>
      <c r="D1080" t="s">
        <v>101</v>
      </c>
      <c r="E1080" t="s">
        <v>7719</v>
      </c>
      <c r="F1080" t="s">
        <v>7719</v>
      </c>
      <c r="G1080" t="s">
        <v>7720</v>
      </c>
      <c r="H1080" t="s">
        <v>1429</v>
      </c>
      <c r="I1080" t="s">
        <v>1469</v>
      </c>
      <c r="J1080" t="s">
        <v>1166</v>
      </c>
      <c r="K1080" t="s">
        <v>109</v>
      </c>
      <c r="L1080">
        <v>80202</v>
      </c>
      <c r="M1080" t="s">
        <v>7721</v>
      </c>
      <c r="N1080" t="s">
        <v>7722</v>
      </c>
      <c r="U1080" t="s">
        <v>110</v>
      </c>
      <c r="V1080" s="1">
        <v>40991</v>
      </c>
      <c r="X1080" s="1">
        <v>42074</v>
      </c>
      <c r="Y1080" s="2">
        <v>41183</v>
      </c>
      <c r="Z1080" t="s">
        <v>7723</v>
      </c>
      <c r="AA1080" t="s">
        <v>113</v>
      </c>
      <c r="AB1080" t="s">
        <v>113</v>
      </c>
      <c r="AD1080" t="s">
        <v>113</v>
      </c>
      <c r="AF1080" t="s">
        <v>111</v>
      </c>
      <c r="AG1080" t="s">
        <v>111</v>
      </c>
      <c r="AH1080" t="s">
        <v>113</v>
      </c>
      <c r="AI1080" t="s">
        <v>177</v>
      </c>
      <c r="AK1080" t="s">
        <v>115</v>
      </c>
      <c r="AL1080" t="s">
        <v>1166</v>
      </c>
      <c r="AM1080" t="s">
        <v>109</v>
      </c>
      <c r="AN1080" t="s">
        <v>113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C1080" t="s">
        <v>113</v>
      </c>
      <c r="BE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111</v>
      </c>
      <c r="BV1080" t="s">
        <v>111</v>
      </c>
      <c r="BW1080" t="s">
        <v>113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</row>
    <row r="1081" spans="1:100" x14ac:dyDescent="0.3">
      <c r="A1081" t="s">
        <v>116</v>
      </c>
      <c r="B1081">
        <v>163026</v>
      </c>
      <c r="C1081" t="s">
        <v>7724</v>
      </c>
      <c r="D1081" t="s">
        <v>101</v>
      </c>
      <c r="E1081" t="s">
        <v>7725</v>
      </c>
      <c r="F1081" t="s">
        <v>7725</v>
      </c>
      <c r="G1081" t="s">
        <v>7726</v>
      </c>
      <c r="H1081" t="s">
        <v>949</v>
      </c>
      <c r="I1081" t="s">
        <v>121</v>
      </c>
      <c r="J1081" t="s">
        <v>122</v>
      </c>
      <c r="K1081" t="s">
        <v>109</v>
      </c>
      <c r="L1081">
        <v>10017</v>
      </c>
      <c r="M1081" t="s">
        <v>7727</v>
      </c>
      <c r="N1081" t="s">
        <v>7728</v>
      </c>
      <c r="U1081" t="s">
        <v>110</v>
      </c>
      <c r="V1081" s="1">
        <v>40997</v>
      </c>
      <c r="X1081" s="1">
        <v>42082</v>
      </c>
      <c r="Y1081" s="2">
        <v>41183</v>
      </c>
      <c r="Z1081" t="s">
        <v>7729</v>
      </c>
      <c r="AA1081" t="s">
        <v>113</v>
      </c>
      <c r="AB1081" t="s">
        <v>113</v>
      </c>
      <c r="AD1081" t="s">
        <v>113</v>
      </c>
      <c r="AF1081" t="s">
        <v>111</v>
      </c>
      <c r="AG1081" t="s">
        <v>113</v>
      </c>
      <c r="AH1081" t="s">
        <v>113</v>
      </c>
      <c r="AI1081" t="s">
        <v>177</v>
      </c>
      <c r="AK1081" t="s">
        <v>115</v>
      </c>
      <c r="AL1081" t="s">
        <v>126</v>
      </c>
      <c r="AM1081" t="s">
        <v>109</v>
      </c>
      <c r="AN1081" t="s">
        <v>113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C1081" t="s">
        <v>113</v>
      </c>
      <c r="BE1081" t="s">
        <v>113</v>
      </c>
      <c r="BF1081" t="s">
        <v>113</v>
      </c>
      <c r="BG1081" t="s">
        <v>113</v>
      </c>
      <c r="BH1081" t="s">
        <v>113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111</v>
      </c>
      <c r="BV1081" t="s">
        <v>111</v>
      </c>
      <c r="BW1081" t="s">
        <v>113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</row>
    <row r="1082" spans="1:100" x14ac:dyDescent="0.3">
      <c r="A1082" t="s">
        <v>148</v>
      </c>
      <c r="B1082">
        <v>163027</v>
      </c>
      <c r="C1082" t="s">
        <v>7730</v>
      </c>
      <c r="D1082" t="s">
        <v>101</v>
      </c>
      <c r="E1082" t="s">
        <v>7731</v>
      </c>
      <c r="F1082" t="s">
        <v>7731</v>
      </c>
      <c r="G1082" t="s">
        <v>7732</v>
      </c>
      <c r="I1082" t="s">
        <v>912</v>
      </c>
      <c r="J1082" t="s">
        <v>154</v>
      </c>
      <c r="K1082" t="s">
        <v>109</v>
      </c>
      <c r="L1082">
        <v>94010</v>
      </c>
      <c r="M1082" t="s">
        <v>5726</v>
      </c>
      <c r="N1082" t="s">
        <v>914</v>
      </c>
      <c r="U1082" t="s">
        <v>110</v>
      </c>
      <c r="V1082" s="1">
        <v>40998</v>
      </c>
      <c r="X1082" s="1">
        <v>42089</v>
      </c>
      <c r="Y1082" s="2">
        <v>41183</v>
      </c>
      <c r="Z1082" t="s">
        <v>7733</v>
      </c>
      <c r="AA1082" t="s">
        <v>113</v>
      </c>
      <c r="AB1082" t="s">
        <v>113</v>
      </c>
      <c r="AD1082" t="s">
        <v>113</v>
      </c>
      <c r="AF1082" t="s">
        <v>111</v>
      </c>
      <c r="AG1082" t="s">
        <v>111</v>
      </c>
      <c r="AH1082" t="s">
        <v>113</v>
      </c>
      <c r="AI1082" t="s">
        <v>177</v>
      </c>
      <c r="AK1082" t="s">
        <v>115</v>
      </c>
      <c r="AL1082" t="s">
        <v>126</v>
      </c>
      <c r="AM1082" t="s">
        <v>109</v>
      </c>
      <c r="AN1082" t="s">
        <v>113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111</v>
      </c>
      <c r="BB1082" t="s">
        <v>7734</v>
      </c>
      <c r="BC1082" t="s">
        <v>113</v>
      </c>
      <c r="BE1082" t="s">
        <v>113</v>
      </c>
      <c r="BF1082" t="s">
        <v>113</v>
      </c>
      <c r="BG1082" t="s">
        <v>113</v>
      </c>
      <c r="BH1082" t="s">
        <v>113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113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</row>
    <row r="1083" spans="1:100" x14ac:dyDescent="0.3">
      <c r="A1083" t="s">
        <v>226</v>
      </c>
      <c r="B1083">
        <v>163029</v>
      </c>
      <c r="C1083" t="s">
        <v>7735</v>
      </c>
      <c r="D1083" t="s">
        <v>101</v>
      </c>
      <c r="E1083" t="s">
        <v>7736</v>
      </c>
      <c r="F1083" t="s">
        <v>7737</v>
      </c>
      <c r="G1083" t="s">
        <v>7738</v>
      </c>
      <c r="H1083" t="s">
        <v>7739</v>
      </c>
      <c r="I1083" t="s">
        <v>460</v>
      </c>
      <c r="K1083" t="s">
        <v>455</v>
      </c>
      <c r="L1083" t="s">
        <v>3504</v>
      </c>
      <c r="M1083" t="s">
        <v>7740</v>
      </c>
      <c r="N1083" t="s">
        <v>7741</v>
      </c>
      <c r="U1083" t="s">
        <v>110</v>
      </c>
      <c r="V1083" s="1">
        <v>41001</v>
      </c>
      <c r="X1083" s="1">
        <v>42422</v>
      </c>
      <c r="Y1083" s="2">
        <v>41183</v>
      </c>
      <c r="Z1083" t="s">
        <v>7742</v>
      </c>
      <c r="AA1083" t="s">
        <v>113</v>
      </c>
      <c r="AB1083" t="s">
        <v>113</v>
      </c>
      <c r="AD1083" t="s">
        <v>113</v>
      </c>
      <c r="AF1083" t="s">
        <v>111</v>
      </c>
      <c r="AG1083" t="s">
        <v>113</v>
      </c>
      <c r="AH1083" t="s">
        <v>113</v>
      </c>
      <c r="AI1083" t="s">
        <v>114</v>
      </c>
      <c r="AK1083" t="s">
        <v>115</v>
      </c>
      <c r="AM1083" t="s">
        <v>455</v>
      </c>
      <c r="AN1083" t="s">
        <v>113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C1083" t="s">
        <v>113</v>
      </c>
      <c r="BE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111</v>
      </c>
      <c r="BV1083" t="s">
        <v>111</v>
      </c>
      <c r="BW1083" t="s">
        <v>113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</row>
    <row r="1084" spans="1:100" x14ac:dyDescent="0.3">
      <c r="A1084" t="s">
        <v>148</v>
      </c>
      <c r="B1084">
        <v>163034</v>
      </c>
      <c r="C1084" t="s">
        <v>7743</v>
      </c>
      <c r="D1084" t="s">
        <v>101</v>
      </c>
      <c r="E1084" t="s">
        <v>7744</v>
      </c>
      <c r="F1084" t="s">
        <v>7745</v>
      </c>
      <c r="G1084" t="s">
        <v>3264</v>
      </c>
      <c r="I1084" t="s">
        <v>912</v>
      </c>
      <c r="J1084" t="s">
        <v>154</v>
      </c>
      <c r="K1084" t="s">
        <v>109</v>
      </c>
      <c r="L1084">
        <v>94010</v>
      </c>
      <c r="M1084" t="s">
        <v>7746</v>
      </c>
      <c r="N1084" t="s">
        <v>7747</v>
      </c>
      <c r="U1084" t="s">
        <v>110</v>
      </c>
      <c r="V1084" s="1">
        <v>40995</v>
      </c>
      <c r="X1084" s="1">
        <v>41463</v>
      </c>
      <c r="Y1084" s="2">
        <v>41183</v>
      </c>
      <c r="Z1084" t="s">
        <v>7748</v>
      </c>
      <c r="AA1084" t="s">
        <v>113</v>
      </c>
      <c r="AB1084" t="s">
        <v>113</v>
      </c>
      <c r="AD1084" t="s">
        <v>113</v>
      </c>
      <c r="AF1084" t="s">
        <v>111</v>
      </c>
      <c r="AG1084" t="s">
        <v>111</v>
      </c>
      <c r="AH1084" t="s">
        <v>113</v>
      </c>
      <c r="AI1084" t="s">
        <v>177</v>
      </c>
      <c r="AK1084" t="s">
        <v>115</v>
      </c>
      <c r="AL1084" t="s">
        <v>126</v>
      </c>
      <c r="AM1084" t="s">
        <v>109</v>
      </c>
      <c r="AN1084" t="s">
        <v>113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C1084" t="s">
        <v>113</v>
      </c>
      <c r="BE1084" t="s">
        <v>113</v>
      </c>
      <c r="BF1084" t="s">
        <v>113</v>
      </c>
      <c r="BG1084" t="s">
        <v>111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111</v>
      </c>
      <c r="BV1084" t="s">
        <v>111</v>
      </c>
      <c r="BW1084" t="s">
        <v>113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</row>
    <row r="1085" spans="1:100" x14ac:dyDescent="0.3">
      <c r="A1085" t="s">
        <v>148</v>
      </c>
      <c r="B1085">
        <v>163037</v>
      </c>
      <c r="C1085" t="s">
        <v>7749</v>
      </c>
      <c r="D1085" t="s">
        <v>101</v>
      </c>
      <c r="E1085" t="s">
        <v>7750</v>
      </c>
      <c r="F1085" t="s">
        <v>7750</v>
      </c>
      <c r="G1085" t="s">
        <v>7751</v>
      </c>
      <c r="H1085" t="s">
        <v>7752</v>
      </c>
      <c r="I1085" t="s">
        <v>201</v>
      </c>
      <c r="J1085" t="s">
        <v>154</v>
      </c>
      <c r="K1085" t="s">
        <v>109</v>
      </c>
      <c r="L1085">
        <v>94301</v>
      </c>
      <c r="M1085" t="s">
        <v>7753</v>
      </c>
      <c r="U1085" t="s">
        <v>110</v>
      </c>
      <c r="V1085" s="1">
        <v>40997</v>
      </c>
      <c r="X1085" s="1">
        <v>42068</v>
      </c>
      <c r="Y1085" s="2">
        <v>41183</v>
      </c>
      <c r="Z1085" t="s">
        <v>7754</v>
      </c>
      <c r="AA1085" t="s">
        <v>113</v>
      </c>
      <c r="AB1085" t="s">
        <v>113</v>
      </c>
      <c r="AD1085" t="s">
        <v>113</v>
      </c>
      <c r="AF1085" t="s">
        <v>111</v>
      </c>
      <c r="AG1085" t="s">
        <v>111</v>
      </c>
      <c r="AH1085" t="s">
        <v>113</v>
      </c>
      <c r="AI1085" t="s">
        <v>177</v>
      </c>
      <c r="AK1085" t="s">
        <v>115</v>
      </c>
      <c r="AL1085" t="s">
        <v>126</v>
      </c>
      <c r="AM1085" t="s">
        <v>109</v>
      </c>
      <c r="AN1085" t="s">
        <v>113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113</v>
      </c>
      <c r="BC1085" t="s">
        <v>113</v>
      </c>
      <c r="BE1085" t="s">
        <v>113</v>
      </c>
      <c r="BF1085" t="s">
        <v>113</v>
      </c>
      <c r="BG1085" t="s">
        <v>113</v>
      </c>
      <c r="BH1085" t="s">
        <v>113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111</v>
      </c>
      <c r="BV1085" t="s">
        <v>111</v>
      </c>
      <c r="BW1085" t="s">
        <v>113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</row>
    <row r="1086" spans="1:100" x14ac:dyDescent="0.3">
      <c r="A1086" t="s">
        <v>136</v>
      </c>
      <c r="B1086">
        <v>163039</v>
      </c>
      <c r="C1086" t="s">
        <v>7755</v>
      </c>
      <c r="D1086" t="s">
        <v>101</v>
      </c>
      <c r="E1086" t="s">
        <v>7756</v>
      </c>
      <c r="F1086" t="s">
        <v>7756</v>
      </c>
      <c r="G1086" t="s">
        <v>7757</v>
      </c>
      <c r="H1086" t="s">
        <v>7758</v>
      </c>
      <c r="I1086" t="s">
        <v>3947</v>
      </c>
      <c r="J1086" t="s">
        <v>142</v>
      </c>
      <c r="K1086" t="s">
        <v>109</v>
      </c>
      <c r="L1086">
        <v>15222</v>
      </c>
      <c r="M1086" t="s">
        <v>7759</v>
      </c>
      <c r="N1086" t="s">
        <v>7760</v>
      </c>
      <c r="U1086" t="s">
        <v>110</v>
      </c>
      <c r="V1086" s="1">
        <v>40997</v>
      </c>
      <c r="X1086" s="1">
        <v>41750</v>
      </c>
      <c r="Y1086" s="2">
        <v>41183</v>
      </c>
      <c r="Z1086" t="s">
        <v>7761</v>
      </c>
      <c r="AA1086" t="s">
        <v>113</v>
      </c>
      <c r="AB1086" t="s">
        <v>113</v>
      </c>
      <c r="AD1086" t="s">
        <v>113</v>
      </c>
      <c r="AF1086" t="s">
        <v>111</v>
      </c>
      <c r="AG1086" t="s">
        <v>113</v>
      </c>
      <c r="AH1086" t="s">
        <v>113</v>
      </c>
      <c r="AI1086" t="s">
        <v>114</v>
      </c>
      <c r="AK1086" t="s">
        <v>115</v>
      </c>
      <c r="AL1086" t="s">
        <v>142</v>
      </c>
      <c r="AM1086" t="s">
        <v>109</v>
      </c>
      <c r="AN1086" t="s">
        <v>113</v>
      </c>
      <c r="AO1086" t="s">
        <v>113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C1086" t="s">
        <v>113</v>
      </c>
      <c r="BE1086" t="s">
        <v>113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113</v>
      </c>
      <c r="BV1086" t="s">
        <v>111</v>
      </c>
      <c r="BW1086" t="s">
        <v>113</v>
      </c>
      <c r="BX1086" t="s">
        <v>111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</row>
    <row r="1087" spans="1:100" x14ac:dyDescent="0.3">
      <c r="A1087" t="s">
        <v>226</v>
      </c>
      <c r="B1087">
        <v>163042</v>
      </c>
      <c r="C1087" t="s">
        <v>7762</v>
      </c>
      <c r="D1087" t="s">
        <v>101</v>
      </c>
      <c r="E1087" t="s">
        <v>7763</v>
      </c>
      <c r="F1087" t="s">
        <v>7763</v>
      </c>
      <c r="G1087" t="s">
        <v>7764</v>
      </c>
      <c r="I1087" t="s">
        <v>1112</v>
      </c>
      <c r="K1087" t="s">
        <v>1113</v>
      </c>
      <c r="L1087">
        <v>2000</v>
      </c>
      <c r="M1087" t="s">
        <v>7765</v>
      </c>
      <c r="N1087" t="s">
        <v>7766</v>
      </c>
      <c r="U1087" t="s">
        <v>110</v>
      </c>
      <c r="V1087" s="1">
        <v>40997</v>
      </c>
      <c r="X1087" s="1">
        <v>42297</v>
      </c>
      <c r="Y1087" s="2">
        <v>41183</v>
      </c>
      <c r="Z1087" t="s">
        <v>7767</v>
      </c>
      <c r="AA1087" t="s">
        <v>111</v>
      </c>
      <c r="AB1087" t="s">
        <v>113</v>
      </c>
      <c r="AD1087" t="s">
        <v>113</v>
      </c>
      <c r="AF1087" t="s">
        <v>113</v>
      </c>
      <c r="AG1087" t="s">
        <v>111</v>
      </c>
      <c r="AH1087" t="s">
        <v>113</v>
      </c>
      <c r="AI1087" t="s">
        <v>114</v>
      </c>
      <c r="AK1087" t="s">
        <v>670</v>
      </c>
      <c r="AM1087" t="s">
        <v>1113</v>
      </c>
      <c r="AN1087" t="s">
        <v>113</v>
      </c>
      <c r="AO1087" t="s">
        <v>113</v>
      </c>
      <c r="AP1087" t="s">
        <v>111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C1087" t="s">
        <v>113</v>
      </c>
      <c r="BE1087" t="s">
        <v>113</v>
      </c>
      <c r="BF1087" t="s">
        <v>113</v>
      </c>
      <c r="BG1087" t="s">
        <v>113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111</v>
      </c>
      <c r="BV1087" t="s">
        <v>111</v>
      </c>
      <c r="BW1087" t="s">
        <v>113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</row>
    <row r="1088" spans="1:100" x14ac:dyDescent="0.3">
      <c r="A1088" t="s">
        <v>116</v>
      </c>
      <c r="B1088">
        <v>163044</v>
      </c>
      <c r="C1088" t="s">
        <v>7768</v>
      </c>
      <c r="D1088" t="s">
        <v>101</v>
      </c>
      <c r="E1088" t="s">
        <v>7769</v>
      </c>
      <c r="F1088" t="s">
        <v>7769</v>
      </c>
      <c r="G1088" t="s">
        <v>7770</v>
      </c>
      <c r="H1088" t="s">
        <v>7771</v>
      </c>
      <c r="I1088" t="s">
        <v>121</v>
      </c>
      <c r="J1088" t="s">
        <v>122</v>
      </c>
      <c r="K1088" t="s">
        <v>109</v>
      </c>
      <c r="L1088">
        <v>10017</v>
      </c>
      <c r="M1088" t="s">
        <v>7772</v>
      </c>
      <c r="N1088" t="s">
        <v>7773</v>
      </c>
      <c r="O1088" t="s">
        <v>7774</v>
      </c>
      <c r="Q1088" t="s">
        <v>7775</v>
      </c>
      <c r="R1088" t="s">
        <v>134</v>
      </c>
      <c r="S1088" t="s">
        <v>109</v>
      </c>
      <c r="T1088">
        <v>6890</v>
      </c>
      <c r="U1088" t="s">
        <v>110</v>
      </c>
      <c r="V1088" s="1">
        <v>40989</v>
      </c>
      <c r="X1088" s="1">
        <v>42089</v>
      </c>
      <c r="Y1088" s="2">
        <v>41183</v>
      </c>
      <c r="Z1088" t="s">
        <v>7776</v>
      </c>
      <c r="AA1088" t="s">
        <v>113</v>
      </c>
      <c r="AB1088" t="s">
        <v>113</v>
      </c>
      <c r="AD1088" t="s">
        <v>113</v>
      </c>
      <c r="AF1088" t="s">
        <v>111</v>
      </c>
      <c r="AG1088" t="s">
        <v>111</v>
      </c>
      <c r="AH1088" t="s">
        <v>113</v>
      </c>
      <c r="AI1088" t="s">
        <v>177</v>
      </c>
      <c r="AK1088" t="s">
        <v>115</v>
      </c>
      <c r="AL1088" t="s">
        <v>126</v>
      </c>
      <c r="AM1088" t="s">
        <v>109</v>
      </c>
      <c r="AN1088" t="s">
        <v>113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C1088" t="s">
        <v>113</v>
      </c>
      <c r="BE1088" t="s">
        <v>113</v>
      </c>
      <c r="BF1088" t="s">
        <v>113</v>
      </c>
      <c r="BG1088" t="s">
        <v>111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111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111</v>
      </c>
      <c r="BV1088" t="s">
        <v>111</v>
      </c>
      <c r="BW1088" t="s">
        <v>113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</row>
    <row r="1089" spans="1:100" x14ac:dyDescent="0.3">
      <c r="A1089" t="s">
        <v>148</v>
      </c>
      <c r="B1089">
        <v>163046</v>
      </c>
      <c r="C1089" t="s">
        <v>7777</v>
      </c>
      <c r="D1089" t="s">
        <v>101</v>
      </c>
      <c r="E1089" t="s">
        <v>7778</v>
      </c>
      <c r="F1089" t="s">
        <v>7778</v>
      </c>
      <c r="G1089" t="s">
        <v>7779</v>
      </c>
      <c r="H1089" t="s">
        <v>804</v>
      </c>
      <c r="I1089" t="s">
        <v>153</v>
      </c>
      <c r="J1089" t="s">
        <v>154</v>
      </c>
      <c r="K1089" t="s">
        <v>109</v>
      </c>
      <c r="L1089">
        <v>94107</v>
      </c>
      <c r="M1089" t="s">
        <v>7780</v>
      </c>
      <c r="U1089" t="s">
        <v>110</v>
      </c>
      <c r="V1089" s="1">
        <v>40994</v>
      </c>
      <c r="X1089" s="1">
        <v>42069</v>
      </c>
      <c r="Y1089" s="2">
        <v>41183</v>
      </c>
      <c r="Z1089" t="s">
        <v>7781</v>
      </c>
      <c r="AA1089" t="s">
        <v>113</v>
      </c>
      <c r="AB1089" t="s">
        <v>113</v>
      </c>
      <c r="AD1089" t="s">
        <v>111</v>
      </c>
      <c r="AF1089" t="s">
        <v>111</v>
      </c>
      <c r="AG1089" t="s">
        <v>113</v>
      </c>
      <c r="AH1089" t="s">
        <v>113</v>
      </c>
      <c r="AI1089" t="s">
        <v>177</v>
      </c>
      <c r="AK1089" t="s">
        <v>115</v>
      </c>
      <c r="AL1089" t="s">
        <v>126</v>
      </c>
      <c r="AM1089" t="s">
        <v>109</v>
      </c>
      <c r="AN1089" t="s">
        <v>113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C1089" t="s">
        <v>113</v>
      </c>
      <c r="BE1089" t="s">
        <v>113</v>
      </c>
      <c r="BF1089" t="s">
        <v>113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111</v>
      </c>
      <c r="BV1089" t="s">
        <v>111</v>
      </c>
      <c r="BW1089" t="s">
        <v>113</v>
      </c>
      <c r="BX1089" t="s">
        <v>113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</row>
    <row r="1090" spans="1:100" x14ac:dyDescent="0.3">
      <c r="A1090" t="s">
        <v>178</v>
      </c>
      <c r="B1090">
        <v>163049</v>
      </c>
      <c r="C1090" t="s">
        <v>7782</v>
      </c>
      <c r="D1090" t="s">
        <v>101</v>
      </c>
      <c r="E1090" t="s">
        <v>7783</v>
      </c>
      <c r="F1090" t="s">
        <v>7783</v>
      </c>
      <c r="G1090" t="s">
        <v>7784</v>
      </c>
      <c r="I1090" t="s">
        <v>706</v>
      </c>
      <c r="J1090" t="s">
        <v>184</v>
      </c>
      <c r="K1090" t="s">
        <v>109</v>
      </c>
      <c r="L1090">
        <v>77002</v>
      </c>
      <c r="M1090" t="s">
        <v>7785</v>
      </c>
      <c r="N1090" t="s">
        <v>7786</v>
      </c>
      <c r="U1090" t="s">
        <v>110</v>
      </c>
      <c r="V1090" s="1">
        <v>40998</v>
      </c>
      <c r="X1090" s="1">
        <v>42086</v>
      </c>
      <c r="Y1090" s="2">
        <v>41183</v>
      </c>
      <c r="Z1090" t="s">
        <v>7787</v>
      </c>
      <c r="AA1090" t="s">
        <v>113</v>
      </c>
      <c r="AB1090" t="s">
        <v>113</v>
      </c>
      <c r="AD1090" t="s">
        <v>113</v>
      </c>
      <c r="AF1090" t="s">
        <v>111</v>
      </c>
      <c r="AG1090" t="s">
        <v>111</v>
      </c>
      <c r="AH1090" t="s">
        <v>113</v>
      </c>
      <c r="AI1090" t="s">
        <v>177</v>
      </c>
      <c r="AK1090" t="s">
        <v>115</v>
      </c>
      <c r="AL1090" t="s">
        <v>126</v>
      </c>
      <c r="AM1090" t="s">
        <v>109</v>
      </c>
      <c r="AN1090" t="s">
        <v>113</v>
      </c>
      <c r="AO1090" t="s">
        <v>113</v>
      </c>
      <c r="AP1090" t="s">
        <v>113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C1090" t="s">
        <v>113</v>
      </c>
      <c r="BE1090" t="s">
        <v>113</v>
      </c>
      <c r="BF1090" t="s">
        <v>113</v>
      </c>
      <c r="BG1090" t="s">
        <v>113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111</v>
      </c>
      <c r="BV1090" t="s">
        <v>111</v>
      </c>
      <c r="BW1090" t="s">
        <v>113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</row>
    <row r="1091" spans="1:100" x14ac:dyDescent="0.3">
      <c r="A1091" t="s">
        <v>116</v>
      </c>
      <c r="B1091">
        <v>163052</v>
      </c>
      <c r="C1091" t="s">
        <v>7788</v>
      </c>
      <c r="D1091" t="s">
        <v>101</v>
      </c>
      <c r="E1091" t="s">
        <v>7789</v>
      </c>
      <c r="F1091" t="s">
        <v>7790</v>
      </c>
      <c r="G1091" t="s">
        <v>7791</v>
      </c>
      <c r="I1091" t="s">
        <v>121</v>
      </c>
      <c r="J1091" t="s">
        <v>122</v>
      </c>
      <c r="K1091" t="s">
        <v>109</v>
      </c>
      <c r="L1091">
        <v>10019</v>
      </c>
      <c r="M1091" t="s">
        <v>7792</v>
      </c>
      <c r="N1091" t="s">
        <v>7793</v>
      </c>
      <c r="U1091" t="s">
        <v>110</v>
      </c>
      <c r="V1091" s="1">
        <v>40997</v>
      </c>
      <c r="X1091" s="1">
        <v>42086</v>
      </c>
      <c r="Y1091" s="2">
        <v>41183</v>
      </c>
      <c r="Z1091" t="s">
        <v>7794</v>
      </c>
      <c r="AA1091" t="s">
        <v>113</v>
      </c>
      <c r="AB1091" t="s">
        <v>113</v>
      </c>
      <c r="AD1091" t="s">
        <v>113</v>
      </c>
      <c r="AF1091" t="s">
        <v>111</v>
      </c>
      <c r="AG1091" t="s">
        <v>111</v>
      </c>
      <c r="AH1091" t="s">
        <v>113</v>
      </c>
      <c r="AI1091" t="s">
        <v>177</v>
      </c>
      <c r="AK1091" t="s">
        <v>115</v>
      </c>
      <c r="AL1091" t="s">
        <v>126</v>
      </c>
      <c r="AM1091" t="s">
        <v>109</v>
      </c>
      <c r="AN1091" t="s">
        <v>113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C1091" t="s">
        <v>113</v>
      </c>
      <c r="BE1091" t="s">
        <v>113</v>
      </c>
      <c r="BF1091" t="s">
        <v>113</v>
      </c>
      <c r="BG1091" t="s">
        <v>113</v>
      </c>
      <c r="BH1091" t="s">
        <v>113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113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111</v>
      </c>
      <c r="BV1091" t="s">
        <v>111</v>
      </c>
      <c r="BW1091" t="s">
        <v>113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</row>
    <row r="1092" spans="1:100" x14ac:dyDescent="0.3">
      <c r="A1092" t="s">
        <v>148</v>
      </c>
      <c r="B1092">
        <v>163053</v>
      </c>
      <c r="C1092" t="s">
        <v>7795</v>
      </c>
      <c r="D1092" t="s">
        <v>101</v>
      </c>
      <c r="E1092" t="s">
        <v>7796</v>
      </c>
      <c r="F1092" t="s">
        <v>7796</v>
      </c>
      <c r="G1092" t="s">
        <v>7797</v>
      </c>
      <c r="I1092" t="s">
        <v>1967</v>
      </c>
      <c r="J1092" t="s">
        <v>154</v>
      </c>
      <c r="K1092" t="s">
        <v>109</v>
      </c>
      <c r="L1092">
        <v>94404</v>
      </c>
      <c r="M1092" t="s">
        <v>7798</v>
      </c>
      <c r="N1092" t="s">
        <v>7799</v>
      </c>
      <c r="U1092" t="s">
        <v>110</v>
      </c>
      <c r="V1092" s="1">
        <v>40997</v>
      </c>
      <c r="X1092" s="1">
        <v>42080</v>
      </c>
      <c r="Y1092" s="2">
        <v>41183</v>
      </c>
      <c r="Z1092" t="s">
        <v>7800</v>
      </c>
      <c r="AA1092" t="s">
        <v>113</v>
      </c>
      <c r="AB1092" t="s">
        <v>113</v>
      </c>
      <c r="AD1092" t="s">
        <v>113</v>
      </c>
      <c r="AF1092" t="s">
        <v>111</v>
      </c>
      <c r="AG1092" t="s">
        <v>113</v>
      </c>
      <c r="AH1092" t="s">
        <v>113</v>
      </c>
      <c r="AI1092" t="s">
        <v>177</v>
      </c>
      <c r="AK1092" t="s">
        <v>115</v>
      </c>
      <c r="AL1092" t="s">
        <v>154</v>
      </c>
      <c r="AM1092" t="s">
        <v>109</v>
      </c>
      <c r="AN1092" t="s">
        <v>113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C1092" t="s">
        <v>113</v>
      </c>
      <c r="BE1092" t="s">
        <v>113</v>
      </c>
      <c r="BF1092" t="s">
        <v>113</v>
      </c>
      <c r="BG1092" t="s">
        <v>111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111</v>
      </c>
      <c r="BV1092" t="s">
        <v>111</v>
      </c>
      <c r="BW1092" t="s">
        <v>113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</row>
    <row r="1093" spans="1:100" x14ac:dyDescent="0.3">
      <c r="A1093" t="s">
        <v>148</v>
      </c>
      <c r="B1093">
        <v>163054</v>
      </c>
      <c r="C1093" t="s">
        <v>7801</v>
      </c>
      <c r="D1093" t="s">
        <v>101</v>
      </c>
      <c r="E1093" t="s">
        <v>7802</v>
      </c>
      <c r="F1093" t="s">
        <v>7802</v>
      </c>
      <c r="G1093" t="s">
        <v>7797</v>
      </c>
      <c r="I1093" t="s">
        <v>1967</v>
      </c>
      <c r="J1093" t="s">
        <v>154</v>
      </c>
      <c r="K1093" t="s">
        <v>109</v>
      </c>
      <c r="L1093">
        <v>94404</v>
      </c>
      <c r="M1093" t="s">
        <v>7798</v>
      </c>
      <c r="N1093" t="s">
        <v>7799</v>
      </c>
      <c r="U1093" t="s">
        <v>110</v>
      </c>
      <c r="V1093" s="1">
        <v>41002</v>
      </c>
      <c r="X1093" s="1">
        <v>42082</v>
      </c>
      <c r="Y1093" s="2">
        <v>41183</v>
      </c>
      <c r="Z1093" t="s">
        <v>7800</v>
      </c>
      <c r="AA1093" t="s">
        <v>113</v>
      </c>
      <c r="AB1093" t="s">
        <v>113</v>
      </c>
      <c r="AD1093" t="s">
        <v>113</v>
      </c>
      <c r="AF1093" t="s">
        <v>111</v>
      </c>
      <c r="AG1093" t="s">
        <v>113</v>
      </c>
      <c r="AH1093" t="s">
        <v>113</v>
      </c>
      <c r="AI1093" t="s">
        <v>177</v>
      </c>
      <c r="AK1093" t="s">
        <v>115</v>
      </c>
      <c r="AL1093" t="s">
        <v>126</v>
      </c>
      <c r="AM1093" t="s">
        <v>109</v>
      </c>
      <c r="AN1093" t="s">
        <v>113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C1093" t="s">
        <v>113</v>
      </c>
      <c r="BE1093" t="s">
        <v>113</v>
      </c>
      <c r="BF1093" t="s">
        <v>113</v>
      </c>
      <c r="BG1093" t="s">
        <v>111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111</v>
      </c>
      <c r="BV1093" t="s">
        <v>111</v>
      </c>
      <c r="BW1093" t="s">
        <v>113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</row>
    <row r="1094" spans="1:100" x14ac:dyDescent="0.3">
      <c r="A1094" t="s">
        <v>116</v>
      </c>
      <c r="B1094">
        <v>163055</v>
      </c>
      <c r="C1094" t="s">
        <v>7803</v>
      </c>
      <c r="D1094" t="s">
        <v>101</v>
      </c>
      <c r="E1094" t="s">
        <v>7804</v>
      </c>
      <c r="F1094" t="s">
        <v>7804</v>
      </c>
      <c r="G1094" t="s">
        <v>7791</v>
      </c>
      <c r="I1094" t="s">
        <v>121</v>
      </c>
      <c r="J1094" t="s">
        <v>122</v>
      </c>
      <c r="K1094" t="s">
        <v>109</v>
      </c>
      <c r="L1094">
        <v>10019</v>
      </c>
      <c r="M1094" t="s">
        <v>7792</v>
      </c>
      <c r="N1094" t="s">
        <v>7793</v>
      </c>
      <c r="U1094" t="s">
        <v>110</v>
      </c>
      <c r="V1094" s="1">
        <v>40997</v>
      </c>
      <c r="X1094" s="1">
        <v>42086</v>
      </c>
      <c r="Y1094" s="2">
        <v>41183</v>
      </c>
      <c r="Z1094" t="s">
        <v>7794</v>
      </c>
      <c r="AA1094" t="s">
        <v>113</v>
      </c>
      <c r="AB1094" t="s">
        <v>113</v>
      </c>
      <c r="AD1094" t="s">
        <v>113</v>
      </c>
      <c r="AF1094" t="s">
        <v>111</v>
      </c>
      <c r="AG1094" t="s">
        <v>111</v>
      </c>
      <c r="AH1094" t="s">
        <v>113</v>
      </c>
      <c r="AI1094" t="s">
        <v>177</v>
      </c>
      <c r="AK1094" t="s">
        <v>115</v>
      </c>
      <c r="AL1094" t="s">
        <v>126</v>
      </c>
      <c r="AM1094" t="s">
        <v>109</v>
      </c>
      <c r="AN1094" t="s">
        <v>113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C1094" t="s">
        <v>113</v>
      </c>
      <c r="BE1094" t="s">
        <v>113</v>
      </c>
      <c r="BF1094" t="s">
        <v>113</v>
      </c>
      <c r="BG1094" t="s">
        <v>113</v>
      </c>
      <c r="BH1094" t="s">
        <v>113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111</v>
      </c>
      <c r="BV1094" t="s">
        <v>111</v>
      </c>
      <c r="BW1094" t="s">
        <v>113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</row>
    <row r="1095" spans="1:100" x14ac:dyDescent="0.3">
      <c r="A1095" t="s">
        <v>178</v>
      </c>
      <c r="B1095">
        <v>163056</v>
      </c>
      <c r="C1095" t="s">
        <v>7805</v>
      </c>
      <c r="D1095" t="s">
        <v>101</v>
      </c>
      <c r="E1095" t="s">
        <v>7806</v>
      </c>
      <c r="F1095" t="s">
        <v>7806</v>
      </c>
      <c r="G1095" t="s">
        <v>7784</v>
      </c>
      <c r="I1095" t="s">
        <v>706</v>
      </c>
      <c r="J1095" t="s">
        <v>184</v>
      </c>
      <c r="K1095" t="s">
        <v>109</v>
      </c>
      <c r="L1095">
        <v>77002</v>
      </c>
      <c r="M1095" t="s">
        <v>7785</v>
      </c>
      <c r="N1095" t="s">
        <v>7786</v>
      </c>
      <c r="U1095" t="s">
        <v>110</v>
      </c>
      <c r="V1095" s="1">
        <v>40997</v>
      </c>
      <c r="X1095" s="1">
        <v>42086</v>
      </c>
      <c r="Y1095" s="2">
        <v>41183</v>
      </c>
      <c r="Z1095" t="s">
        <v>7787</v>
      </c>
      <c r="AA1095" t="s">
        <v>113</v>
      </c>
      <c r="AB1095" t="s">
        <v>113</v>
      </c>
      <c r="AD1095" t="s">
        <v>113</v>
      </c>
      <c r="AF1095" t="s">
        <v>111</v>
      </c>
      <c r="AG1095" t="s">
        <v>111</v>
      </c>
      <c r="AH1095" t="s">
        <v>113</v>
      </c>
      <c r="AI1095" t="s">
        <v>177</v>
      </c>
      <c r="AK1095" t="s">
        <v>115</v>
      </c>
      <c r="AL1095" t="s">
        <v>126</v>
      </c>
      <c r="AM1095" t="s">
        <v>109</v>
      </c>
      <c r="AN1095" t="s">
        <v>113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C1095" t="s">
        <v>113</v>
      </c>
      <c r="BE1095" t="s">
        <v>113</v>
      </c>
      <c r="BF1095" t="s">
        <v>113</v>
      </c>
      <c r="BG1095" t="s">
        <v>113</v>
      </c>
      <c r="BH1095" t="s">
        <v>113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111</v>
      </c>
      <c r="BV1095" t="s">
        <v>111</v>
      </c>
      <c r="BW1095" t="s">
        <v>113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113</v>
      </c>
      <c r="CK1095" t="s">
        <v>113</v>
      </c>
      <c r="CL1095" t="s">
        <v>113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</row>
    <row r="1096" spans="1:100" x14ac:dyDescent="0.3">
      <c r="A1096" t="s">
        <v>116</v>
      </c>
      <c r="B1096">
        <v>163059</v>
      </c>
      <c r="C1096" t="s">
        <v>7807</v>
      </c>
      <c r="D1096" t="s">
        <v>101</v>
      </c>
      <c r="E1096" t="s">
        <v>7808</v>
      </c>
      <c r="F1096" t="s">
        <v>7808</v>
      </c>
      <c r="G1096" t="s">
        <v>7791</v>
      </c>
      <c r="I1096" t="s">
        <v>121</v>
      </c>
      <c r="J1096" t="s">
        <v>122</v>
      </c>
      <c r="K1096" t="s">
        <v>109</v>
      </c>
      <c r="L1096">
        <v>10019</v>
      </c>
      <c r="M1096" t="s">
        <v>7792</v>
      </c>
      <c r="N1096" t="s">
        <v>7793</v>
      </c>
      <c r="U1096" t="s">
        <v>110</v>
      </c>
      <c r="V1096" s="1">
        <v>40997</v>
      </c>
      <c r="X1096" s="1">
        <v>42086</v>
      </c>
      <c r="Y1096" s="2">
        <v>41183</v>
      </c>
      <c r="Z1096" t="s">
        <v>7794</v>
      </c>
      <c r="AA1096" t="s">
        <v>113</v>
      </c>
      <c r="AB1096" t="s">
        <v>113</v>
      </c>
      <c r="AD1096" t="s">
        <v>113</v>
      </c>
      <c r="AF1096" t="s">
        <v>111</v>
      </c>
      <c r="AG1096" t="s">
        <v>113</v>
      </c>
      <c r="AH1096" t="s">
        <v>111</v>
      </c>
      <c r="AI1096" t="s">
        <v>147</v>
      </c>
      <c r="AK1096" t="s">
        <v>115</v>
      </c>
      <c r="AL1096" t="s">
        <v>126</v>
      </c>
      <c r="AM1096" t="s">
        <v>109</v>
      </c>
      <c r="AN1096" t="s">
        <v>113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C1096" t="s">
        <v>113</v>
      </c>
      <c r="BE1096" t="s">
        <v>113</v>
      </c>
      <c r="BF1096" t="s">
        <v>113</v>
      </c>
      <c r="BG1096" t="s">
        <v>113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111</v>
      </c>
      <c r="BV1096" t="s">
        <v>111</v>
      </c>
      <c r="BW1096" t="s">
        <v>113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</row>
    <row r="1097" spans="1:100" x14ac:dyDescent="0.3">
      <c r="A1097" t="s">
        <v>226</v>
      </c>
      <c r="B1097">
        <v>163060</v>
      </c>
      <c r="C1097" t="s">
        <v>7809</v>
      </c>
      <c r="D1097" t="s">
        <v>101</v>
      </c>
      <c r="E1097" t="s">
        <v>7810</v>
      </c>
      <c r="F1097" t="s">
        <v>7810</v>
      </c>
      <c r="G1097" t="s">
        <v>7811</v>
      </c>
      <c r="I1097" t="s">
        <v>337</v>
      </c>
      <c r="K1097" t="s">
        <v>338</v>
      </c>
      <c r="L1097" t="s">
        <v>7812</v>
      </c>
      <c r="M1097" t="s">
        <v>7813</v>
      </c>
      <c r="N1097" t="s">
        <v>7814</v>
      </c>
      <c r="U1097" t="s">
        <v>110</v>
      </c>
      <c r="V1097" s="1">
        <v>41288</v>
      </c>
      <c r="X1097" s="1">
        <v>42397</v>
      </c>
      <c r="Y1097" s="2">
        <v>41183</v>
      </c>
      <c r="Z1097" t="s">
        <v>7815</v>
      </c>
      <c r="AA1097" t="s">
        <v>111</v>
      </c>
      <c r="AB1097" t="s">
        <v>113</v>
      </c>
      <c r="AD1097" t="s">
        <v>113</v>
      </c>
      <c r="AF1097" t="s">
        <v>113</v>
      </c>
      <c r="AG1097" t="s">
        <v>111</v>
      </c>
      <c r="AH1097" t="s">
        <v>113</v>
      </c>
      <c r="AI1097" t="s">
        <v>177</v>
      </c>
      <c r="AK1097" t="s">
        <v>377</v>
      </c>
      <c r="AM1097" t="s">
        <v>338</v>
      </c>
      <c r="AN1097" t="s">
        <v>113</v>
      </c>
      <c r="AO1097" t="s">
        <v>113</v>
      </c>
      <c r="AP1097" t="s">
        <v>111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C1097" t="s">
        <v>113</v>
      </c>
      <c r="BE1097" t="s">
        <v>113</v>
      </c>
      <c r="BF1097" t="s">
        <v>113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111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111</v>
      </c>
      <c r="BV1097" t="s">
        <v>111</v>
      </c>
      <c r="BW1097" t="s">
        <v>113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</row>
    <row r="1098" spans="1:100" x14ac:dyDescent="0.3">
      <c r="A1098" t="s">
        <v>148</v>
      </c>
      <c r="B1098">
        <v>163064</v>
      </c>
      <c r="C1098" t="s">
        <v>7816</v>
      </c>
      <c r="D1098" t="s">
        <v>101</v>
      </c>
      <c r="E1098" t="s">
        <v>7817</v>
      </c>
      <c r="F1098" t="s">
        <v>7817</v>
      </c>
      <c r="G1098" t="s">
        <v>7818</v>
      </c>
      <c r="H1098" t="s">
        <v>7819</v>
      </c>
      <c r="I1098" t="s">
        <v>552</v>
      </c>
      <c r="J1098" t="s">
        <v>162</v>
      </c>
      <c r="K1098" t="s">
        <v>109</v>
      </c>
      <c r="L1098">
        <v>97204</v>
      </c>
      <c r="M1098" t="s">
        <v>7820</v>
      </c>
      <c r="N1098" t="s">
        <v>7820</v>
      </c>
      <c r="U1098" t="s">
        <v>110</v>
      </c>
      <c r="V1098" s="1">
        <v>40991</v>
      </c>
      <c r="X1098" s="1">
        <v>42069</v>
      </c>
      <c r="Y1098" s="2">
        <v>41183</v>
      </c>
      <c r="Z1098" t="s">
        <v>7821</v>
      </c>
      <c r="AA1098" t="s">
        <v>113</v>
      </c>
      <c r="AB1098" t="s">
        <v>113</v>
      </c>
      <c r="AD1098" t="s">
        <v>113</v>
      </c>
      <c r="AF1098" t="s">
        <v>113</v>
      </c>
      <c r="AG1098" t="s">
        <v>111</v>
      </c>
      <c r="AH1098" t="s">
        <v>113</v>
      </c>
      <c r="AI1098" t="s">
        <v>177</v>
      </c>
      <c r="AK1098" t="s">
        <v>115</v>
      </c>
      <c r="AL1098" t="s">
        <v>162</v>
      </c>
      <c r="AM1098" t="s">
        <v>109</v>
      </c>
      <c r="AN1098" t="s">
        <v>113</v>
      </c>
      <c r="AO1098" t="s">
        <v>113</v>
      </c>
      <c r="AP1098" t="s">
        <v>113</v>
      </c>
      <c r="AQ1098" t="s">
        <v>113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C1098" t="s">
        <v>113</v>
      </c>
      <c r="BE1098" t="s">
        <v>113</v>
      </c>
      <c r="BF1098" t="s">
        <v>113</v>
      </c>
      <c r="BG1098" t="s">
        <v>113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111</v>
      </c>
      <c r="BV1098" t="s">
        <v>111</v>
      </c>
      <c r="BW1098" t="s">
        <v>113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</row>
    <row r="1099" spans="1:100" x14ac:dyDescent="0.3">
      <c r="A1099" t="s">
        <v>148</v>
      </c>
      <c r="B1099">
        <v>163065</v>
      </c>
      <c r="C1099" t="s">
        <v>7822</v>
      </c>
      <c r="D1099" t="s">
        <v>101</v>
      </c>
      <c r="E1099" t="s">
        <v>7823</v>
      </c>
      <c r="F1099" t="s">
        <v>7824</v>
      </c>
      <c r="G1099" t="s">
        <v>7825</v>
      </c>
      <c r="H1099" t="s">
        <v>7826</v>
      </c>
      <c r="I1099" t="s">
        <v>7827</v>
      </c>
      <c r="J1099" t="s">
        <v>154</v>
      </c>
      <c r="K1099" t="s">
        <v>109</v>
      </c>
      <c r="L1099">
        <v>95033</v>
      </c>
      <c r="M1099" t="s">
        <v>7828</v>
      </c>
      <c r="N1099" t="s">
        <v>7829</v>
      </c>
      <c r="U1099" t="s">
        <v>110</v>
      </c>
      <c r="V1099" s="1">
        <v>40997</v>
      </c>
      <c r="X1099" s="1">
        <v>40997</v>
      </c>
      <c r="Y1099" s="2">
        <v>40848</v>
      </c>
      <c r="Z1099" t="s">
        <v>7830</v>
      </c>
      <c r="AA1099" t="s">
        <v>113</v>
      </c>
      <c r="AB1099" t="s">
        <v>113</v>
      </c>
      <c r="AD1099" t="s">
        <v>113</v>
      </c>
      <c r="AF1099" t="s">
        <v>111</v>
      </c>
      <c r="AG1099" t="s">
        <v>113</v>
      </c>
      <c r="AH1099" t="s">
        <v>113</v>
      </c>
      <c r="AI1099" t="s">
        <v>177</v>
      </c>
      <c r="AK1099" t="s">
        <v>115</v>
      </c>
      <c r="AL1099" t="s">
        <v>126</v>
      </c>
      <c r="AM1099" t="s">
        <v>109</v>
      </c>
      <c r="AN1099" t="s">
        <v>113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C1099" t="s">
        <v>113</v>
      </c>
      <c r="BE1099" t="s">
        <v>113</v>
      </c>
      <c r="BF1099" t="s">
        <v>113</v>
      </c>
      <c r="BG1099" t="s">
        <v>113</v>
      </c>
      <c r="BH1099" t="s">
        <v>113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113</v>
      </c>
      <c r="BV1099" t="s">
        <v>111</v>
      </c>
      <c r="BW1099" t="s">
        <v>113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</row>
    <row r="1100" spans="1:100" x14ac:dyDescent="0.3">
      <c r="A1100" t="s">
        <v>116</v>
      </c>
      <c r="B1100">
        <v>163066</v>
      </c>
      <c r="C1100" t="s">
        <v>7831</v>
      </c>
      <c r="D1100" t="s">
        <v>101</v>
      </c>
      <c r="E1100" t="s">
        <v>4106</v>
      </c>
      <c r="F1100" t="s">
        <v>7832</v>
      </c>
      <c r="G1100" t="s">
        <v>7833</v>
      </c>
      <c r="H1100" t="s">
        <v>1142</v>
      </c>
      <c r="I1100" t="s">
        <v>121</v>
      </c>
      <c r="J1100" t="s">
        <v>122</v>
      </c>
      <c r="K1100" t="s">
        <v>109</v>
      </c>
      <c r="L1100">
        <v>10022</v>
      </c>
      <c r="M1100" t="s">
        <v>7834</v>
      </c>
      <c r="N1100" t="s">
        <v>7835</v>
      </c>
      <c r="U1100" t="s">
        <v>110</v>
      </c>
      <c r="V1100" s="1">
        <v>40998</v>
      </c>
      <c r="X1100" s="1">
        <v>42410</v>
      </c>
      <c r="Y1100" s="2">
        <v>41183</v>
      </c>
      <c r="Z1100" t="s">
        <v>7836</v>
      </c>
      <c r="AA1100" t="s">
        <v>113</v>
      </c>
      <c r="AB1100" t="s">
        <v>113</v>
      </c>
      <c r="AD1100" t="s">
        <v>113</v>
      </c>
      <c r="AF1100" t="s">
        <v>113</v>
      </c>
      <c r="AG1100" t="s">
        <v>111</v>
      </c>
      <c r="AH1100" t="s">
        <v>113</v>
      </c>
      <c r="AI1100" t="s">
        <v>177</v>
      </c>
      <c r="AK1100" t="s">
        <v>115</v>
      </c>
      <c r="AL1100" t="s">
        <v>126</v>
      </c>
      <c r="AM1100" t="s">
        <v>109</v>
      </c>
      <c r="AN1100" t="s">
        <v>113</v>
      </c>
      <c r="AO1100" t="s">
        <v>113</v>
      </c>
      <c r="AP1100" t="s">
        <v>113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C1100" t="s">
        <v>113</v>
      </c>
      <c r="BE1100" t="s">
        <v>113</v>
      </c>
      <c r="BF1100" t="s">
        <v>113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113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113</v>
      </c>
      <c r="BV1100" t="s">
        <v>111</v>
      </c>
      <c r="BW1100" t="s">
        <v>113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</row>
    <row r="1101" spans="1:100" x14ac:dyDescent="0.3">
      <c r="A1101" t="s">
        <v>116</v>
      </c>
      <c r="B1101">
        <v>163067</v>
      </c>
      <c r="C1101" t="s">
        <v>7837</v>
      </c>
      <c r="D1101" t="s">
        <v>101</v>
      </c>
      <c r="E1101" t="s">
        <v>7838</v>
      </c>
      <c r="F1101" t="s">
        <v>7838</v>
      </c>
      <c r="G1101" t="s">
        <v>7791</v>
      </c>
      <c r="I1101" t="s">
        <v>121</v>
      </c>
      <c r="J1101" t="s">
        <v>122</v>
      </c>
      <c r="K1101" t="s">
        <v>109</v>
      </c>
      <c r="L1101">
        <v>10019</v>
      </c>
      <c r="M1101" t="s">
        <v>7792</v>
      </c>
      <c r="N1101" t="s">
        <v>7793</v>
      </c>
      <c r="U1101" t="s">
        <v>110</v>
      </c>
      <c r="V1101" s="1">
        <v>40997</v>
      </c>
      <c r="X1101" s="1">
        <v>42086</v>
      </c>
      <c r="Y1101" s="2">
        <v>41183</v>
      </c>
      <c r="Z1101" t="s">
        <v>7794</v>
      </c>
      <c r="AA1101" t="s">
        <v>113</v>
      </c>
      <c r="AB1101" t="s">
        <v>113</v>
      </c>
      <c r="AD1101" t="s">
        <v>113</v>
      </c>
      <c r="AF1101" t="s">
        <v>111</v>
      </c>
      <c r="AG1101" t="s">
        <v>111</v>
      </c>
      <c r="AH1101" t="s">
        <v>113</v>
      </c>
      <c r="AI1101" t="s">
        <v>177</v>
      </c>
      <c r="AK1101" t="s">
        <v>115</v>
      </c>
      <c r="AL1101" t="s">
        <v>126</v>
      </c>
      <c r="AM1101" t="s">
        <v>109</v>
      </c>
      <c r="AN1101" t="s">
        <v>113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C1101" t="s">
        <v>113</v>
      </c>
      <c r="BE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111</v>
      </c>
      <c r="BV1101" t="s">
        <v>111</v>
      </c>
      <c r="BW1101" t="s">
        <v>113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</row>
    <row r="1102" spans="1:100" x14ac:dyDescent="0.3">
      <c r="A1102" t="s">
        <v>226</v>
      </c>
      <c r="B1102">
        <v>163068</v>
      </c>
      <c r="C1102" t="s">
        <v>7839</v>
      </c>
      <c r="D1102" t="s">
        <v>101</v>
      </c>
      <c r="E1102" t="s">
        <v>7840</v>
      </c>
      <c r="F1102" t="s">
        <v>7840</v>
      </c>
      <c r="G1102" t="s">
        <v>7841</v>
      </c>
      <c r="H1102" t="s">
        <v>7842</v>
      </c>
      <c r="I1102" t="s">
        <v>479</v>
      </c>
      <c r="K1102" t="s">
        <v>1699</v>
      </c>
      <c r="M1102" t="s">
        <v>7843</v>
      </c>
      <c r="N1102" t="s">
        <v>7844</v>
      </c>
      <c r="U1102" t="s">
        <v>110</v>
      </c>
      <c r="V1102" s="1">
        <v>40989</v>
      </c>
      <c r="X1102" s="1">
        <v>42122</v>
      </c>
      <c r="Y1102" s="2">
        <v>41183</v>
      </c>
      <c r="Z1102" t="s">
        <v>7845</v>
      </c>
      <c r="AA1102" t="s">
        <v>111</v>
      </c>
      <c r="AB1102" t="s">
        <v>113</v>
      </c>
      <c r="AD1102" t="s">
        <v>113</v>
      </c>
      <c r="AF1102" t="s">
        <v>113</v>
      </c>
      <c r="AG1102" t="s">
        <v>111</v>
      </c>
      <c r="AH1102" t="s">
        <v>113</v>
      </c>
      <c r="AI1102" t="s">
        <v>114</v>
      </c>
      <c r="AK1102" t="s">
        <v>115</v>
      </c>
      <c r="AM1102" t="s">
        <v>480</v>
      </c>
      <c r="AN1102" t="s">
        <v>113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C1102" t="s">
        <v>113</v>
      </c>
      <c r="BE1102" t="s">
        <v>113</v>
      </c>
      <c r="BF1102" t="s">
        <v>113</v>
      </c>
      <c r="BG1102" t="s">
        <v>111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111</v>
      </c>
      <c r="BV1102" t="s">
        <v>111</v>
      </c>
      <c r="BW1102" t="s">
        <v>113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</row>
    <row r="1103" spans="1:100" x14ac:dyDescent="0.3">
      <c r="A1103" t="s">
        <v>226</v>
      </c>
      <c r="B1103">
        <v>163069</v>
      </c>
      <c r="C1103" t="s">
        <v>7846</v>
      </c>
      <c r="D1103" t="s">
        <v>101</v>
      </c>
      <c r="E1103" t="s">
        <v>7847</v>
      </c>
      <c r="F1103" t="s">
        <v>7847</v>
      </c>
      <c r="G1103" t="s">
        <v>7848</v>
      </c>
      <c r="H1103" t="s">
        <v>1691</v>
      </c>
      <c r="I1103" t="s">
        <v>1958</v>
      </c>
      <c r="K1103" t="s">
        <v>455</v>
      </c>
      <c r="L1103" t="s">
        <v>1693</v>
      </c>
      <c r="M1103" t="s">
        <v>1959</v>
      </c>
      <c r="N1103" t="s">
        <v>7702</v>
      </c>
      <c r="O1103" t="s">
        <v>7849</v>
      </c>
      <c r="P1103" t="s">
        <v>2634</v>
      </c>
      <c r="Q1103" t="s">
        <v>201</v>
      </c>
      <c r="R1103" t="s">
        <v>154</v>
      </c>
      <c r="S1103" t="s">
        <v>109</v>
      </c>
      <c r="T1103" t="s">
        <v>7704</v>
      </c>
      <c r="U1103" t="s">
        <v>110</v>
      </c>
      <c r="V1103" s="1">
        <v>41003</v>
      </c>
      <c r="X1103" s="1">
        <v>42401</v>
      </c>
      <c r="Y1103" s="2">
        <v>41183</v>
      </c>
      <c r="Z1103" t="s">
        <v>7705</v>
      </c>
      <c r="AA1103" t="s">
        <v>113</v>
      </c>
      <c r="AB1103" t="s">
        <v>113</v>
      </c>
      <c r="AD1103" t="s">
        <v>113</v>
      </c>
      <c r="AE1103" t="s">
        <v>4781</v>
      </c>
      <c r="AF1103" t="s">
        <v>111</v>
      </c>
      <c r="AG1103" t="s">
        <v>113</v>
      </c>
      <c r="AH1103" t="s">
        <v>113</v>
      </c>
      <c r="AI1103" t="s">
        <v>114</v>
      </c>
      <c r="AK1103" t="s">
        <v>115</v>
      </c>
      <c r="AM1103" t="s">
        <v>455</v>
      </c>
      <c r="AN1103" t="s">
        <v>113</v>
      </c>
      <c r="AO1103" t="s">
        <v>113</v>
      </c>
      <c r="AP1103" t="s">
        <v>113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C1103" t="s">
        <v>113</v>
      </c>
      <c r="BE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111</v>
      </c>
      <c r="BW1103" t="s">
        <v>113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</row>
    <row r="1104" spans="1:100" x14ac:dyDescent="0.3">
      <c r="A1104" t="s">
        <v>226</v>
      </c>
      <c r="B1104">
        <v>163071</v>
      </c>
      <c r="C1104" t="s">
        <v>7850</v>
      </c>
      <c r="D1104" t="s">
        <v>101</v>
      </c>
      <c r="E1104" t="s">
        <v>7851</v>
      </c>
      <c r="F1104" t="s">
        <v>7851</v>
      </c>
      <c r="G1104" t="s">
        <v>7852</v>
      </c>
      <c r="I1104" t="s">
        <v>3710</v>
      </c>
      <c r="K1104" t="s">
        <v>3711</v>
      </c>
      <c r="L1104" t="s">
        <v>7853</v>
      </c>
      <c r="M1104" t="s">
        <v>7854</v>
      </c>
      <c r="N1104" t="s">
        <v>7855</v>
      </c>
      <c r="O1104" t="s">
        <v>7856</v>
      </c>
      <c r="Q1104" t="s">
        <v>3710</v>
      </c>
      <c r="S1104" t="s">
        <v>3711</v>
      </c>
      <c r="T1104" t="s">
        <v>7857</v>
      </c>
      <c r="U1104" t="s">
        <v>110</v>
      </c>
      <c r="V1104" s="1">
        <v>41001</v>
      </c>
      <c r="X1104" s="1">
        <v>42082</v>
      </c>
      <c r="Y1104" s="2">
        <v>41183</v>
      </c>
      <c r="Z1104" t="s">
        <v>7858</v>
      </c>
      <c r="AA1104" t="s">
        <v>113</v>
      </c>
      <c r="AB1104" t="s">
        <v>113</v>
      </c>
      <c r="AD1104" t="s">
        <v>113</v>
      </c>
      <c r="AF1104" t="s">
        <v>113</v>
      </c>
      <c r="AG1104" t="s">
        <v>111</v>
      </c>
      <c r="AH1104" t="s">
        <v>113</v>
      </c>
      <c r="AI1104" t="s">
        <v>114</v>
      </c>
      <c r="AK1104" t="s">
        <v>115</v>
      </c>
      <c r="AM1104" t="s">
        <v>3711</v>
      </c>
      <c r="AN1104" t="s">
        <v>113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C1104" t="s">
        <v>113</v>
      </c>
      <c r="BE1104" t="s">
        <v>113</v>
      </c>
      <c r="BF1104" t="s">
        <v>113</v>
      </c>
      <c r="BG1104" t="s">
        <v>111</v>
      </c>
      <c r="BH1104" t="s">
        <v>113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111</v>
      </c>
      <c r="BV1104" t="s">
        <v>111</v>
      </c>
      <c r="BW1104" t="s">
        <v>113</v>
      </c>
      <c r="BX1104" t="s">
        <v>113</v>
      </c>
      <c r="BY1104" t="s">
        <v>113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</row>
    <row r="1105" spans="1:100" x14ac:dyDescent="0.3">
      <c r="A1105" t="s">
        <v>226</v>
      </c>
      <c r="B1105">
        <v>163074</v>
      </c>
      <c r="C1105" t="s">
        <v>7859</v>
      </c>
      <c r="D1105" t="s">
        <v>101</v>
      </c>
      <c r="E1105" t="s">
        <v>7860</v>
      </c>
      <c r="F1105" t="s">
        <v>7861</v>
      </c>
      <c r="G1105" t="s">
        <v>7862</v>
      </c>
      <c r="H1105" t="s">
        <v>7863</v>
      </c>
      <c r="I1105" t="s">
        <v>7159</v>
      </c>
      <c r="K1105" t="s">
        <v>7160</v>
      </c>
      <c r="L1105" t="s">
        <v>7864</v>
      </c>
      <c r="M1105" t="s">
        <v>7865</v>
      </c>
      <c r="N1105" t="s">
        <v>7866</v>
      </c>
      <c r="U1105" t="s">
        <v>110</v>
      </c>
      <c r="V1105" s="1">
        <v>41001</v>
      </c>
      <c r="X1105" s="1">
        <v>41729</v>
      </c>
      <c r="Y1105" s="2">
        <v>41183</v>
      </c>
      <c r="Z1105" t="s">
        <v>7867</v>
      </c>
      <c r="AA1105" t="s">
        <v>113</v>
      </c>
      <c r="AB1105" t="s">
        <v>113</v>
      </c>
      <c r="AD1105" t="s">
        <v>113</v>
      </c>
      <c r="AF1105" t="s">
        <v>113</v>
      </c>
      <c r="AG1105" t="s">
        <v>111</v>
      </c>
      <c r="AH1105" t="s">
        <v>113</v>
      </c>
      <c r="AI1105" t="s">
        <v>467</v>
      </c>
      <c r="AJ1105" t="s">
        <v>7868</v>
      </c>
      <c r="AK1105" t="s">
        <v>115</v>
      </c>
      <c r="AM1105" t="s">
        <v>7160</v>
      </c>
      <c r="AN1105" t="s">
        <v>113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C1105" t="s">
        <v>113</v>
      </c>
      <c r="BE1105" t="s">
        <v>113</v>
      </c>
      <c r="BF1105" t="s">
        <v>113</v>
      </c>
      <c r="BG1105" t="s">
        <v>113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113</v>
      </c>
      <c r="BV1105" t="s">
        <v>111</v>
      </c>
      <c r="BW1105" t="s">
        <v>113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</row>
    <row r="1106" spans="1:100" x14ac:dyDescent="0.3">
      <c r="A1106" t="s">
        <v>136</v>
      </c>
      <c r="B1106">
        <v>163075</v>
      </c>
      <c r="C1106" t="s">
        <v>7869</v>
      </c>
      <c r="D1106" t="s">
        <v>101</v>
      </c>
      <c r="E1106" t="s">
        <v>7870</v>
      </c>
      <c r="F1106" t="s">
        <v>7870</v>
      </c>
      <c r="G1106" t="s">
        <v>7871</v>
      </c>
      <c r="H1106" t="s">
        <v>804</v>
      </c>
      <c r="I1106" t="s">
        <v>1185</v>
      </c>
      <c r="J1106" t="s">
        <v>1010</v>
      </c>
      <c r="K1106" t="s">
        <v>109</v>
      </c>
      <c r="L1106">
        <v>22314</v>
      </c>
      <c r="M1106" t="s">
        <v>7872</v>
      </c>
      <c r="U1106" t="s">
        <v>110</v>
      </c>
      <c r="V1106" s="1">
        <v>40997</v>
      </c>
      <c r="X1106" s="1">
        <v>42090</v>
      </c>
      <c r="Y1106" s="2">
        <v>41183</v>
      </c>
      <c r="Z1106" t="s">
        <v>7873</v>
      </c>
      <c r="AA1106" t="s">
        <v>113</v>
      </c>
      <c r="AB1106" t="s">
        <v>113</v>
      </c>
      <c r="AD1106" t="s">
        <v>113</v>
      </c>
      <c r="AF1106" t="s">
        <v>113</v>
      </c>
      <c r="AG1106" t="s">
        <v>111</v>
      </c>
      <c r="AH1106" t="s">
        <v>113</v>
      </c>
      <c r="AI1106" t="s">
        <v>177</v>
      </c>
      <c r="AK1106" t="s">
        <v>115</v>
      </c>
      <c r="AL1106" t="s">
        <v>126</v>
      </c>
      <c r="AM1106" t="s">
        <v>109</v>
      </c>
      <c r="AN1106" t="s">
        <v>113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C1106" t="s">
        <v>113</v>
      </c>
      <c r="BE1106" t="s">
        <v>113</v>
      </c>
      <c r="BF1106" t="s">
        <v>113</v>
      </c>
      <c r="BG1106" t="s">
        <v>111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111</v>
      </c>
      <c r="BV1106" t="s">
        <v>111</v>
      </c>
      <c r="BW1106" t="s">
        <v>113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</row>
    <row r="1107" spans="1:100" x14ac:dyDescent="0.3">
      <c r="A1107" t="s">
        <v>116</v>
      </c>
      <c r="B1107">
        <v>163081</v>
      </c>
      <c r="C1107" t="s">
        <v>7874</v>
      </c>
      <c r="D1107" t="s">
        <v>101</v>
      </c>
      <c r="E1107" t="s">
        <v>7875</v>
      </c>
      <c r="F1107" t="s">
        <v>7875</v>
      </c>
      <c r="G1107" t="s">
        <v>7876</v>
      </c>
      <c r="H1107" t="s">
        <v>5343</v>
      </c>
      <c r="I1107" t="s">
        <v>121</v>
      </c>
      <c r="J1107" t="s">
        <v>122</v>
      </c>
      <c r="K1107" t="s">
        <v>109</v>
      </c>
      <c r="L1107">
        <v>10065</v>
      </c>
      <c r="M1107" t="s">
        <v>7877</v>
      </c>
      <c r="N1107" t="s">
        <v>7878</v>
      </c>
      <c r="U1107" t="s">
        <v>110</v>
      </c>
      <c r="V1107" s="1">
        <v>40991</v>
      </c>
      <c r="X1107" s="1">
        <v>42076</v>
      </c>
      <c r="Y1107" s="2">
        <v>41183</v>
      </c>
      <c r="Z1107" t="s">
        <v>7879</v>
      </c>
      <c r="AA1107" t="s">
        <v>113</v>
      </c>
      <c r="AB1107" t="s">
        <v>113</v>
      </c>
      <c r="AD1107" t="s">
        <v>113</v>
      </c>
      <c r="AF1107" t="s">
        <v>113</v>
      </c>
      <c r="AG1107" t="s">
        <v>111</v>
      </c>
      <c r="AH1107" t="s">
        <v>113</v>
      </c>
      <c r="AI1107" t="s">
        <v>177</v>
      </c>
      <c r="AK1107" t="s">
        <v>115</v>
      </c>
      <c r="AL1107" t="s">
        <v>122</v>
      </c>
      <c r="AM1107" t="s">
        <v>109</v>
      </c>
      <c r="AN1107" t="s">
        <v>113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C1107" t="s">
        <v>111</v>
      </c>
      <c r="BD1107" t="s">
        <v>111</v>
      </c>
      <c r="BE1107" t="s">
        <v>113</v>
      </c>
      <c r="BF1107" t="s">
        <v>113</v>
      </c>
      <c r="BG1107" t="s">
        <v>111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113</v>
      </c>
      <c r="BV1107" t="s">
        <v>111</v>
      </c>
      <c r="BW1107" t="s">
        <v>113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</row>
    <row r="1108" spans="1:100" x14ac:dyDescent="0.3">
      <c r="A1108" t="s">
        <v>226</v>
      </c>
      <c r="B1108">
        <v>163082</v>
      </c>
      <c r="C1108" t="s">
        <v>7880</v>
      </c>
      <c r="D1108" t="s">
        <v>101</v>
      </c>
      <c r="E1108" t="s">
        <v>7881</v>
      </c>
      <c r="F1108" t="s">
        <v>7881</v>
      </c>
      <c r="G1108" t="s">
        <v>7882</v>
      </c>
      <c r="I1108" t="s">
        <v>2293</v>
      </c>
      <c r="K1108" t="s">
        <v>2294</v>
      </c>
      <c r="M1108" t="s">
        <v>7883</v>
      </c>
      <c r="N1108" t="s">
        <v>7884</v>
      </c>
      <c r="U1108" t="s">
        <v>110</v>
      </c>
      <c r="V1108" s="1">
        <v>40997</v>
      </c>
      <c r="X1108" s="1">
        <v>42088</v>
      </c>
      <c r="Y1108" s="2">
        <v>41183</v>
      </c>
      <c r="Z1108" t="s">
        <v>7885</v>
      </c>
      <c r="AA1108" t="s">
        <v>111</v>
      </c>
      <c r="AB1108" t="s">
        <v>113</v>
      </c>
      <c r="AD1108" t="s">
        <v>113</v>
      </c>
      <c r="AF1108" t="s">
        <v>113</v>
      </c>
      <c r="AG1108" t="s">
        <v>111</v>
      </c>
      <c r="AH1108" t="s">
        <v>113</v>
      </c>
      <c r="AI1108" t="s">
        <v>177</v>
      </c>
      <c r="AK1108" t="s">
        <v>115</v>
      </c>
      <c r="AM1108" t="s">
        <v>2294</v>
      </c>
      <c r="AN1108" t="s">
        <v>113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C1108" t="s">
        <v>113</v>
      </c>
      <c r="BE1108" t="s">
        <v>113</v>
      </c>
      <c r="BF1108" t="s">
        <v>113</v>
      </c>
      <c r="BG1108" t="s">
        <v>111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113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113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</row>
    <row r="1109" spans="1:100" x14ac:dyDescent="0.3">
      <c r="A1109" t="s">
        <v>226</v>
      </c>
      <c r="B1109">
        <v>163083</v>
      </c>
      <c r="C1109" t="s">
        <v>7886</v>
      </c>
      <c r="D1109" t="s">
        <v>101</v>
      </c>
      <c r="E1109" t="s">
        <v>7887</v>
      </c>
      <c r="F1109" t="s">
        <v>7888</v>
      </c>
      <c r="M1109" t="s">
        <v>7889</v>
      </c>
      <c r="N1109" t="s">
        <v>7889</v>
      </c>
      <c r="U1109" t="s">
        <v>110</v>
      </c>
      <c r="V1109" s="1">
        <v>40998</v>
      </c>
      <c r="X1109" s="1">
        <v>42261</v>
      </c>
      <c r="Y1109" s="2">
        <v>41183</v>
      </c>
      <c r="Z1109" t="s">
        <v>7890</v>
      </c>
      <c r="AA1109" t="s">
        <v>113</v>
      </c>
      <c r="AB1109" t="s">
        <v>113</v>
      </c>
      <c r="AD1109" t="s">
        <v>113</v>
      </c>
      <c r="AF1109" t="s">
        <v>113</v>
      </c>
      <c r="AG1109" t="s">
        <v>111</v>
      </c>
      <c r="AH1109" t="s">
        <v>113</v>
      </c>
      <c r="AI1109" t="s">
        <v>177</v>
      </c>
      <c r="AK1109" t="s">
        <v>115</v>
      </c>
      <c r="AM1109" t="s">
        <v>3007</v>
      </c>
      <c r="AN1109" t="s">
        <v>113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C1109" t="s">
        <v>113</v>
      </c>
      <c r="BE1109" t="s">
        <v>113</v>
      </c>
      <c r="BF1109" t="s">
        <v>113</v>
      </c>
      <c r="BG1109" t="s">
        <v>113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113</v>
      </c>
      <c r="BV1109" t="s">
        <v>111</v>
      </c>
      <c r="BW1109" t="s">
        <v>113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</row>
    <row r="1110" spans="1:100" x14ac:dyDescent="0.3">
      <c r="A1110" t="s">
        <v>148</v>
      </c>
      <c r="B1110">
        <v>163087</v>
      </c>
      <c r="C1110" t="s">
        <v>7891</v>
      </c>
      <c r="D1110" t="s">
        <v>101</v>
      </c>
      <c r="E1110" t="s">
        <v>7892</v>
      </c>
      <c r="F1110" t="s">
        <v>7892</v>
      </c>
      <c r="G1110" t="s">
        <v>7893</v>
      </c>
      <c r="H1110" t="s">
        <v>7894</v>
      </c>
      <c r="I1110" t="s">
        <v>153</v>
      </c>
      <c r="J1110" t="s">
        <v>154</v>
      </c>
      <c r="K1110" t="s">
        <v>109</v>
      </c>
      <c r="L1110">
        <v>94941</v>
      </c>
      <c r="M1110" t="s">
        <v>7895</v>
      </c>
      <c r="N1110" t="s">
        <v>5663</v>
      </c>
      <c r="U1110" t="s">
        <v>110</v>
      </c>
      <c r="V1110" s="1">
        <v>40997</v>
      </c>
      <c r="X1110" s="1">
        <v>42095</v>
      </c>
      <c r="Y1110" s="2">
        <v>41183</v>
      </c>
      <c r="Z1110" t="s">
        <v>7896</v>
      </c>
      <c r="AA1110" t="s">
        <v>113</v>
      </c>
      <c r="AB1110" t="s">
        <v>113</v>
      </c>
      <c r="AD1110" t="s">
        <v>113</v>
      </c>
      <c r="AF1110" t="s">
        <v>111</v>
      </c>
      <c r="AG1110" t="s">
        <v>111</v>
      </c>
      <c r="AH1110" t="s">
        <v>113</v>
      </c>
      <c r="AI1110" t="s">
        <v>177</v>
      </c>
      <c r="AK1110" t="s">
        <v>115</v>
      </c>
      <c r="AL1110" t="s">
        <v>126</v>
      </c>
      <c r="AM1110" t="s">
        <v>109</v>
      </c>
      <c r="AN1110" t="s">
        <v>113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C1110" t="s">
        <v>113</v>
      </c>
      <c r="BE1110" t="s">
        <v>113</v>
      </c>
      <c r="BF1110" t="s">
        <v>113</v>
      </c>
      <c r="BG1110" t="s">
        <v>113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111</v>
      </c>
      <c r="BV1110" t="s">
        <v>111</v>
      </c>
      <c r="BW1110" t="s">
        <v>113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</row>
    <row r="1111" spans="1:100" x14ac:dyDescent="0.3">
      <c r="A1111" t="s">
        <v>226</v>
      </c>
      <c r="B1111">
        <v>163090</v>
      </c>
      <c r="C1111" t="s">
        <v>7897</v>
      </c>
      <c r="D1111" t="s">
        <v>101</v>
      </c>
      <c r="E1111" t="s">
        <v>7898</v>
      </c>
      <c r="F1111" t="s">
        <v>7898</v>
      </c>
      <c r="G1111" t="s">
        <v>7899</v>
      </c>
      <c r="I1111" t="s">
        <v>6400</v>
      </c>
      <c r="K1111" t="s">
        <v>1113</v>
      </c>
      <c r="L1111" t="s">
        <v>7900</v>
      </c>
      <c r="M1111" t="s">
        <v>7901</v>
      </c>
      <c r="N1111" t="s">
        <v>7902</v>
      </c>
      <c r="U1111" t="s">
        <v>110</v>
      </c>
      <c r="V1111" s="1">
        <v>40998</v>
      </c>
      <c r="X1111" s="1">
        <v>42271</v>
      </c>
      <c r="Y1111" s="2">
        <v>41183</v>
      </c>
      <c r="Z1111" t="s">
        <v>7903</v>
      </c>
      <c r="AA1111" t="s">
        <v>113</v>
      </c>
      <c r="AB1111" t="s">
        <v>113</v>
      </c>
      <c r="AD1111" t="s">
        <v>113</v>
      </c>
      <c r="AF1111" t="s">
        <v>113</v>
      </c>
      <c r="AG1111" t="s">
        <v>111</v>
      </c>
      <c r="AH1111" t="s">
        <v>113</v>
      </c>
      <c r="AI1111" t="s">
        <v>114</v>
      </c>
      <c r="AK1111" t="s">
        <v>670</v>
      </c>
      <c r="AM1111" t="s">
        <v>1113</v>
      </c>
      <c r="AN1111" t="s">
        <v>113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C1111" t="s">
        <v>113</v>
      </c>
      <c r="BE1111" t="s">
        <v>113</v>
      </c>
      <c r="BF1111" t="s">
        <v>113</v>
      </c>
      <c r="BG1111" t="s">
        <v>111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113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</row>
    <row r="1112" spans="1:100" x14ac:dyDescent="0.3">
      <c r="A1112" t="s">
        <v>226</v>
      </c>
      <c r="B1112">
        <v>163091</v>
      </c>
      <c r="C1112" t="s">
        <v>7904</v>
      </c>
      <c r="D1112" t="s">
        <v>101</v>
      </c>
      <c r="E1112" t="s">
        <v>7905</v>
      </c>
      <c r="F1112" t="s">
        <v>7905</v>
      </c>
      <c r="G1112" t="s">
        <v>7906</v>
      </c>
      <c r="H1112" t="s">
        <v>2169</v>
      </c>
      <c r="I1112" t="s">
        <v>644</v>
      </c>
      <c r="K1112" t="s">
        <v>488</v>
      </c>
      <c r="L1112" t="s">
        <v>7907</v>
      </c>
      <c r="M1112" t="s">
        <v>7908</v>
      </c>
      <c r="N1112" t="s">
        <v>7909</v>
      </c>
      <c r="U1112" t="s">
        <v>110</v>
      </c>
      <c r="V1112" s="1">
        <v>40998</v>
      </c>
      <c r="X1112" s="1">
        <v>42082</v>
      </c>
      <c r="Y1112" s="2">
        <v>41183</v>
      </c>
      <c r="Z1112" t="s">
        <v>7910</v>
      </c>
      <c r="AA1112" t="s">
        <v>113</v>
      </c>
      <c r="AB1112" t="s">
        <v>113</v>
      </c>
      <c r="AD1112" t="s">
        <v>113</v>
      </c>
      <c r="AF1112" t="s">
        <v>113</v>
      </c>
      <c r="AG1112" t="s">
        <v>111</v>
      </c>
      <c r="AH1112" t="s">
        <v>113</v>
      </c>
      <c r="AI1112" t="s">
        <v>147</v>
      </c>
      <c r="AK1112" t="s">
        <v>115</v>
      </c>
      <c r="AM1112" t="s">
        <v>488</v>
      </c>
      <c r="AN1112" t="s">
        <v>113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C1112" t="s">
        <v>113</v>
      </c>
      <c r="BE1112" t="s">
        <v>113</v>
      </c>
      <c r="BF1112" t="s">
        <v>113</v>
      </c>
      <c r="BG1112" t="s">
        <v>111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111</v>
      </c>
      <c r="BV1112" t="s">
        <v>111</v>
      </c>
      <c r="BW1112" t="s">
        <v>113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</row>
    <row r="1113" spans="1:100" x14ac:dyDescent="0.3">
      <c r="A1113" t="s">
        <v>136</v>
      </c>
      <c r="B1113">
        <v>163095</v>
      </c>
      <c r="C1113" t="s">
        <v>7911</v>
      </c>
      <c r="D1113" t="s">
        <v>101</v>
      </c>
      <c r="E1113" t="s">
        <v>7912</v>
      </c>
      <c r="F1113" t="s">
        <v>7912</v>
      </c>
      <c r="G1113" t="s">
        <v>7913</v>
      </c>
      <c r="H1113" t="s">
        <v>5476</v>
      </c>
      <c r="I1113" t="s">
        <v>3257</v>
      </c>
      <c r="J1113" t="s">
        <v>142</v>
      </c>
      <c r="K1113" t="s">
        <v>109</v>
      </c>
      <c r="L1113">
        <v>19312</v>
      </c>
      <c r="M1113" t="s">
        <v>7914</v>
      </c>
      <c r="N1113" t="s">
        <v>7915</v>
      </c>
      <c r="U1113" t="s">
        <v>110</v>
      </c>
      <c r="V1113" s="1">
        <v>41877</v>
      </c>
      <c r="X1113" s="1">
        <v>42094</v>
      </c>
      <c r="Y1113" s="2">
        <v>41183</v>
      </c>
      <c r="Z1113" t="s">
        <v>7916</v>
      </c>
      <c r="AA1113" t="s">
        <v>113</v>
      </c>
      <c r="AB1113" t="s">
        <v>113</v>
      </c>
      <c r="AD1113" t="s">
        <v>113</v>
      </c>
      <c r="AF1113" t="s">
        <v>113</v>
      </c>
      <c r="AG1113" t="s">
        <v>111</v>
      </c>
      <c r="AH1113" t="s">
        <v>113</v>
      </c>
      <c r="AI1113" t="s">
        <v>177</v>
      </c>
      <c r="AK1113" t="s">
        <v>115</v>
      </c>
      <c r="AL1113" t="s">
        <v>126</v>
      </c>
      <c r="AM1113" t="s">
        <v>109</v>
      </c>
      <c r="AN1113" t="s">
        <v>113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C1113" t="s">
        <v>113</v>
      </c>
      <c r="BE1113" t="s">
        <v>113</v>
      </c>
      <c r="BF1113" t="s">
        <v>113</v>
      </c>
      <c r="BG1113" t="s">
        <v>113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111</v>
      </c>
      <c r="BV1113" t="s">
        <v>111</v>
      </c>
      <c r="BW1113" t="s">
        <v>113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</row>
    <row r="1114" spans="1:100" x14ac:dyDescent="0.3">
      <c r="A1114" t="s">
        <v>148</v>
      </c>
      <c r="B1114">
        <v>163096</v>
      </c>
      <c r="C1114" t="s">
        <v>7917</v>
      </c>
      <c r="D1114" t="s">
        <v>101</v>
      </c>
      <c r="E1114" t="s">
        <v>7918</v>
      </c>
      <c r="F1114" t="s">
        <v>7918</v>
      </c>
      <c r="G1114" t="s">
        <v>7919</v>
      </c>
      <c r="H1114" t="s">
        <v>152</v>
      </c>
      <c r="I1114" t="s">
        <v>603</v>
      </c>
      <c r="J1114" t="s">
        <v>154</v>
      </c>
      <c r="K1114" t="s">
        <v>109</v>
      </c>
      <c r="L1114">
        <v>94025</v>
      </c>
      <c r="M1114" t="s">
        <v>7920</v>
      </c>
      <c r="N1114" t="s">
        <v>7921</v>
      </c>
      <c r="U1114" t="s">
        <v>110</v>
      </c>
      <c r="V1114" s="1">
        <v>40998</v>
      </c>
      <c r="X1114" s="1">
        <v>42093</v>
      </c>
      <c r="Y1114" s="2">
        <v>41183</v>
      </c>
      <c r="Z1114" t="s">
        <v>7922</v>
      </c>
      <c r="AA1114" t="s">
        <v>113</v>
      </c>
      <c r="AB1114" t="s">
        <v>113</v>
      </c>
      <c r="AD1114" t="s">
        <v>113</v>
      </c>
      <c r="AF1114" t="s">
        <v>111</v>
      </c>
      <c r="AG1114" t="s">
        <v>111</v>
      </c>
      <c r="AH1114" t="s">
        <v>113</v>
      </c>
      <c r="AI1114" t="s">
        <v>177</v>
      </c>
      <c r="AK1114" t="s">
        <v>115</v>
      </c>
      <c r="AL1114" t="s">
        <v>126</v>
      </c>
      <c r="AM1114" t="s">
        <v>109</v>
      </c>
      <c r="AN1114" t="s">
        <v>113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C1114" t="s">
        <v>113</v>
      </c>
      <c r="BE1114" t="s">
        <v>113</v>
      </c>
      <c r="BF1114" t="s">
        <v>113</v>
      </c>
      <c r="BG1114" t="s">
        <v>111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111</v>
      </c>
      <c r="BV1114" t="s">
        <v>111</v>
      </c>
      <c r="BW1114" t="s">
        <v>113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</row>
    <row r="1115" spans="1:100" x14ac:dyDescent="0.3">
      <c r="A1115" t="s">
        <v>99</v>
      </c>
      <c r="B1115">
        <v>163097</v>
      </c>
      <c r="C1115" t="s">
        <v>7923</v>
      </c>
      <c r="D1115" t="s">
        <v>101</v>
      </c>
      <c r="E1115" t="s">
        <v>7924</v>
      </c>
      <c r="F1115" t="s">
        <v>7924</v>
      </c>
      <c r="G1115" t="s">
        <v>7925</v>
      </c>
      <c r="H1115" t="s">
        <v>769</v>
      </c>
      <c r="I1115" t="s">
        <v>420</v>
      </c>
      <c r="J1115" t="s">
        <v>108</v>
      </c>
      <c r="K1115" t="s">
        <v>109</v>
      </c>
      <c r="L1115">
        <v>2109</v>
      </c>
      <c r="M1115" t="s">
        <v>7926</v>
      </c>
      <c r="N1115" t="s">
        <v>7927</v>
      </c>
      <c r="U1115" t="s">
        <v>110</v>
      </c>
      <c r="V1115" s="1">
        <v>42093</v>
      </c>
      <c r="X1115" s="1">
        <v>42227</v>
      </c>
      <c r="Y1115" s="2">
        <v>41183</v>
      </c>
      <c r="Z1115" t="s">
        <v>7928</v>
      </c>
      <c r="AA1115" t="s">
        <v>113</v>
      </c>
      <c r="AB1115" t="s">
        <v>113</v>
      </c>
      <c r="AD1115" t="s">
        <v>113</v>
      </c>
      <c r="AF1115" t="s">
        <v>113</v>
      </c>
      <c r="AG1115" t="s">
        <v>111</v>
      </c>
      <c r="AH1115" t="s">
        <v>113</v>
      </c>
      <c r="AI1115" t="s">
        <v>177</v>
      </c>
      <c r="AK1115" t="s">
        <v>115</v>
      </c>
      <c r="AL1115" t="s">
        <v>126</v>
      </c>
      <c r="AM1115" t="s">
        <v>109</v>
      </c>
      <c r="AN1115" t="s">
        <v>113</v>
      </c>
      <c r="AO1115" t="s">
        <v>113</v>
      </c>
      <c r="AP1115" t="s">
        <v>111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C1115" t="s">
        <v>113</v>
      </c>
      <c r="BE1115" t="s">
        <v>113</v>
      </c>
      <c r="BF1115" t="s">
        <v>113</v>
      </c>
      <c r="BG1115" t="s">
        <v>113</v>
      </c>
      <c r="BH1115" t="s">
        <v>113</v>
      </c>
      <c r="BI1115" t="s">
        <v>113</v>
      </c>
      <c r="BJ1115" t="s">
        <v>113</v>
      </c>
      <c r="BK1115" t="s">
        <v>111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111</v>
      </c>
      <c r="BV1115" t="s">
        <v>111</v>
      </c>
      <c r="BW1115" t="s">
        <v>113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</row>
    <row r="1116" spans="1:100" x14ac:dyDescent="0.3">
      <c r="A1116" t="s">
        <v>99</v>
      </c>
      <c r="B1116">
        <v>163098</v>
      </c>
      <c r="C1116" t="s">
        <v>7929</v>
      </c>
      <c r="D1116" t="s">
        <v>101</v>
      </c>
      <c r="E1116" t="s">
        <v>7930</v>
      </c>
      <c r="F1116" t="s">
        <v>7931</v>
      </c>
      <c r="G1116" t="s">
        <v>4131</v>
      </c>
      <c r="H1116" t="s">
        <v>769</v>
      </c>
      <c r="I1116" t="s">
        <v>420</v>
      </c>
      <c r="J1116" t="s">
        <v>108</v>
      </c>
      <c r="K1116" t="s">
        <v>109</v>
      </c>
      <c r="L1116">
        <v>2116</v>
      </c>
      <c r="M1116" t="s">
        <v>7932</v>
      </c>
      <c r="N1116" t="s">
        <v>7933</v>
      </c>
      <c r="U1116" t="s">
        <v>110</v>
      </c>
      <c r="V1116" s="1">
        <v>40998</v>
      </c>
      <c r="X1116" s="1">
        <v>42401</v>
      </c>
      <c r="Y1116" s="2">
        <v>41183</v>
      </c>
      <c r="Z1116" t="s">
        <v>7934</v>
      </c>
      <c r="AA1116" t="s">
        <v>113</v>
      </c>
      <c r="AB1116" t="s">
        <v>113</v>
      </c>
      <c r="AD1116" t="s">
        <v>113</v>
      </c>
      <c r="AF1116" t="s">
        <v>111</v>
      </c>
      <c r="AG1116" t="s">
        <v>111</v>
      </c>
      <c r="AH1116" t="s">
        <v>113</v>
      </c>
      <c r="AI1116" t="s">
        <v>177</v>
      </c>
      <c r="AK1116" t="s">
        <v>115</v>
      </c>
      <c r="AL1116" t="s">
        <v>126</v>
      </c>
      <c r="AM1116" t="s">
        <v>109</v>
      </c>
      <c r="AN1116" t="s">
        <v>113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C1116" t="s">
        <v>113</v>
      </c>
      <c r="BE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111</v>
      </c>
      <c r="BV1116" t="s">
        <v>111</v>
      </c>
      <c r="BW1116" t="s">
        <v>113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</row>
    <row r="1117" spans="1:100" x14ac:dyDescent="0.3">
      <c r="A1117" t="s">
        <v>254</v>
      </c>
      <c r="B1117">
        <v>163099</v>
      </c>
      <c r="C1117" t="s">
        <v>7935</v>
      </c>
      <c r="D1117" t="s">
        <v>101</v>
      </c>
      <c r="E1117" t="s">
        <v>7936</v>
      </c>
      <c r="F1117" t="s">
        <v>7936</v>
      </c>
      <c r="G1117" t="s">
        <v>7937</v>
      </c>
      <c r="H1117" t="s">
        <v>366</v>
      </c>
      <c r="I1117" t="s">
        <v>4515</v>
      </c>
      <c r="J1117" t="s">
        <v>154</v>
      </c>
      <c r="K1117" t="s">
        <v>109</v>
      </c>
      <c r="L1117">
        <v>92130</v>
      </c>
      <c r="M1117" t="s">
        <v>7938</v>
      </c>
      <c r="N1117" t="s">
        <v>7939</v>
      </c>
      <c r="U1117" t="s">
        <v>110</v>
      </c>
      <c r="V1117" s="1">
        <v>40997</v>
      </c>
      <c r="X1117" s="1">
        <v>42073</v>
      </c>
      <c r="Y1117" s="2">
        <v>41183</v>
      </c>
      <c r="Z1117" t="s">
        <v>7940</v>
      </c>
      <c r="AA1117" t="s">
        <v>113</v>
      </c>
      <c r="AB1117" t="s">
        <v>113</v>
      </c>
      <c r="AD1117" t="s">
        <v>113</v>
      </c>
      <c r="AF1117" t="s">
        <v>111</v>
      </c>
      <c r="AG1117" t="s">
        <v>113</v>
      </c>
      <c r="AH1117" t="s">
        <v>113</v>
      </c>
      <c r="AI1117" t="s">
        <v>177</v>
      </c>
      <c r="AK1117" t="s">
        <v>115</v>
      </c>
      <c r="AL1117" t="s">
        <v>154</v>
      </c>
      <c r="AM1117" t="s">
        <v>109</v>
      </c>
      <c r="AN1117" t="s">
        <v>113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C1117" t="s">
        <v>113</v>
      </c>
      <c r="BE1117" t="s">
        <v>113</v>
      </c>
      <c r="BF1117" t="s">
        <v>113</v>
      </c>
      <c r="BG1117" t="s">
        <v>113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111</v>
      </c>
      <c r="BV1117" t="s">
        <v>111</v>
      </c>
      <c r="BW1117" t="s">
        <v>113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</row>
    <row r="1118" spans="1:100" x14ac:dyDescent="0.3">
      <c r="A1118" t="s">
        <v>116</v>
      </c>
      <c r="B1118">
        <v>163102</v>
      </c>
      <c r="C1118" t="s">
        <v>7941</v>
      </c>
      <c r="D1118" t="s">
        <v>101</v>
      </c>
      <c r="E1118" t="s">
        <v>7942</v>
      </c>
      <c r="F1118" t="s">
        <v>7942</v>
      </c>
      <c r="G1118" t="s">
        <v>2188</v>
      </c>
      <c r="H1118" t="s">
        <v>7943</v>
      </c>
      <c r="I1118" t="s">
        <v>121</v>
      </c>
      <c r="J1118" t="s">
        <v>122</v>
      </c>
      <c r="K1118" t="s">
        <v>109</v>
      </c>
      <c r="L1118">
        <v>10152</v>
      </c>
      <c r="M1118" t="s">
        <v>7944</v>
      </c>
      <c r="N1118" t="s">
        <v>7945</v>
      </c>
      <c r="U1118" t="s">
        <v>110</v>
      </c>
      <c r="V1118" s="1">
        <v>41001</v>
      </c>
      <c r="X1118" s="1">
        <v>42086</v>
      </c>
      <c r="Y1118" s="2">
        <v>41183</v>
      </c>
      <c r="Z1118" t="s">
        <v>7946</v>
      </c>
      <c r="AA1118" t="s">
        <v>113</v>
      </c>
      <c r="AB1118" t="s">
        <v>113</v>
      </c>
      <c r="AD1118" t="s">
        <v>113</v>
      </c>
      <c r="AE1118" t="s">
        <v>4781</v>
      </c>
      <c r="AF1118" t="s">
        <v>113</v>
      </c>
      <c r="AG1118" t="s">
        <v>111</v>
      </c>
      <c r="AH1118" t="s">
        <v>113</v>
      </c>
      <c r="AI1118" t="s">
        <v>177</v>
      </c>
      <c r="AK1118" t="s">
        <v>115</v>
      </c>
      <c r="AL1118" t="s">
        <v>126</v>
      </c>
      <c r="AM1118" t="s">
        <v>109</v>
      </c>
      <c r="AN1118" t="s">
        <v>113</v>
      </c>
      <c r="AO1118" t="s">
        <v>113</v>
      </c>
      <c r="AP1118" t="s">
        <v>113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C1118" t="s">
        <v>113</v>
      </c>
      <c r="BE1118" t="s">
        <v>113</v>
      </c>
      <c r="BF1118" t="s">
        <v>113</v>
      </c>
      <c r="BG1118" t="s">
        <v>111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111</v>
      </c>
      <c r="BV1118" t="s">
        <v>111</v>
      </c>
      <c r="BW1118" t="s">
        <v>113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</row>
    <row r="1119" spans="1:100" x14ac:dyDescent="0.3">
      <c r="A1119" t="s">
        <v>116</v>
      </c>
      <c r="B1119">
        <v>163103</v>
      </c>
      <c r="C1119" t="s">
        <v>7947</v>
      </c>
      <c r="D1119" t="s">
        <v>101</v>
      </c>
      <c r="E1119" t="s">
        <v>7948</v>
      </c>
      <c r="F1119" t="s">
        <v>7948</v>
      </c>
      <c r="G1119" t="s">
        <v>7949</v>
      </c>
      <c r="H1119" t="s">
        <v>1135</v>
      </c>
      <c r="I1119" t="s">
        <v>121</v>
      </c>
      <c r="J1119" t="s">
        <v>122</v>
      </c>
      <c r="K1119" t="s">
        <v>109</v>
      </c>
      <c r="L1119">
        <v>10017</v>
      </c>
      <c r="M1119" t="s">
        <v>7950</v>
      </c>
      <c r="N1119" t="s">
        <v>7951</v>
      </c>
      <c r="U1119" t="s">
        <v>110</v>
      </c>
      <c r="V1119" s="1">
        <v>41025</v>
      </c>
      <c r="X1119" s="1">
        <v>42115</v>
      </c>
      <c r="Y1119" s="2">
        <v>41183</v>
      </c>
      <c r="Z1119" t="s">
        <v>7952</v>
      </c>
      <c r="AA1119" t="s">
        <v>113</v>
      </c>
      <c r="AB1119" t="s">
        <v>113</v>
      </c>
      <c r="AD1119" t="s">
        <v>113</v>
      </c>
      <c r="AF1119" t="s">
        <v>113</v>
      </c>
      <c r="AG1119" t="s">
        <v>111</v>
      </c>
      <c r="AH1119" t="s">
        <v>113</v>
      </c>
      <c r="AI1119" t="s">
        <v>147</v>
      </c>
      <c r="AK1119" t="s">
        <v>115</v>
      </c>
      <c r="AL1119" t="s">
        <v>126</v>
      </c>
      <c r="AM1119" t="s">
        <v>109</v>
      </c>
      <c r="AN1119" t="s">
        <v>113</v>
      </c>
      <c r="AO1119" t="s">
        <v>113</v>
      </c>
      <c r="AP1119" t="s">
        <v>111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C1119" t="s">
        <v>113</v>
      </c>
      <c r="BE1119" t="s">
        <v>113</v>
      </c>
      <c r="BF1119" t="s">
        <v>113</v>
      </c>
      <c r="BG1119" t="s">
        <v>111</v>
      </c>
      <c r="BH1119" t="s">
        <v>113</v>
      </c>
      <c r="BI1119" t="s">
        <v>113</v>
      </c>
      <c r="BJ1119" t="s">
        <v>113</v>
      </c>
      <c r="BK1119" t="s">
        <v>111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111</v>
      </c>
      <c r="BV1119" t="s">
        <v>111</v>
      </c>
      <c r="BW1119" t="s">
        <v>113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</row>
    <row r="1120" spans="1:100" x14ac:dyDescent="0.3">
      <c r="A1120" t="s">
        <v>116</v>
      </c>
      <c r="B1120">
        <v>163106</v>
      </c>
      <c r="C1120" t="s">
        <v>7953</v>
      </c>
      <c r="D1120" t="s">
        <v>101</v>
      </c>
      <c r="E1120" t="s">
        <v>7954</v>
      </c>
      <c r="F1120" t="s">
        <v>7955</v>
      </c>
      <c r="G1120" t="s">
        <v>7956</v>
      </c>
      <c r="I1120" t="s">
        <v>7957</v>
      </c>
      <c r="J1120" t="s">
        <v>122</v>
      </c>
      <c r="K1120" t="s">
        <v>109</v>
      </c>
      <c r="L1120" t="s">
        <v>7958</v>
      </c>
      <c r="M1120" t="s">
        <v>7959</v>
      </c>
      <c r="N1120" t="s">
        <v>7960</v>
      </c>
      <c r="U1120" t="s">
        <v>110</v>
      </c>
      <c r="V1120" s="1">
        <v>40997</v>
      </c>
      <c r="X1120" s="1">
        <v>42093</v>
      </c>
      <c r="Y1120" s="2">
        <v>41183</v>
      </c>
      <c r="Z1120" t="s">
        <v>7961</v>
      </c>
      <c r="AA1120" t="s">
        <v>113</v>
      </c>
      <c r="AB1120" t="s">
        <v>113</v>
      </c>
      <c r="AD1120" t="s">
        <v>113</v>
      </c>
      <c r="AF1120" t="s">
        <v>113</v>
      </c>
      <c r="AG1120" t="s">
        <v>111</v>
      </c>
      <c r="AH1120" t="s">
        <v>113</v>
      </c>
      <c r="AI1120" t="s">
        <v>177</v>
      </c>
      <c r="AK1120" t="s">
        <v>115</v>
      </c>
      <c r="AL1120" t="s">
        <v>126</v>
      </c>
      <c r="AM1120" t="s">
        <v>109</v>
      </c>
      <c r="AN1120" t="s">
        <v>113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C1120" t="s">
        <v>113</v>
      </c>
      <c r="BE1120" t="s">
        <v>113</v>
      </c>
      <c r="BF1120" t="s">
        <v>113</v>
      </c>
      <c r="BG1120" t="s">
        <v>111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111</v>
      </c>
      <c r="BV1120" t="s">
        <v>111</v>
      </c>
      <c r="BW1120" t="s">
        <v>113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</row>
    <row r="1121" spans="1:100" x14ac:dyDescent="0.3">
      <c r="A1121" t="s">
        <v>116</v>
      </c>
      <c r="B1121">
        <v>163109</v>
      </c>
      <c r="C1121" t="s">
        <v>7962</v>
      </c>
      <c r="D1121" t="s">
        <v>101</v>
      </c>
      <c r="E1121" t="s">
        <v>7963</v>
      </c>
      <c r="F1121" t="s">
        <v>7963</v>
      </c>
      <c r="G1121" t="s">
        <v>7964</v>
      </c>
      <c r="I1121" t="s">
        <v>121</v>
      </c>
      <c r="J1121" t="s">
        <v>122</v>
      </c>
      <c r="K1121" t="s">
        <v>109</v>
      </c>
      <c r="L1121">
        <v>10016</v>
      </c>
      <c r="M1121" t="s">
        <v>7965</v>
      </c>
      <c r="N1121" t="s">
        <v>7966</v>
      </c>
      <c r="U1121" t="s">
        <v>110</v>
      </c>
      <c r="V1121" s="1">
        <v>40996</v>
      </c>
      <c r="X1121" s="1">
        <v>42091</v>
      </c>
      <c r="Y1121" s="2">
        <v>41183</v>
      </c>
      <c r="Z1121" t="s">
        <v>7967</v>
      </c>
      <c r="AA1121" t="s">
        <v>113</v>
      </c>
      <c r="AB1121" t="s">
        <v>113</v>
      </c>
      <c r="AD1121" t="s">
        <v>113</v>
      </c>
      <c r="AF1121" t="s">
        <v>113</v>
      </c>
      <c r="AG1121" t="s">
        <v>111</v>
      </c>
      <c r="AH1121" t="s">
        <v>113</v>
      </c>
      <c r="AI1121" t="s">
        <v>177</v>
      </c>
      <c r="AK1121" t="s">
        <v>115</v>
      </c>
      <c r="AL1121" t="s">
        <v>126</v>
      </c>
      <c r="AM1121" t="s">
        <v>109</v>
      </c>
      <c r="AN1121" t="s">
        <v>113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C1121" t="s">
        <v>113</v>
      </c>
      <c r="BE1121" t="s">
        <v>113</v>
      </c>
      <c r="BF1121" t="s">
        <v>113</v>
      </c>
      <c r="BG1121" t="s">
        <v>113</v>
      </c>
      <c r="BH1121" t="s">
        <v>113</v>
      </c>
      <c r="BI1121" t="s">
        <v>113</v>
      </c>
      <c r="BJ1121" t="s">
        <v>113</v>
      </c>
      <c r="BK1121" t="s">
        <v>113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113</v>
      </c>
      <c r="BV1121" t="s">
        <v>111</v>
      </c>
      <c r="BW1121" t="s">
        <v>113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</row>
    <row r="1122" spans="1:100" x14ac:dyDescent="0.3">
      <c r="A1122" t="s">
        <v>205</v>
      </c>
      <c r="B1122">
        <v>163112</v>
      </c>
      <c r="C1122" t="s">
        <v>7968</v>
      </c>
      <c r="D1122" t="s">
        <v>101</v>
      </c>
      <c r="E1122" t="s">
        <v>7969</v>
      </c>
      <c r="F1122" t="s">
        <v>7969</v>
      </c>
      <c r="G1122" t="s">
        <v>7970</v>
      </c>
      <c r="H1122" t="s">
        <v>3563</v>
      </c>
      <c r="I1122" t="s">
        <v>3331</v>
      </c>
      <c r="J1122" t="s">
        <v>1715</v>
      </c>
      <c r="K1122" t="s">
        <v>109</v>
      </c>
      <c r="L1122">
        <v>63131</v>
      </c>
      <c r="M1122" t="s">
        <v>7971</v>
      </c>
      <c r="N1122" t="s">
        <v>7972</v>
      </c>
      <c r="U1122" t="s">
        <v>110</v>
      </c>
      <c r="V1122" s="1">
        <v>40998</v>
      </c>
      <c r="X1122" s="1">
        <v>42090</v>
      </c>
      <c r="Y1122" s="2">
        <v>41183</v>
      </c>
      <c r="Z1122" t="s">
        <v>7973</v>
      </c>
      <c r="AA1122" t="s">
        <v>113</v>
      </c>
      <c r="AB1122" t="s">
        <v>113</v>
      </c>
      <c r="AD1122" t="s">
        <v>113</v>
      </c>
      <c r="AF1122" t="s">
        <v>111</v>
      </c>
      <c r="AG1122" t="s">
        <v>113</v>
      </c>
      <c r="AH1122" t="s">
        <v>113</v>
      </c>
      <c r="AI1122" t="s">
        <v>177</v>
      </c>
      <c r="AK1122" t="s">
        <v>115</v>
      </c>
      <c r="AL1122" t="s">
        <v>1715</v>
      </c>
      <c r="AM1122" t="s">
        <v>109</v>
      </c>
      <c r="AN1122" t="s">
        <v>113</v>
      </c>
      <c r="AO1122" t="s">
        <v>113</v>
      </c>
      <c r="AP1122" t="s">
        <v>113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C1122" t="s">
        <v>113</v>
      </c>
      <c r="BE1122" t="s">
        <v>113</v>
      </c>
      <c r="BF1122" t="s">
        <v>113</v>
      </c>
      <c r="BG1122" t="s">
        <v>111</v>
      </c>
      <c r="BH1122" t="s">
        <v>113</v>
      </c>
      <c r="BI1122" t="s">
        <v>113</v>
      </c>
      <c r="BJ1122" t="s">
        <v>113</v>
      </c>
      <c r="BK1122" t="s">
        <v>113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111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111</v>
      </c>
      <c r="BV1122" t="s">
        <v>111</v>
      </c>
      <c r="BW1122" t="s">
        <v>113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</row>
    <row r="1123" spans="1:100" x14ac:dyDescent="0.3">
      <c r="A1123" t="s">
        <v>226</v>
      </c>
      <c r="B1123">
        <v>163115</v>
      </c>
      <c r="C1123" t="s">
        <v>7974</v>
      </c>
      <c r="D1123" t="s">
        <v>101</v>
      </c>
      <c r="E1123" t="s">
        <v>7975</v>
      </c>
      <c r="F1123" t="s">
        <v>7975</v>
      </c>
      <c r="G1123" t="s">
        <v>7976</v>
      </c>
      <c r="I1123" t="s">
        <v>7977</v>
      </c>
      <c r="K1123" t="s">
        <v>488</v>
      </c>
      <c r="L1123" t="s">
        <v>7978</v>
      </c>
      <c r="M1123" t="s">
        <v>7979</v>
      </c>
      <c r="U1123" t="s">
        <v>110</v>
      </c>
      <c r="V1123" s="1">
        <v>40998</v>
      </c>
      <c r="X1123" s="1">
        <v>42093</v>
      </c>
      <c r="Y1123" s="2">
        <v>41183</v>
      </c>
      <c r="Z1123" t="s">
        <v>7980</v>
      </c>
      <c r="AA1123" t="s">
        <v>113</v>
      </c>
      <c r="AB1123" t="s">
        <v>113</v>
      </c>
      <c r="AD1123" t="s">
        <v>113</v>
      </c>
      <c r="AF1123" t="s">
        <v>111</v>
      </c>
      <c r="AG1123" t="s">
        <v>111</v>
      </c>
      <c r="AH1123" t="s">
        <v>113</v>
      </c>
      <c r="AI1123" t="s">
        <v>114</v>
      </c>
      <c r="AK1123" t="s">
        <v>115</v>
      </c>
      <c r="AM1123" t="s">
        <v>488</v>
      </c>
      <c r="AN1123" t="s">
        <v>113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111</v>
      </c>
      <c r="BB1123" t="s">
        <v>7981</v>
      </c>
      <c r="BC1123" t="s">
        <v>113</v>
      </c>
      <c r="BE1123" t="s">
        <v>113</v>
      </c>
      <c r="BF1123" t="s">
        <v>113</v>
      </c>
      <c r="BG1123" t="s">
        <v>113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113</v>
      </c>
      <c r="BV1123" t="s">
        <v>111</v>
      </c>
      <c r="BW1123" t="s">
        <v>113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</row>
    <row r="1124" spans="1:100" x14ac:dyDescent="0.3">
      <c r="A1124" t="s">
        <v>226</v>
      </c>
      <c r="B1124">
        <v>163116</v>
      </c>
      <c r="C1124" t="s">
        <v>7982</v>
      </c>
      <c r="D1124" t="s">
        <v>101</v>
      </c>
      <c r="E1124" t="s">
        <v>7983</v>
      </c>
      <c r="F1124" t="s">
        <v>7984</v>
      </c>
      <c r="G1124" t="s">
        <v>7985</v>
      </c>
      <c r="I1124" t="s">
        <v>7986</v>
      </c>
      <c r="K1124" t="s">
        <v>2009</v>
      </c>
      <c r="L1124" t="s">
        <v>7987</v>
      </c>
      <c r="M1124" t="s">
        <v>7988</v>
      </c>
      <c r="N1124" t="s">
        <v>7989</v>
      </c>
      <c r="O1124" t="s">
        <v>7990</v>
      </c>
      <c r="Q1124" t="s">
        <v>7986</v>
      </c>
      <c r="S1124" t="s">
        <v>2009</v>
      </c>
      <c r="T1124" t="s">
        <v>7991</v>
      </c>
      <c r="U1124" t="s">
        <v>110</v>
      </c>
      <c r="V1124" s="1">
        <v>40998</v>
      </c>
      <c r="X1124" s="1">
        <v>42422</v>
      </c>
      <c r="Y1124" s="2">
        <v>41183</v>
      </c>
      <c r="Z1124" t="s">
        <v>7992</v>
      </c>
      <c r="AA1124" t="s">
        <v>113</v>
      </c>
      <c r="AB1124" t="s">
        <v>113</v>
      </c>
      <c r="AD1124" t="s">
        <v>111</v>
      </c>
      <c r="AF1124" t="s">
        <v>113</v>
      </c>
      <c r="AG1124" t="s">
        <v>111</v>
      </c>
      <c r="AH1124" t="s">
        <v>113</v>
      </c>
      <c r="AI1124" t="s">
        <v>467</v>
      </c>
      <c r="AJ1124" t="s">
        <v>7993</v>
      </c>
      <c r="AK1124" t="s">
        <v>115</v>
      </c>
      <c r="AM1124" t="s">
        <v>2009</v>
      </c>
      <c r="AN1124" t="s">
        <v>113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C1124" t="s">
        <v>111</v>
      </c>
      <c r="BD1124" t="s">
        <v>111</v>
      </c>
      <c r="BE1124" t="s">
        <v>113</v>
      </c>
      <c r="BF1124" t="s">
        <v>113</v>
      </c>
      <c r="BG1124" t="s">
        <v>111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111</v>
      </c>
      <c r="BV1124" t="s">
        <v>111</v>
      </c>
      <c r="BW1124" t="s">
        <v>113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</row>
    <row r="1125" spans="1:100" x14ac:dyDescent="0.3">
      <c r="A1125" t="s">
        <v>254</v>
      </c>
      <c r="B1125">
        <v>163117</v>
      </c>
      <c r="C1125" t="s">
        <v>7994</v>
      </c>
      <c r="D1125" t="s">
        <v>101</v>
      </c>
      <c r="E1125" t="s">
        <v>7995</v>
      </c>
      <c r="F1125" t="s">
        <v>7996</v>
      </c>
      <c r="G1125" t="s">
        <v>7997</v>
      </c>
      <c r="H1125" t="s">
        <v>7998</v>
      </c>
      <c r="I1125" t="s">
        <v>7999</v>
      </c>
      <c r="J1125" t="s">
        <v>154</v>
      </c>
      <c r="K1125" t="s">
        <v>109</v>
      </c>
      <c r="L1125">
        <v>92625</v>
      </c>
      <c r="M1125" t="s">
        <v>8000</v>
      </c>
      <c r="N1125" t="s">
        <v>8001</v>
      </c>
      <c r="U1125" t="s">
        <v>110</v>
      </c>
      <c r="V1125" s="1">
        <v>40991</v>
      </c>
      <c r="X1125" s="1">
        <v>42054</v>
      </c>
      <c r="Y1125" s="2">
        <v>41183</v>
      </c>
      <c r="Z1125" t="s">
        <v>8002</v>
      </c>
      <c r="AA1125" t="s">
        <v>113</v>
      </c>
      <c r="AB1125" t="s">
        <v>113</v>
      </c>
      <c r="AD1125" t="s">
        <v>113</v>
      </c>
      <c r="AF1125" t="s">
        <v>111</v>
      </c>
      <c r="AG1125" t="s">
        <v>111</v>
      </c>
      <c r="AH1125" t="s">
        <v>113</v>
      </c>
      <c r="AI1125" t="s">
        <v>177</v>
      </c>
      <c r="AK1125" t="s">
        <v>115</v>
      </c>
      <c r="AL1125" t="s">
        <v>126</v>
      </c>
      <c r="AM1125" t="s">
        <v>109</v>
      </c>
      <c r="AN1125" t="s">
        <v>113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C1125" t="s">
        <v>113</v>
      </c>
      <c r="BE1125" t="s">
        <v>113</v>
      </c>
      <c r="BF1125" t="s">
        <v>113</v>
      </c>
      <c r="BG1125" t="s">
        <v>113</v>
      </c>
      <c r="BH1125" t="s">
        <v>113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113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113</v>
      </c>
      <c r="BV1125" t="s">
        <v>111</v>
      </c>
      <c r="BW1125" t="s">
        <v>113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</row>
    <row r="1126" spans="1:100" x14ac:dyDescent="0.3">
      <c r="A1126" t="s">
        <v>99</v>
      </c>
      <c r="B1126">
        <v>163118</v>
      </c>
      <c r="C1126" t="s">
        <v>8003</v>
      </c>
      <c r="D1126" t="s">
        <v>101</v>
      </c>
      <c r="E1126" t="s">
        <v>8004</v>
      </c>
      <c r="F1126" t="s">
        <v>8005</v>
      </c>
      <c r="G1126" t="s">
        <v>8006</v>
      </c>
      <c r="I1126" t="s">
        <v>5859</v>
      </c>
      <c r="J1126" t="s">
        <v>108</v>
      </c>
      <c r="K1126" t="s">
        <v>109</v>
      </c>
      <c r="L1126">
        <v>2459</v>
      </c>
      <c r="M1126" t="s">
        <v>8007</v>
      </c>
      <c r="N1126" t="s">
        <v>8008</v>
      </c>
      <c r="U1126" t="s">
        <v>110</v>
      </c>
      <c r="V1126" s="1">
        <v>40998</v>
      </c>
      <c r="X1126" s="1">
        <v>42186</v>
      </c>
      <c r="Y1126" s="2">
        <v>41183</v>
      </c>
      <c r="Z1126" t="s">
        <v>8009</v>
      </c>
      <c r="AA1126" t="s">
        <v>113</v>
      </c>
      <c r="AB1126" t="s">
        <v>113</v>
      </c>
      <c r="AD1126" t="s">
        <v>113</v>
      </c>
      <c r="AF1126" t="s">
        <v>111</v>
      </c>
      <c r="AG1126" t="s">
        <v>113</v>
      </c>
      <c r="AH1126" t="s">
        <v>113</v>
      </c>
      <c r="AI1126" t="s">
        <v>114</v>
      </c>
      <c r="AK1126" t="s">
        <v>344</v>
      </c>
      <c r="AL1126" t="s">
        <v>126</v>
      </c>
      <c r="AM1126" t="s">
        <v>109</v>
      </c>
      <c r="AN1126" t="s">
        <v>113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113</v>
      </c>
      <c r="BC1126" t="s">
        <v>111</v>
      </c>
      <c r="BD1126" t="s">
        <v>113</v>
      </c>
      <c r="BE1126" t="s">
        <v>113</v>
      </c>
      <c r="BF1126" t="s">
        <v>113</v>
      </c>
      <c r="BG1126" t="s">
        <v>113</v>
      </c>
      <c r="BH1126" t="s">
        <v>113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111</v>
      </c>
      <c r="BV1126" t="s">
        <v>111</v>
      </c>
      <c r="BW1126" t="s">
        <v>113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</row>
    <row r="1127" spans="1:100" x14ac:dyDescent="0.3">
      <c r="A1127" t="s">
        <v>226</v>
      </c>
      <c r="B1127">
        <v>163119</v>
      </c>
      <c r="C1127" t="s">
        <v>8010</v>
      </c>
      <c r="D1127" t="s">
        <v>101</v>
      </c>
      <c r="E1127" t="s">
        <v>8011</v>
      </c>
      <c r="F1127" t="s">
        <v>8011</v>
      </c>
      <c r="G1127" t="s">
        <v>7882</v>
      </c>
      <c r="I1127" t="s">
        <v>2293</v>
      </c>
      <c r="K1127" t="s">
        <v>2294</v>
      </c>
      <c r="M1127" t="s">
        <v>7883</v>
      </c>
      <c r="N1127" t="s">
        <v>7884</v>
      </c>
      <c r="U1127" t="s">
        <v>110</v>
      </c>
      <c r="V1127" s="1">
        <v>40997</v>
      </c>
      <c r="X1127" s="1">
        <v>42088</v>
      </c>
      <c r="Y1127" s="2">
        <v>41183</v>
      </c>
      <c r="Z1127" t="s">
        <v>7885</v>
      </c>
      <c r="AA1127" t="s">
        <v>111</v>
      </c>
      <c r="AB1127" t="s">
        <v>113</v>
      </c>
      <c r="AD1127" t="s">
        <v>113</v>
      </c>
      <c r="AF1127" t="s">
        <v>113</v>
      </c>
      <c r="AG1127" t="s">
        <v>111</v>
      </c>
      <c r="AH1127" t="s">
        <v>113</v>
      </c>
      <c r="AI1127" t="s">
        <v>177</v>
      </c>
      <c r="AK1127" t="s">
        <v>115</v>
      </c>
      <c r="AM1127" t="s">
        <v>2294</v>
      </c>
      <c r="AN1127" t="s">
        <v>113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C1127" t="s">
        <v>113</v>
      </c>
      <c r="BE1127" t="s">
        <v>113</v>
      </c>
      <c r="BF1127" t="s">
        <v>113</v>
      </c>
      <c r="BG1127" t="s">
        <v>111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113</v>
      </c>
      <c r="BV1127" t="s">
        <v>111</v>
      </c>
      <c r="BW1127" t="s">
        <v>113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</row>
    <row r="1128" spans="1:100" x14ac:dyDescent="0.3">
      <c r="A1128" t="s">
        <v>99</v>
      </c>
      <c r="B1128">
        <v>163120</v>
      </c>
      <c r="C1128" t="s">
        <v>8012</v>
      </c>
      <c r="D1128" t="s">
        <v>101</v>
      </c>
      <c r="E1128" t="s">
        <v>8013</v>
      </c>
      <c r="F1128" t="s">
        <v>8014</v>
      </c>
      <c r="G1128" t="s">
        <v>8015</v>
      </c>
      <c r="H1128" t="s">
        <v>8016</v>
      </c>
      <c r="I1128" t="s">
        <v>3564</v>
      </c>
      <c r="J1128" t="s">
        <v>108</v>
      </c>
      <c r="K1128" t="s">
        <v>109</v>
      </c>
      <c r="L1128">
        <v>2481</v>
      </c>
      <c r="M1128" t="s">
        <v>8017</v>
      </c>
      <c r="N1128" t="s">
        <v>8018</v>
      </c>
      <c r="U1128" t="s">
        <v>110</v>
      </c>
      <c r="V1128" s="1">
        <v>41002</v>
      </c>
      <c r="X1128" s="1">
        <v>42089</v>
      </c>
      <c r="Y1128" s="2">
        <v>41183</v>
      </c>
      <c r="Z1128" t="s">
        <v>8019</v>
      </c>
      <c r="AA1128" t="s">
        <v>113</v>
      </c>
      <c r="AB1128" t="s">
        <v>113</v>
      </c>
      <c r="AD1128" t="s">
        <v>113</v>
      </c>
      <c r="AF1128" t="s">
        <v>111</v>
      </c>
      <c r="AG1128" t="s">
        <v>113</v>
      </c>
      <c r="AH1128" t="s">
        <v>113</v>
      </c>
      <c r="AI1128" t="s">
        <v>114</v>
      </c>
      <c r="AK1128" t="s">
        <v>115</v>
      </c>
      <c r="AL1128" t="s">
        <v>126</v>
      </c>
      <c r="AM1128" t="s">
        <v>109</v>
      </c>
      <c r="AN1128" t="s">
        <v>113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C1128" t="s">
        <v>113</v>
      </c>
      <c r="BE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111</v>
      </c>
      <c r="BV1128" t="s">
        <v>111</v>
      </c>
      <c r="BW1128" t="s">
        <v>113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</row>
    <row r="1129" spans="1:100" x14ac:dyDescent="0.3">
      <c r="A1129" t="s">
        <v>178</v>
      </c>
      <c r="B1129">
        <v>163122</v>
      </c>
      <c r="C1129" t="s">
        <v>8020</v>
      </c>
      <c r="D1129" t="s">
        <v>101</v>
      </c>
      <c r="E1129" t="s">
        <v>8021</v>
      </c>
      <c r="F1129" t="s">
        <v>8021</v>
      </c>
      <c r="G1129" t="s">
        <v>8022</v>
      </c>
      <c r="H1129" t="s">
        <v>366</v>
      </c>
      <c r="I1129" t="s">
        <v>8023</v>
      </c>
      <c r="J1129" t="s">
        <v>8024</v>
      </c>
      <c r="K1129" t="s">
        <v>109</v>
      </c>
      <c r="L1129" t="s">
        <v>8025</v>
      </c>
      <c r="M1129" t="s">
        <v>8026</v>
      </c>
      <c r="N1129" t="s">
        <v>8027</v>
      </c>
      <c r="U1129" t="s">
        <v>110</v>
      </c>
      <c r="V1129" s="1">
        <v>40997</v>
      </c>
      <c r="X1129" s="1">
        <v>42276</v>
      </c>
      <c r="Y1129" s="2">
        <v>41183</v>
      </c>
      <c r="Z1129" t="s">
        <v>8028</v>
      </c>
      <c r="AA1129" t="s">
        <v>113</v>
      </c>
      <c r="AB1129" t="s">
        <v>113</v>
      </c>
      <c r="AD1129" t="s">
        <v>113</v>
      </c>
      <c r="AF1129" t="s">
        <v>113</v>
      </c>
      <c r="AG1129" t="s">
        <v>111</v>
      </c>
      <c r="AH1129" t="s">
        <v>113</v>
      </c>
      <c r="AI1129" t="s">
        <v>177</v>
      </c>
      <c r="AK1129" t="s">
        <v>115</v>
      </c>
      <c r="AL1129" t="s">
        <v>8024</v>
      </c>
      <c r="AM1129" t="s">
        <v>109</v>
      </c>
      <c r="AN1129" t="s">
        <v>113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C1129" t="s">
        <v>113</v>
      </c>
      <c r="BE1129" t="s">
        <v>113</v>
      </c>
      <c r="BF1129" t="s">
        <v>113</v>
      </c>
      <c r="BG1129" t="s">
        <v>111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111</v>
      </c>
      <c r="BV1129" t="s">
        <v>111</v>
      </c>
      <c r="BW1129" t="s">
        <v>113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</row>
    <row r="1130" spans="1:100" x14ac:dyDescent="0.3">
      <c r="A1130" t="s">
        <v>99</v>
      </c>
      <c r="B1130">
        <v>163124</v>
      </c>
      <c r="C1130" t="s">
        <v>8029</v>
      </c>
      <c r="D1130" t="s">
        <v>101</v>
      </c>
      <c r="E1130" t="s">
        <v>8030</v>
      </c>
      <c r="F1130" t="s">
        <v>8030</v>
      </c>
      <c r="G1130" t="s">
        <v>8031</v>
      </c>
      <c r="H1130" t="s">
        <v>3036</v>
      </c>
      <c r="I1130" t="s">
        <v>8032</v>
      </c>
      <c r="J1130" t="s">
        <v>108</v>
      </c>
      <c r="K1130" t="s">
        <v>109</v>
      </c>
      <c r="L1130">
        <v>2184</v>
      </c>
      <c r="M1130" t="s">
        <v>8033</v>
      </c>
      <c r="N1130" t="s">
        <v>8034</v>
      </c>
      <c r="U1130" t="s">
        <v>110</v>
      </c>
      <c r="V1130" s="1">
        <v>41001</v>
      </c>
      <c r="X1130" s="1">
        <v>42046</v>
      </c>
      <c r="Y1130" s="2">
        <v>41183</v>
      </c>
      <c r="Z1130" t="s">
        <v>8035</v>
      </c>
      <c r="AA1130" t="s">
        <v>113</v>
      </c>
      <c r="AB1130" t="s">
        <v>113</v>
      </c>
      <c r="AD1130" t="s">
        <v>113</v>
      </c>
      <c r="AF1130" t="s">
        <v>111</v>
      </c>
      <c r="AG1130" t="s">
        <v>113</v>
      </c>
      <c r="AH1130" t="s">
        <v>113</v>
      </c>
      <c r="AI1130" t="s">
        <v>114</v>
      </c>
      <c r="AK1130" t="s">
        <v>115</v>
      </c>
      <c r="AL1130" t="s">
        <v>108</v>
      </c>
      <c r="AM1130" t="s">
        <v>109</v>
      </c>
      <c r="AN1130" t="s">
        <v>113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C1130" t="s">
        <v>113</v>
      </c>
      <c r="BE1130" t="s">
        <v>113</v>
      </c>
      <c r="BF1130" t="s">
        <v>113</v>
      </c>
      <c r="BG1130" t="s">
        <v>111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111</v>
      </c>
      <c r="BV1130" t="s">
        <v>111</v>
      </c>
      <c r="BW1130" t="s">
        <v>113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</row>
    <row r="1131" spans="1:100" x14ac:dyDescent="0.3">
      <c r="A1131" t="s">
        <v>116</v>
      </c>
      <c r="B1131">
        <v>163127</v>
      </c>
      <c r="C1131" t="s">
        <v>8036</v>
      </c>
      <c r="D1131" t="s">
        <v>101</v>
      </c>
      <c r="E1131" t="s">
        <v>8037</v>
      </c>
      <c r="F1131" t="s">
        <v>8037</v>
      </c>
      <c r="G1131" t="s">
        <v>8038</v>
      </c>
      <c r="I1131" t="s">
        <v>121</v>
      </c>
      <c r="J1131" t="s">
        <v>122</v>
      </c>
      <c r="K1131" t="s">
        <v>109</v>
      </c>
      <c r="L1131">
        <v>10022</v>
      </c>
      <c r="M1131" t="s">
        <v>8039</v>
      </c>
      <c r="N1131" t="s">
        <v>8040</v>
      </c>
      <c r="U1131" t="s">
        <v>110</v>
      </c>
      <c r="V1131" s="1">
        <v>40998</v>
      </c>
      <c r="X1131" s="1">
        <v>42094</v>
      </c>
      <c r="Y1131" s="2">
        <v>41183</v>
      </c>
      <c r="Z1131" t="s">
        <v>8041</v>
      </c>
      <c r="AA1131" t="s">
        <v>113</v>
      </c>
      <c r="AB1131" t="s">
        <v>113</v>
      </c>
      <c r="AD1131" t="s">
        <v>113</v>
      </c>
      <c r="AF1131" t="s">
        <v>111</v>
      </c>
      <c r="AG1131" t="s">
        <v>113</v>
      </c>
      <c r="AH1131" t="s">
        <v>113</v>
      </c>
      <c r="AI1131" t="s">
        <v>177</v>
      </c>
      <c r="AK1131" t="s">
        <v>115</v>
      </c>
      <c r="AL1131" t="s">
        <v>126</v>
      </c>
      <c r="AM1131" t="s">
        <v>109</v>
      </c>
      <c r="AN1131" t="s">
        <v>113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C1131" t="s">
        <v>113</v>
      </c>
      <c r="BE1131" t="s">
        <v>113</v>
      </c>
      <c r="BF1131" t="s">
        <v>113</v>
      </c>
      <c r="BG1131" t="s">
        <v>111</v>
      </c>
      <c r="BH1131" t="s">
        <v>113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111</v>
      </c>
      <c r="BV1131" t="s">
        <v>111</v>
      </c>
      <c r="BW1131" t="s">
        <v>113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</row>
    <row r="1132" spans="1:100" x14ac:dyDescent="0.3">
      <c r="A1132" t="s">
        <v>178</v>
      </c>
      <c r="B1132">
        <v>163129</v>
      </c>
      <c r="C1132" t="s">
        <v>8042</v>
      </c>
      <c r="D1132" t="s">
        <v>101</v>
      </c>
      <c r="E1132" t="s">
        <v>8043</v>
      </c>
      <c r="F1132" t="s">
        <v>8044</v>
      </c>
      <c r="G1132" t="s">
        <v>8045</v>
      </c>
      <c r="H1132" t="s">
        <v>847</v>
      </c>
      <c r="I1132" t="s">
        <v>706</v>
      </c>
      <c r="J1132" t="s">
        <v>184</v>
      </c>
      <c r="K1132" t="s">
        <v>109</v>
      </c>
      <c r="L1132">
        <v>77019</v>
      </c>
      <c r="M1132" t="s">
        <v>8046</v>
      </c>
      <c r="N1132" t="s">
        <v>8047</v>
      </c>
      <c r="U1132" t="s">
        <v>110</v>
      </c>
      <c r="V1132" s="1">
        <v>40997</v>
      </c>
      <c r="X1132" s="1">
        <v>42094</v>
      </c>
      <c r="Y1132" s="2">
        <v>41183</v>
      </c>
      <c r="Z1132" t="s">
        <v>8048</v>
      </c>
      <c r="AA1132" t="s">
        <v>113</v>
      </c>
      <c r="AB1132" t="s">
        <v>113</v>
      </c>
      <c r="AD1132" t="s">
        <v>113</v>
      </c>
      <c r="AF1132" t="s">
        <v>113</v>
      </c>
      <c r="AG1132" t="s">
        <v>111</v>
      </c>
      <c r="AH1132" t="s">
        <v>113</v>
      </c>
      <c r="AI1132" t="s">
        <v>177</v>
      </c>
      <c r="AK1132" t="s">
        <v>115</v>
      </c>
      <c r="AL1132" t="s">
        <v>126</v>
      </c>
      <c r="AM1132" t="s">
        <v>109</v>
      </c>
      <c r="AN1132" t="s">
        <v>113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C1132" t="s">
        <v>113</v>
      </c>
      <c r="BE1132" t="s">
        <v>113</v>
      </c>
      <c r="BF1132" t="s">
        <v>113</v>
      </c>
      <c r="BG1132" t="s">
        <v>113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113</v>
      </c>
      <c r="BV1132" t="s">
        <v>111</v>
      </c>
      <c r="BW1132" t="s">
        <v>113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</row>
    <row r="1133" spans="1:100" x14ac:dyDescent="0.3">
      <c r="A1133" t="s">
        <v>178</v>
      </c>
      <c r="B1133">
        <v>163131</v>
      </c>
      <c r="C1133" t="s">
        <v>8049</v>
      </c>
      <c r="D1133" t="s">
        <v>101</v>
      </c>
      <c r="E1133" t="s">
        <v>8050</v>
      </c>
      <c r="F1133" t="s">
        <v>8050</v>
      </c>
      <c r="G1133" t="s">
        <v>8051</v>
      </c>
      <c r="H1133" t="s">
        <v>8052</v>
      </c>
      <c r="I1133" t="s">
        <v>183</v>
      </c>
      <c r="J1133" t="s">
        <v>184</v>
      </c>
      <c r="K1133" t="s">
        <v>109</v>
      </c>
      <c r="L1133" t="s">
        <v>8053</v>
      </c>
      <c r="M1133" t="s">
        <v>8054</v>
      </c>
      <c r="N1133" t="s">
        <v>8055</v>
      </c>
      <c r="U1133" t="s">
        <v>110</v>
      </c>
      <c r="V1133" s="1">
        <v>40997</v>
      </c>
      <c r="X1133" s="1">
        <v>42276</v>
      </c>
      <c r="Y1133" s="2">
        <v>41183</v>
      </c>
      <c r="Z1133" t="s">
        <v>8028</v>
      </c>
      <c r="AA1133" t="s">
        <v>113</v>
      </c>
      <c r="AB1133" t="s">
        <v>113</v>
      </c>
      <c r="AD1133" t="s">
        <v>113</v>
      </c>
      <c r="AF1133" t="s">
        <v>113</v>
      </c>
      <c r="AG1133" t="s">
        <v>111</v>
      </c>
      <c r="AH1133" t="s">
        <v>113</v>
      </c>
      <c r="AI1133" t="s">
        <v>177</v>
      </c>
      <c r="AK1133" t="s">
        <v>115</v>
      </c>
      <c r="AL1133" t="s">
        <v>184</v>
      </c>
      <c r="AM1133" t="s">
        <v>109</v>
      </c>
      <c r="AN1133" t="s">
        <v>113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C1133" t="s">
        <v>113</v>
      </c>
      <c r="BE1133" t="s">
        <v>113</v>
      </c>
      <c r="BF1133" t="s">
        <v>113</v>
      </c>
      <c r="BG1133" t="s">
        <v>111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111</v>
      </c>
      <c r="BV1133" t="s">
        <v>111</v>
      </c>
      <c r="BW1133" t="s">
        <v>113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</row>
    <row r="1134" spans="1:100" x14ac:dyDescent="0.3">
      <c r="A1134" t="s">
        <v>226</v>
      </c>
      <c r="B1134">
        <v>163135</v>
      </c>
      <c r="C1134" t="s">
        <v>8056</v>
      </c>
      <c r="D1134" t="s">
        <v>101</v>
      </c>
      <c r="E1134" t="s">
        <v>8057</v>
      </c>
      <c r="F1134" t="s">
        <v>8057</v>
      </c>
      <c r="G1134" t="s">
        <v>8058</v>
      </c>
      <c r="H1134" t="s">
        <v>6834</v>
      </c>
      <c r="I1134" t="s">
        <v>460</v>
      </c>
      <c r="K1134" t="s">
        <v>455</v>
      </c>
      <c r="L1134" t="s">
        <v>5669</v>
      </c>
      <c r="M1134" t="s">
        <v>8059</v>
      </c>
      <c r="U1134" t="s">
        <v>110</v>
      </c>
      <c r="V1134" s="1">
        <v>40995</v>
      </c>
      <c r="X1134" s="1">
        <v>42130</v>
      </c>
      <c r="Y1134" s="2">
        <v>41183</v>
      </c>
      <c r="Z1134" t="s">
        <v>8060</v>
      </c>
      <c r="AA1134" t="s">
        <v>113</v>
      </c>
      <c r="AB1134" t="s">
        <v>113</v>
      </c>
      <c r="AD1134" t="s">
        <v>113</v>
      </c>
      <c r="AF1134" t="s">
        <v>113</v>
      </c>
      <c r="AG1134" t="s">
        <v>111</v>
      </c>
      <c r="AH1134" t="s">
        <v>113</v>
      </c>
      <c r="AI1134" t="s">
        <v>467</v>
      </c>
      <c r="AJ1134" t="s">
        <v>1701</v>
      </c>
      <c r="AK1134" t="s">
        <v>115</v>
      </c>
      <c r="AM1134" t="s">
        <v>455</v>
      </c>
      <c r="AN1134" t="s">
        <v>113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C1134" t="s">
        <v>113</v>
      </c>
      <c r="BE1134" t="s">
        <v>113</v>
      </c>
      <c r="BF1134" t="s">
        <v>113</v>
      </c>
      <c r="BG1134" t="s">
        <v>113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111</v>
      </c>
      <c r="BV1134" t="s">
        <v>111</v>
      </c>
      <c r="BW1134" t="s">
        <v>113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111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</row>
    <row r="1135" spans="1:100" x14ac:dyDescent="0.3">
      <c r="A1135" t="s">
        <v>226</v>
      </c>
      <c r="B1135">
        <v>163139</v>
      </c>
      <c r="C1135" t="s">
        <v>8061</v>
      </c>
      <c r="D1135" t="s">
        <v>101</v>
      </c>
      <c r="E1135" t="s">
        <v>8062</v>
      </c>
      <c r="F1135" t="s">
        <v>8063</v>
      </c>
      <c r="G1135" t="s">
        <v>8064</v>
      </c>
      <c r="I1135" t="s">
        <v>337</v>
      </c>
      <c r="K1135" t="s">
        <v>338</v>
      </c>
      <c r="L1135" t="s">
        <v>8065</v>
      </c>
      <c r="M1135">
        <v>442076476970</v>
      </c>
      <c r="N1135">
        <v>442076476999</v>
      </c>
      <c r="U1135" t="s">
        <v>110</v>
      </c>
      <c r="V1135" s="1">
        <v>40995</v>
      </c>
      <c r="X1135" s="1">
        <v>42156</v>
      </c>
      <c r="Y1135" s="2">
        <v>41183</v>
      </c>
      <c r="Z1135" t="s">
        <v>8066</v>
      </c>
      <c r="AA1135" t="s">
        <v>111</v>
      </c>
      <c r="AB1135" t="s">
        <v>113</v>
      </c>
      <c r="AD1135" t="s">
        <v>113</v>
      </c>
      <c r="AF1135" t="s">
        <v>113</v>
      </c>
      <c r="AG1135" t="s">
        <v>111</v>
      </c>
      <c r="AH1135" t="s">
        <v>113</v>
      </c>
      <c r="AI1135" t="s">
        <v>376</v>
      </c>
      <c r="AK1135" t="s">
        <v>344</v>
      </c>
      <c r="AM1135" t="s">
        <v>338</v>
      </c>
      <c r="AN1135" t="s">
        <v>113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C1135" t="s">
        <v>113</v>
      </c>
      <c r="BE1135" t="s">
        <v>113</v>
      </c>
      <c r="BF1135" t="s">
        <v>113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111</v>
      </c>
      <c r="BV1135" t="s">
        <v>111</v>
      </c>
      <c r="BW1135" t="s">
        <v>113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</row>
    <row r="1136" spans="1:100" x14ac:dyDescent="0.3">
      <c r="A1136" t="s">
        <v>167</v>
      </c>
      <c r="B1136">
        <v>163140</v>
      </c>
      <c r="C1136" t="s">
        <v>8067</v>
      </c>
      <c r="D1136" t="s">
        <v>101</v>
      </c>
      <c r="E1136" t="s">
        <v>8068</v>
      </c>
      <c r="F1136" t="s">
        <v>8069</v>
      </c>
      <c r="G1136" t="s">
        <v>8070</v>
      </c>
      <c r="I1136" t="s">
        <v>1165</v>
      </c>
      <c r="J1136" t="s">
        <v>1166</v>
      </c>
      <c r="K1136" t="s">
        <v>109</v>
      </c>
      <c r="L1136">
        <v>80302</v>
      </c>
      <c r="M1136" t="s">
        <v>8071</v>
      </c>
      <c r="N1136" t="s">
        <v>8072</v>
      </c>
      <c r="U1136" t="s">
        <v>110</v>
      </c>
      <c r="V1136" s="1">
        <v>40997</v>
      </c>
      <c r="X1136" s="1">
        <v>42094</v>
      </c>
      <c r="Y1136" s="2">
        <v>41183</v>
      </c>
      <c r="Z1136" t="s">
        <v>8073</v>
      </c>
      <c r="AA1136" t="s">
        <v>113</v>
      </c>
      <c r="AB1136" t="s">
        <v>113</v>
      </c>
      <c r="AD1136" t="s">
        <v>113</v>
      </c>
      <c r="AF1136" t="s">
        <v>113</v>
      </c>
      <c r="AG1136" t="s">
        <v>111</v>
      </c>
      <c r="AH1136" t="s">
        <v>113</v>
      </c>
      <c r="AI1136" t="s">
        <v>177</v>
      </c>
      <c r="AK1136" t="s">
        <v>115</v>
      </c>
      <c r="AL1136" t="s">
        <v>126</v>
      </c>
      <c r="AM1136" t="s">
        <v>109</v>
      </c>
      <c r="AN1136" t="s">
        <v>113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C1136" t="s">
        <v>113</v>
      </c>
      <c r="BE1136" t="s">
        <v>113</v>
      </c>
      <c r="BF1136" t="s">
        <v>113</v>
      </c>
      <c r="BG1136" t="s">
        <v>113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113</v>
      </c>
      <c r="BV1136" t="s">
        <v>111</v>
      </c>
      <c r="BW1136" t="s">
        <v>113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111</v>
      </c>
      <c r="CE1136" t="s">
        <v>113</v>
      </c>
      <c r="CF1136" t="s">
        <v>111</v>
      </c>
      <c r="CG1136" t="s">
        <v>111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</row>
    <row r="1137" spans="1:100" x14ac:dyDescent="0.3">
      <c r="A1137" t="s">
        <v>226</v>
      </c>
      <c r="B1137">
        <v>163141</v>
      </c>
      <c r="C1137" t="s">
        <v>8074</v>
      </c>
      <c r="D1137" t="s">
        <v>101</v>
      </c>
      <c r="E1137" t="s">
        <v>8075</v>
      </c>
      <c r="F1137" t="s">
        <v>8075</v>
      </c>
      <c r="G1137" t="s">
        <v>7199</v>
      </c>
      <c r="H1137" t="s">
        <v>7200</v>
      </c>
      <c r="I1137" t="s">
        <v>8076</v>
      </c>
      <c r="K1137" t="s">
        <v>306</v>
      </c>
      <c r="L1137" t="s">
        <v>8077</v>
      </c>
      <c r="M1137" t="s">
        <v>8078</v>
      </c>
      <c r="N1137" t="s">
        <v>8079</v>
      </c>
      <c r="U1137" t="s">
        <v>110</v>
      </c>
      <c r="V1137" s="1">
        <v>40998</v>
      </c>
      <c r="X1137" s="1">
        <v>42138</v>
      </c>
      <c r="Y1137" s="2">
        <v>41183</v>
      </c>
      <c r="Z1137" t="s">
        <v>8080</v>
      </c>
      <c r="AA1137" t="s">
        <v>111</v>
      </c>
      <c r="AB1137" t="s">
        <v>113</v>
      </c>
      <c r="AD1137" t="s">
        <v>113</v>
      </c>
      <c r="AF1137" t="s">
        <v>113</v>
      </c>
      <c r="AG1137" t="s">
        <v>111</v>
      </c>
      <c r="AH1137" t="s">
        <v>113</v>
      </c>
      <c r="AI1137" t="s">
        <v>114</v>
      </c>
      <c r="AK1137" t="s">
        <v>344</v>
      </c>
      <c r="AM1137" t="s">
        <v>306</v>
      </c>
      <c r="AN1137" t="s">
        <v>113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C1137" t="s">
        <v>113</v>
      </c>
      <c r="BE1137" t="s">
        <v>113</v>
      </c>
      <c r="BF1137" t="s">
        <v>113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113</v>
      </c>
      <c r="BV1137" t="s">
        <v>111</v>
      </c>
      <c r="BW1137" t="s">
        <v>113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113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</row>
    <row r="1138" spans="1:100" x14ac:dyDescent="0.3">
      <c r="A1138" t="s">
        <v>167</v>
      </c>
      <c r="B1138">
        <v>163142</v>
      </c>
      <c r="C1138" t="s">
        <v>8081</v>
      </c>
      <c r="D1138" t="s">
        <v>101</v>
      </c>
      <c r="E1138" t="s">
        <v>8082</v>
      </c>
      <c r="F1138" t="s">
        <v>8083</v>
      </c>
      <c r="G1138" t="s">
        <v>8084</v>
      </c>
      <c r="H1138" t="s">
        <v>8085</v>
      </c>
      <c r="I1138" t="s">
        <v>172</v>
      </c>
      <c r="J1138" t="s">
        <v>173</v>
      </c>
      <c r="K1138" t="s">
        <v>109</v>
      </c>
      <c r="L1138">
        <v>84121</v>
      </c>
      <c r="M1138" t="s">
        <v>8086</v>
      </c>
      <c r="U1138" t="s">
        <v>110</v>
      </c>
      <c r="V1138" s="1">
        <v>41001</v>
      </c>
      <c r="X1138" s="1">
        <v>42094</v>
      </c>
      <c r="Y1138" s="2">
        <v>41183</v>
      </c>
      <c r="Z1138" t="s">
        <v>8087</v>
      </c>
      <c r="AA1138" t="s">
        <v>113</v>
      </c>
      <c r="AB1138" t="s">
        <v>113</v>
      </c>
      <c r="AD1138" t="s">
        <v>113</v>
      </c>
      <c r="AF1138" t="s">
        <v>111</v>
      </c>
      <c r="AG1138" t="s">
        <v>113</v>
      </c>
      <c r="AH1138" t="s">
        <v>113</v>
      </c>
      <c r="AI1138" t="s">
        <v>177</v>
      </c>
      <c r="AK1138" t="s">
        <v>115</v>
      </c>
      <c r="AL1138" t="s">
        <v>126</v>
      </c>
      <c r="AM1138" t="s">
        <v>109</v>
      </c>
      <c r="AN1138" t="s">
        <v>113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C1138" t="s">
        <v>113</v>
      </c>
      <c r="BE1138" t="s">
        <v>113</v>
      </c>
      <c r="BF1138" t="s">
        <v>113</v>
      </c>
      <c r="BG1138" t="s">
        <v>111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111</v>
      </c>
      <c r="BV1138" t="s">
        <v>111</v>
      </c>
      <c r="BW1138" t="s">
        <v>113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</row>
    <row r="1139" spans="1:100" x14ac:dyDescent="0.3">
      <c r="A1139" t="s">
        <v>226</v>
      </c>
      <c r="B1139">
        <v>163150</v>
      </c>
      <c r="C1139" t="s">
        <v>8088</v>
      </c>
      <c r="D1139" t="s">
        <v>101</v>
      </c>
      <c r="E1139" t="s">
        <v>8089</v>
      </c>
      <c r="F1139" t="s">
        <v>8089</v>
      </c>
      <c r="G1139" t="s">
        <v>8090</v>
      </c>
      <c r="H1139" t="s">
        <v>8091</v>
      </c>
      <c r="I1139" t="s">
        <v>4717</v>
      </c>
      <c r="K1139" t="s">
        <v>317</v>
      </c>
      <c r="L1139">
        <v>67021</v>
      </c>
      <c r="M1139" t="s">
        <v>8092</v>
      </c>
      <c r="N1139" t="s">
        <v>8093</v>
      </c>
      <c r="U1139" t="s">
        <v>110</v>
      </c>
      <c r="V1139" s="1">
        <v>40997</v>
      </c>
      <c r="X1139" s="1">
        <v>42093</v>
      </c>
      <c r="Y1139" s="2">
        <v>41183</v>
      </c>
      <c r="Z1139" t="s">
        <v>8094</v>
      </c>
      <c r="AA1139" t="s">
        <v>113</v>
      </c>
      <c r="AB1139" t="s">
        <v>113</v>
      </c>
      <c r="AD1139" t="s">
        <v>113</v>
      </c>
      <c r="AF1139" t="s">
        <v>113</v>
      </c>
      <c r="AG1139" t="s">
        <v>111</v>
      </c>
      <c r="AH1139" t="s">
        <v>113</v>
      </c>
      <c r="AI1139" t="s">
        <v>114</v>
      </c>
      <c r="AK1139" t="s">
        <v>115</v>
      </c>
      <c r="AM1139" t="s">
        <v>317</v>
      </c>
      <c r="AN1139" t="s">
        <v>113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C1139" t="s">
        <v>113</v>
      </c>
      <c r="BE1139" t="s">
        <v>113</v>
      </c>
      <c r="BF1139" t="s">
        <v>113</v>
      </c>
      <c r="BG1139" t="s">
        <v>111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111</v>
      </c>
      <c r="BV1139" t="s">
        <v>111</v>
      </c>
      <c r="BW1139" t="s">
        <v>113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113</v>
      </c>
      <c r="CE1139" t="s">
        <v>113</v>
      </c>
      <c r="CF1139" t="s">
        <v>113</v>
      </c>
      <c r="CG1139" t="s">
        <v>113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</row>
    <row r="1140" spans="1:100" x14ac:dyDescent="0.3">
      <c r="A1140" t="s">
        <v>116</v>
      </c>
      <c r="B1140">
        <v>163153</v>
      </c>
      <c r="C1140" t="s">
        <v>8095</v>
      </c>
      <c r="D1140" t="s">
        <v>101</v>
      </c>
      <c r="E1140" t="s">
        <v>8096</v>
      </c>
      <c r="F1140" t="s">
        <v>8096</v>
      </c>
      <c r="G1140" t="s">
        <v>8097</v>
      </c>
      <c r="H1140" t="s">
        <v>949</v>
      </c>
      <c r="I1140" t="s">
        <v>121</v>
      </c>
      <c r="J1140" t="s">
        <v>122</v>
      </c>
      <c r="K1140" t="s">
        <v>109</v>
      </c>
      <c r="L1140">
        <v>10155</v>
      </c>
      <c r="M1140" t="s">
        <v>8098</v>
      </c>
      <c r="N1140" t="s">
        <v>8099</v>
      </c>
      <c r="U1140" t="s">
        <v>110</v>
      </c>
      <c r="V1140" s="1">
        <v>40998</v>
      </c>
      <c r="X1140" s="1">
        <v>42087</v>
      </c>
      <c r="Y1140" s="2">
        <v>41183</v>
      </c>
      <c r="Z1140" t="s">
        <v>8100</v>
      </c>
      <c r="AA1140" t="s">
        <v>113</v>
      </c>
      <c r="AB1140" t="s">
        <v>113</v>
      </c>
      <c r="AD1140" t="s">
        <v>113</v>
      </c>
      <c r="AE1140" t="s">
        <v>145</v>
      </c>
      <c r="AF1140" t="s">
        <v>113</v>
      </c>
      <c r="AG1140" t="s">
        <v>111</v>
      </c>
      <c r="AH1140" t="s">
        <v>113</v>
      </c>
      <c r="AI1140" t="s">
        <v>114</v>
      </c>
      <c r="AK1140" t="s">
        <v>115</v>
      </c>
      <c r="AM1140" t="s">
        <v>455</v>
      </c>
      <c r="AN1140" t="s">
        <v>113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C1140" t="s">
        <v>113</v>
      </c>
      <c r="BE1140" t="s">
        <v>113</v>
      </c>
      <c r="BF1140" t="s">
        <v>113</v>
      </c>
      <c r="BG1140" t="s">
        <v>111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111</v>
      </c>
      <c r="BU1140" t="s">
        <v>111</v>
      </c>
      <c r="BV1140" t="s">
        <v>111</v>
      </c>
      <c r="BW1140" t="s">
        <v>113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</row>
    <row r="1141" spans="1:100" x14ac:dyDescent="0.3">
      <c r="A1141" t="s">
        <v>226</v>
      </c>
      <c r="B1141">
        <v>163156</v>
      </c>
      <c r="C1141" t="s">
        <v>8101</v>
      </c>
      <c r="D1141" t="s">
        <v>101</v>
      </c>
      <c r="E1141" t="s">
        <v>8102</v>
      </c>
      <c r="F1141" t="s">
        <v>8102</v>
      </c>
      <c r="G1141" t="s">
        <v>8103</v>
      </c>
      <c r="H1141" t="s">
        <v>8104</v>
      </c>
      <c r="I1141" t="s">
        <v>448</v>
      </c>
      <c r="K1141" t="s">
        <v>449</v>
      </c>
      <c r="L1141">
        <v>49318</v>
      </c>
      <c r="M1141" t="s">
        <v>8105</v>
      </c>
      <c r="N1141" t="s">
        <v>8106</v>
      </c>
      <c r="U1141" t="s">
        <v>110</v>
      </c>
      <c r="V1141" s="1">
        <v>40998</v>
      </c>
      <c r="X1141" s="1">
        <v>42186</v>
      </c>
      <c r="Y1141" s="2">
        <v>41183</v>
      </c>
      <c r="Z1141" t="s">
        <v>8107</v>
      </c>
      <c r="AA1141" t="s">
        <v>113</v>
      </c>
      <c r="AB1141" t="s">
        <v>113</v>
      </c>
      <c r="AD1141" t="s">
        <v>113</v>
      </c>
      <c r="AF1141" t="s">
        <v>113</v>
      </c>
      <c r="AG1141" t="s">
        <v>111</v>
      </c>
      <c r="AH1141" t="s">
        <v>113</v>
      </c>
      <c r="AI1141" t="s">
        <v>147</v>
      </c>
      <c r="AK1141" t="s">
        <v>115</v>
      </c>
      <c r="AM1141" t="s">
        <v>455</v>
      </c>
      <c r="AN1141" t="s">
        <v>113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C1141" t="s">
        <v>113</v>
      </c>
      <c r="BE1141" t="s">
        <v>113</v>
      </c>
      <c r="BF1141" t="s">
        <v>113</v>
      </c>
      <c r="BG1141" t="s">
        <v>111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111</v>
      </c>
      <c r="BV1141" t="s">
        <v>111</v>
      </c>
      <c r="BW1141" t="s">
        <v>113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</row>
    <row r="1142" spans="1:100" x14ac:dyDescent="0.3">
      <c r="A1142" t="s">
        <v>517</v>
      </c>
      <c r="B1142">
        <v>163159</v>
      </c>
      <c r="C1142" t="s">
        <v>8108</v>
      </c>
      <c r="D1142" t="s">
        <v>101</v>
      </c>
      <c r="E1142" t="s">
        <v>8109</v>
      </c>
      <c r="F1142" t="s">
        <v>8110</v>
      </c>
      <c r="G1142" t="s">
        <v>8111</v>
      </c>
      <c r="H1142" t="s">
        <v>1289</v>
      </c>
      <c r="I1142" t="s">
        <v>4508</v>
      </c>
      <c r="J1142" t="s">
        <v>2061</v>
      </c>
      <c r="K1142" t="s">
        <v>109</v>
      </c>
      <c r="L1142">
        <v>37203</v>
      </c>
      <c r="M1142" t="s">
        <v>8112</v>
      </c>
      <c r="N1142" t="s">
        <v>8113</v>
      </c>
      <c r="U1142" t="s">
        <v>110</v>
      </c>
      <c r="V1142" s="1">
        <v>40990</v>
      </c>
      <c r="X1142" s="1">
        <v>42065</v>
      </c>
      <c r="Y1142" s="2">
        <v>41183</v>
      </c>
      <c r="Z1142" t="s">
        <v>8114</v>
      </c>
      <c r="AA1142" t="s">
        <v>113</v>
      </c>
      <c r="AB1142" t="s">
        <v>113</v>
      </c>
      <c r="AD1142" t="s">
        <v>113</v>
      </c>
      <c r="AF1142" t="s">
        <v>113</v>
      </c>
      <c r="AG1142" t="s">
        <v>111</v>
      </c>
      <c r="AH1142" t="s">
        <v>113</v>
      </c>
      <c r="AI1142" t="s">
        <v>177</v>
      </c>
      <c r="AK1142" t="s">
        <v>115</v>
      </c>
      <c r="AL1142" t="s">
        <v>2061</v>
      </c>
      <c r="AM1142" t="s">
        <v>109</v>
      </c>
      <c r="AN1142" t="s">
        <v>113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C1142" t="s">
        <v>113</v>
      </c>
      <c r="BE1142" t="s">
        <v>113</v>
      </c>
      <c r="BF1142" t="s">
        <v>113</v>
      </c>
      <c r="BG1142" t="s">
        <v>113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111</v>
      </c>
      <c r="BV1142" t="s">
        <v>111</v>
      </c>
      <c r="BW1142" t="s">
        <v>111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</row>
    <row r="1143" spans="1:100" x14ac:dyDescent="0.3">
      <c r="A1143" t="s">
        <v>226</v>
      </c>
      <c r="B1143">
        <v>163161</v>
      </c>
      <c r="C1143" t="s">
        <v>8115</v>
      </c>
      <c r="D1143" t="s">
        <v>101</v>
      </c>
      <c r="E1143" t="s">
        <v>8116</v>
      </c>
      <c r="F1143" t="s">
        <v>8116</v>
      </c>
      <c r="G1143" t="s">
        <v>8117</v>
      </c>
      <c r="H1143" t="s">
        <v>8118</v>
      </c>
      <c r="I1143" t="s">
        <v>337</v>
      </c>
      <c r="K1143" t="s">
        <v>338</v>
      </c>
      <c r="L1143" t="s">
        <v>8119</v>
      </c>
      <c r="M1143" t="s">
        <v>8120</v>
      </c>
      <c r="N1143" t="s">
        <v>8121</v>
      </c>
      <c r="U1143" t="s">
        <v>110</v>
      </c>
      <c r="V1143" s="1">
        <v>41001</v>
      </c>
      <c r="X1143" s="1">
        <v>42185</v>
      </c>
      <c r="Y1143" s="2">
        <v>41183</v>
      </c>
      <c r="Z1143" t="s">
        <v>8122</v>
      </c>
      <c r="AA1143" t="s">
        <v>111</v>
      </c>
      <c r="AB1143" t="s">
        <v>113</v>
      </c>
      <c r="AD1143" t="s">
        <v>113</v>
      </c>
      <c r="AF1143" t="s">
        <v>113</v>
      </c>
      <c r="AG1143" t="s">
        <v>111</v>
      </c>
      <c r="AH1143" t="s">
        <v>113</v>
      </c>
      <c r="AI1143" t="s">
        <v>114</v>
      </c>
      <c r="AK1143" t="s">
        <v>344</v>
      </c>
      <c r="AM1143" t="s">
        <v>338</v>
      </c>
      <c r="AN1143" t="s">
        <v>111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C1143" t="s">
        <v>113</v>
      </c>
      <c r="BE1143" t="s">
        <v>113</v>
      </c>
      <c r="BF1143" t="s">
        <v>111</v>
      </c>
      <c r="BG1143" t="s">
        <v>111</v>
      </c>
      <c r="BH1143" t="s">
        <v>111</v>
      </c>
      <c r="BI1143" t="s">
        <v>113</v>
      </c>
      <c r="BJ1143" t="s">
        <v>113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113</v>
      </c>
      <c r="BP1143" t="s">
        <v>113</v>
      </c>
      <c r="BQ1143" t="s">
        <v>111</v>
      </c>
      <c r="BR1143" t="s">
        <v>113</v>
      </c>
      <c r="BS1143" t="s">
        <v>113</v>
      </c>
      <c r="BT1143" t="s">
        <v>111</v>
      </c>
      <c r="BU1143" t="s">
        <v>111</v>
      </c>
      <c r="BV1143" t="s">
        <v>111</v>
      </c>
      <c r="BW1143" t="s">
        <v>113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</row>
    <row r="1144" spans="1:100" x14ac:dyDescent="0.3">
      <c r="A1144" t="s">
        <v>226</v>
      </c>
      <c r="B1144">
        <v>163162</v>
      </c>
      <c r="C1144" t="s">
        <v>8123</v>
      </c>
      <c r="D1144" t="s">
        <v>101</v>
      </c>
      <c r="E1144" t="s">
        <v>8124</v>
      </c>
      <c r="F1144" t="s">
        <v>8125</v>
      </c>
      <c r="G1144" t="s">
        <v>8126</v>
      </c>
      <c r="I1144" t="s">
        <v>8127</v>
      </c>
      <c r="K1144" t="s">
        <v>3007</v>
      </c>
      <c r="L1144">
        <v>9000</v>
      </c>
      <c r="M1144" t="s">
        <v>8128</v>
      </c>
      <c r="N1144" t="s">
        <v>8129</v>
      </c>
      <c r="U1144" t="s">
        <v>110</v>
      </c>
      <c r="V1144" s="1">
        <v>41004</v>
      </c>
      <c r="X1144" s="1">
        <v>42067</v>
      </c>
      <c r="Y1144" s="2">
        <v>41183</v>
      </c>
      <c r="Z1144" t="s">
        <v>8130</v>
      </c>
      <c r="AA1144" t="s">
        <v>113</v>
      </c>
      <c r="AB1144" t="s">
        <v>113</v>
      </c>
      <c r="AD1144" t="s">
        <v>113</v>
      </c>
      <c r="AF1144" t="s">
        <v>113</v>
      </c>
      <c r="AG1144" t="s">
        <v>111</v>
      </c>
      <c r="AH1144" t="s">
        <v>113</v>
      </c>
      <c r="AI1144" t="s">
        <v>114</v>
      </c>
      <c r="AK1144" t="s">
        <v>115</v>
      </c>
      <c r="AM1144" t="s">
        <v>3007</v>
      </c>
      <c r="AN1144" t="s">
        <v>113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C1144" t="s">
        <v>113</v>
      </c>
      <c r="BE1144" t="s">
        <v>113</v>
      </c>
      <c r="BF1144" t="s">
        <v>113</v>
      </c>
      <c r="BG1144" t="s">
        <v>111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111</v>
      </c>
      <c r="BV1144" t="s">
        <v>111</v>
      </c>
      <c r="BW1144" t="s">
        <v>113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</row>
    <row r="1145" spans="1:100" x14ac:dyDescent="0.3">
      <c r="A1145" t="s">
        <v>226</v>
      </c>
      <c r="B1145">
        <v>163164</v>
      </c>
      <c r="C1145" t="s">
        <v>8131</v>
      </c>
      <c r="D1145" t="s">
        <v>101</v>
      </c>
      <c r="E1145" t="s">
        <v>8132</v>
      </c>
      <c r="F1145" t="s">
        <v>8132</v>
      </c>
      <c r="G1145" t="s">
        <v>8133</v>
      </c>
      <c r="I1145" t="s">
        <v>3483</v>
      </c>
      <c r="K1145" t="s">
        <v>1699</v>
      </c>
      <c r="L1145">
        <v>200031</v>
      </c>
      <c r="M1145" t="s">
        <v>8134</v>
      </c>
      <c r="N1145" t="s">
        <v>8135</v>
      </c>
      <c r="U1145" t="s">
        <v>110</v>
      </c>
      <c r="V1145" s="1">
        <v>41001</v>
      </c>
      <c r="X1145" s="1">
        <v>42089</v>
      </c>
      <c r="Y1145" s="2">
        <v>41183</v>
      </c>
      <c r="Z1145" t="s">
        <v>8136</v>
      </c>
      <c r="AA1145" t="s">
        <v>113</v>
      </c>
      <c r="AB1145" t="s">
        <v>113</v>
      </c>
      <c r="AD1145" t="s">
        <v>113</v>
      </c>
      <c r="AF1145" t="s">
        <v>113</v>
      </c>
      <c r="AG1145" t="s">
        <v>111</v>
      </c>
      <c r="AH1145" t="s">
        <v>113</v>
      </c>
      <c r="AI1145" t="s">
        <v>114</v>
      </c>
      <c r="AK1145" t="s">
        <v>115</v>
      </c>
      <c r="AM1145" t="s">
        <v>1672</v>
      </c>
      <c r="AN1145" t="s">
        <v>113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C1145" t="s">
        <v>113</v>
      </c>
      <c r="BE1145" t="s">
        <v>113</v>
      </c>
      <c r="BF1145" t="s">
        <v>113</v>
      </c>
      <c r="BG1145" t="s">
        <v>111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111</v>
      </c>
      <c r="BV1145" t="s">
        <v>111</v>
      </c>
      <c r="BW1145" t="s">
        <v>113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</row>
    <row r="1146" spans="1:100" x14ac:dyDescent="0.3">
      <c r="A1146" t="s">
        <v>226</v>
      </c>
      <c r="B1146">
        <v>163166</v>
      </c>
      <c r="C1146" t="s">
        <v>8137</v>
      </c>
      <c r="D1146" t="s">
        <v>101</v>
      </c>
      <c r="E1146" t="s">
        <v>8138</v>
      </c>
      <c r="F1146" t="s">
        <v>8139</v>
      </c>
      <c r="G1146" t="s">
        <v>8140</v>
      </c>
      <c r="I1146" t="s">
        <v>2008</v>
      </c>
      <c r="K1146" t="s">
        <v>2009</v>
      </c>
      <c r="L1146" t="s">
        <v>8141</v>
      </c>
      <c r="M1146" t="s">
        <v>8142</v>
      </c>
      <c r="N1146" t="s">
        <v>8143</v>
      </c>
      <c r="U1146" t="s">
        <v>110</v>
      </c>
      <c r="V1146" s="1">
        <v>40998</v>
      </c>
      <c r="X1146" s="1">
        <v>42093</v>
      </c>
      <c r="Y1146" s="2">
        <v>41183</v>
      </c>
      <c r="Z1146" t="s">
        <v>8144</v>
      </c>
      <c r="AA1146" t="s">
        <v>111</v>
      </c>
      <c r="AB1146" t="s">
        <v>113</v>
      </c>
      <c r="AD1146" t="s">
        <v>113</v>
      </c>
      <c r="AF1146" t="s">
        <v>113</v>
      </c>
      <c r="AG1146" t="s">
        <v>111</v>
      </c>
      <c r="AH1146" t="s">
        <v>113</v>
      </c>
      <c r="AI1146" t="s">
        <v>467</v>
      </c>
      <c r="AJ1146" t="s">
        <v>8145</v>
      </c>
      <c r="AK1146" t="s">
        <v>115</v>
      </c>
      <c r="AM1146" t="s">
        <v>2009</v>
      </c>
      <c r="AN1146" t="s">
        <v>113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C1146" t="s">
        <v>113</v>
      </c>
      <c r="BE1146" t="s">
        <v>113</v>
      </c>
      <c r="BF1146" t="s">
        <v>113</v>
      </c>
      <c r="BG1146" t="s">
        <v>113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t="s">
        <v>113</v>
      </c>
      <c r="BN1146" t="s">
        <v>113</v>
      </c>
      <c r="BO1146" t="s">
        <v>113</v>
      </c>
      <c r="BP1146" t="s">
        <v>113</v>
      </c>
      <c r="BQ1146" t="s">
        <v>113</v>
      </c>
      <c r="BR1146" t="s">
        <v>113</v>
      </c>
      <c r="BS1146" t="s">
        <v>113</v>
      </c>
      <c r="BT1146" t="s">
        <v>113</v>
      </c>
      <c r="BU1146" t="s">
        <v>111</v>
      </c>
      <c r="BV1146" t="s">
        <v>111</v>
      </c>
      <c r="BW1146" t="s">
        <v>113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</row>
    <row r="1147" spans="1:100" x14ac:dyDescent="0.3">
      <c r="A1147" t="s">
        <v>148</v>
      </c>
      <c r="B1147">
        <v>163168</v>
      </c>
      <c r="C1147" t="s">
        <v>8146</v>
      </c>
      <c r="D1147" t="s">
        <v>101</v>
      </c>
      <c r="E1147" t="s">
        <v>8147</v>
      </c>
      <c r="F1147" t="s">
        <v>8147</v>
      </c>
      <c r="G1147" t="s">
        <v>8148</v>
      </c>
      <c r="H1147" t="s">
        <v>152</v>
      </c>
      <c r="I1147" t="s">
        <v>603</v>
      </c>
      <c r="J1147" t="s">
        <v>154</v>
      </c>
      <c r="K1147" t="s">
        <v>109</v>
      </c>
      <c r="L1147" t="s">
        <v>8149</v>
      </c>
      <c r="M1147" t="s">
        <v>8150</v>
      </c>
      <c r="N1147" t="s">
        <v>8151</v>
      </c>
      <c r="U1147" t="s">
        <v>110</v>
      </c>
      <c r="V1147" s="1">
        <v>40997</v>
      </c>
      <c r="X1147" s="1">
        <v>42094</v>
      </c>
      <c r="Y1147" s="2">
        <v>41183</v>
      </c>
      <c r="Z1147" t="s">
        <v>8152</v>
      </c>
      <c r="AA1147" t="s">
        <v>113</v>
      </c>
      <c r="AB1147" t="s">
        <v>113</v>
      </c>
      <c r="AD1147" t="s">
        <v>113</v>
      </c>
      <c r="AF1147" t="s">
        <v>111</v>
      </c>
      <c r="AG1147" t="s">
        <v>113</v>
      </c>
      <c r="AH1147" t="s">
        <v>111</v>
      </c>
      <c r="AI1147" t="s">
        <v>177</v>
      </c>
      <c r="AK1147" t="s">
        <v>115</v>
      </c>
      <c r="AL1147" t="s">
        <v>126</v>
      </c>
      <c r="AM1147" t="s">
        <v>109</v>
      </c>
      <c r="AN1147" t="s">
        <v>113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C1147" t="s">
        <v>113</v>
      </c>
      <c r="BE1147" t="s">
        <v>113</v>
      </c>
      <c r="BF1147" t="s">
        <v>113</v>
      </c>
      <c r="BG1147" t="s">
        <v>113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111</v>
      </c>
      <c r="BV1147" t="s">
        <v>111</v>
      </c>
      <c r="BW1147" t="s">
        <v>113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</row>
    <row r="1148" spans="1:100" x14ac:dyDescent="0.3">
      <c r="A1148" t="s">
        <v>136</v>
      </c>
      <c r="B1148">
        <v>163169</v>
      </c>
      <c r="C1148" t="s">
        <v>8153</v>
      </c>
      <c r="D1148" t="s">
        <v>101</v>
      </c>
      <c r="E1148" t="s">
        <v>8154</v>
      </c>
      <c r="F1148" t="s">
        <v>8154</v>
      </c>
      <c r="G1148" t="s">
        <v>8155</v>
      </c>
      <c r="H1148" t="s">
        <v>191</v>
      </c>
      <c r="I1148" t="s">
        <v>8156</v>
      </c>
      <c r="J1148" t="s">
        <v>1010</v>
      </c>
      <c r="K1148" t="s">
        <v>109</v>
      </c>
      <c r="L1148">
        <v>22102</v>
      </c>
      <c r="M1148" t="s">
        <v>8157</v>
      </c>
      <c r="N1148" t="s">
        <v>8158</v>
      </c>
      <c r="U1148" t="s">
        <v>110</v>
      </c>
      <c r="V1148" s="1">
        <v>40998</v>
      </c>
      <c r="X1148" s="1">
        <v>42082</v>
      </c>
      <c r="Y1148" s="2">
        <v>41183</v>
      </c>
      <c r="Z1148" t="s">
        <v>8159</v>
      </c>
      <c r="AA1148" t="s">
        <v>113</v>
      </c>
      <c r="AB1148" t="s">
        <v>113</v>
      </c>
      <c r="AD1148" t="s">
        <v>113</v>
      </c>
      <c r="AF1148" t="s">
        <v>113</v>
      </c>
      <c r="AG1148" t="s">
        <v>111</v>
      </c>
      <c r="AH1148" t="s">
        <v>113</v>
      </c>
      <c r="AI1148" t="s">
        <v>177</v>
      </c>
      <c r="AK1148" t="s">
        <v>115</v>
      </c>
      <c r="AL1148" t="s">
        <v>126</v>
      </c>
      <c r="AM1148" t="s">
        <v>109</v>
      </c>
      <c r="AN1148" t="s">
        <v>113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C1148" t="s">
        <v>113</v>
      </c>
      <c r="BE1148" t="s">
        <v>113</v>
      </c>
      <c r="BF1148" t="s">
        <v>113</v>
      </c>
      <c r="BG1148" t="s">
        <v>113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113</v>
      </c>
      <c r="BV1148" t="s">
        <v>111</v>
      </c>
      <c r="BW1148" t="s">
        <v>113</v>
      </c>
      <c r="BX1148" t="s">
        <v>113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</row>
    <row r="1149" spans="1:100" x14ac:dyDescent="0.3">
      <c r="A1149" t="s">
        <v>517</v>
      </c>
      <c r="B1149">
        <v>163170</v>
      </c>
      <c r="C1149" t="s">
        <v>8160</v>
      </c>
      <c r="D1149" t="s">
        <v>101</v>
      </c>
      <c r="E1149" t="s">
        <v>8161</v>
      </c>
      <c r="F1149" t="s">
        <v>8161</v>
      </c>
      <c r="G1149" t="s">
        <v>8162</v>
      </c>
      <c r="I1149" t="s">
        <v>522</v>
      </c>
      <c r="J1149" t="s">
        <v>523</v>
      </c>
      <c r="K1149" t="s">
        <v>109</v>
      </c>
      <c r="L1149">
        <v>30327</v>
      </c>
      <c r="M1149" t="s">
        <v>8163</v>
      </c>
      <c r="N1149" t="s">
        <v>8164</v>
      </c>
      <c r="U1149" t="s">
        <v>110</v>
      </c>
      <c r="V1149" s="1">
        <v>40997</v>
      </c>
      <c r="X1149" s="1">
        <v>42090</v>
      </c>
      <c r="Y1149" s="2">
        <v>41183</v>
      </c>
      <c r="Z1149" t="s">
        <v>8165</v>
      </c>
      <c r="AA1149" t="s">
        <v>113</v>
      </c>
      <c r="AB1149" t="s">
        <v>113</v>
      </c>
      <c r="AD1149" t="s">
        <v>113</v>
      </c>
      <c r="AF1149" t="s">
        <v>113</v>
      </c>
      <c r="AG1149" t="s">
        <v>111</v>
      </c>
      <c r="AH1149" t="s">
        <v>113</v>
      </c>
      <c r="AI1149" t="s">
        <v>114</v>
      </c>
      <c r="AK1149" t="s">
        <v>115</v>
      </c>
      <c r="AL1149" t="s">
        <v>523</v>
      </c>
      <c r="AM1149" t="s">
        <v>109</v>
      </c>
      <c r="AN1149" t="s">
        <v>113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C1149" t="s">
        <v>113</v>
      </c>
      <c r="BE1149" t="s">
        <v>113</v>
      </c>
      <c r="BF1149" t="s">
        <v>113</v>
      </c>
      <c r="BG1149" t="s">
        <v>113</v>
      </c>
      <c r="BH1149" t="s">
        <v>113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111</v>
      </c>
      <c r="BV1149" t="s">
        <v>111</v>
      </c>
      <c r="BW1149" t="s">
        <v>113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</row>
    <row r="1150" spans="1:100" x14ac:dyDescent="0.3">
      <c r="A1150" t="s">
        <v>116</v>
      </c>
      <c r="B1150">
        <v>163172</v>
      </c>
      <c r="C1150" t="s">
        <v>8166</v>
      </c>
      <c r="D1150" t="s">
        <v>101</v>
      </c>
      <c r="E1150" t="s">
        <v>8167</v>
      </c>
      <c r="F1150" t="s">
        <v>8167</v>
      </c>
      <c r="G1150" t="s">
        <v>7605</v>
      </c>
      <c r="H1150" t="s">
        <v>8168</v>
      </c>
      <c r="I1150" t="s">
        <v>121</v>
      </c>
      <c r="J1150" t="s">
        <v>122</v>
      </c>
      <c r="K1150" t="s">
        <v>109</v>
      </c>
      <c r="L1150">
        <v>10019</v>
      </c>
      <c r="M1150">
        <v>2129339965</v>
      </c>
      <c r="N1150">
        <v>2129339964</v>
      </c>
      <c r="U1150" t="s">
        <v>110</v>
      </c>
      <c r="V1150" s="1">
        <v>40997</v>
      </c>
      <c r="X1150" s="1">
        <v>42187</v>
      </c>
      <c r="Y1150" s="2">
        <v>41183</v>
      </c>
      <c r="Z1150" t="s">
        <v>8169</v>
      </c>
      <c r="AA1150" t="s">
        <v>113</v>
      </c>
      <c r="AB1150" t="s">
        <v>113</v>
      </c>
      <c r="AD1150" t="s">
        <v>113</v>
      </c>
      <c r="AF1150" t="s">
        <v>113</v>
      </c>
      <c r="AG1150" t="s">
        <v>111</v>
      </c>
      <c r="AH1150" t="s">
        <v>113</v>
      </c>
      <c r="AI1150" t="s">
        <v>177</v>
      </c>
      <c r="AK1150" t="s">
        <v>115</v>
      </c>
      <c r="AL1150" t="s">
        <v>126</v>
      </c>
      <c r="AM1150" t="s">
        <v>109</v>
      </c>
      <c r="AN1150" t="s">
        <v>113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C1150" t="s">
        <v>113</v>
      </c>
      <c r="BE1150" t="s">
        <v>113</v>
      </c>
      <c r="BF1150" t="s">
        <v>113</v>
      </c>
      <c r="BG1150" t="s">
        <v>111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111</v>
      </c>
      <c r="BV1150" t="s">
        <v>111</v>
      </c>
      <c r="BW1150" t="s">
        <v>113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</row>
    <row r="1151" spans="1:100" x14ac:dyDescent="0.3">
      <c r="A1151" t="s">
        <v>226</v>
      </c>
      <c r="B1151">
        <v>163177</v>
      </c>
      <c r="C1151" t="s">
        <v>8170</v>
      </c>
      <c r="D1151" t="s">
        <v>101</v>
      </c>
      <c r="E1151" t="s">
        <v>8171</v>
      </c>
      <c r="F1151" t="s">
        <v>8171</v>
      </c>
      <c r="G1151" t="s">
        <v>8172</v>
      </c>
      <c r="H1151" t="s">
        <v>2572</v>
      </c>
      <c r="I1151" t="s">
        <v>305</v>
      </c>
      <c r="K1151" t="s">
        <v>306</v>
      </c>
      <c r="L1151" t="s">
        <v>8173</v>
      </c>
      <c r="M1151" t="s">
        <v>8174</v>
      </c>
      <c r="N1151" t="s">
        <v>8174</v>
      </c>
      <c r="U1151" t="s">
        <v>110</v>
      </c>
      <c r="V1151" s="1">
        <v>40998</v>
      </c>
      <c r="X1151" s="1">
        <v>42094</v>
      </c>
      <c r="Y1151" s="2">
        <v>41183</v>
      </c>
      <c r="Z1151" t="s">
        <v>8175</v>
      </c>
      <c r="AA1151" t="s">
        <v>111</v>
      </c>
      <c r="AB1151" t="s">
        <v>113</v>
      </c>
      <c r="AD1151" t="s">
        <v>113</v>
      </c>
      <c r="AF1151" t="s">
        <v>113</v>
      </c>
      <c r="AG1151" t="s">
        <v>111</v>
      </c>
      <c r="AH1151" t="s">
        <v>113</v>
      </c>
      <c r="AI1151" t="s">
        <v>467</v>
      </c>
      <c r="AJ1151" t="s">
        <v>8176</v>
      </c>
      <c r="AK1151" t="s">
        <v>115</v>
      </c>
      <c r="AM1151" t="s">
        <v>306</v>
      </c>
      <c r="AN1151" t="s">
        <v>113</v>
      </c>
      <c r="AO1151" t="s">
        <v>113</v>
      </c>
      <c r="AP1151" t="s">
        <v>111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C1151" t="s">
        <v>113</v>
      </c>
      <c r="BE1151" t="s">
        <v>113</v>
      </c>
      <c r="BF1151" t="s">
        <v>111</v>
      </c>
      <c r="BG1151" t="s">
        <v>111</v>
      </c>
      <c r="BH1151" t="s">
        <v>113</v>
      </c>
      <c r="BI1151" t="s">
        <v>113</v>
      </c>
      <c r="BJ1151" t="s">
        <v>113</v>
      </c>
      <c r="BK1151" t="s">
        <v>111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111</v>
      </c>
      <c r="BW1151" t="s">
        <v>113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</row>
    <row r="1152" spans="1:100" x14ac:dyDescent="0.3">
      <c r="A1152" t="s">
        <v>148</v>
      </c>
      <c r="B1152">
        <v>163179</v>
      </c>
      <c r="C1152" t="s">
        <v>8177</v>
      </c>
      <c r="D1152" t="s">
        <v>101</v>
      </c>
      <c r="E1152" t="s">
        <v>8178</v>
      </c>
      <c r="F1152" t="s">
        <v>8179</v>
      </c>
      <c r="G1152" t="s">
        <v>8180</v>
      </c>
      <c r="I1152" t="s">
        <v>603</v>
      </c>
      <c r="J1152" t="s">
        <v>154</v>
      </c>
      <c r="K1152" t="s">
        <v>109</v>
      </c>
      <c r="L1152">
        <v>94025</v>
      </c>
      <c r="M1152" t="s">
        <v>8181</v>
      </c>
      <c r="N1152" t="s">
        <v>8182</v>
      </c>
      <c r="U1152" t="s">
        <v>110</v>
      </c>
      <c r="V1152" s="1">
        <v>40996</v>
      </c>
      <c r="X1152" s="1">
        <v>42186</v>
      </c>
      <c r="Y1152" s="2">
        <v>41183</v>
      </c>
      <c r="Z1152" t="s">
        <v>8183</v>
      </c>
      <c r="AA1152" t="s">
        <v>113</v>
      </c>
      <c r="AB1152" t="s">
        <v>113</v>
      </c>
      <c r="AD1152" t="s">
        <v>113</v>
      </c>
      <c r="AF1152" t="s">
        <v>111</v>
      </c>
      <c r="AG1152" t="s">
        <v>113</v>
      </c>
      <c r="AH1152" t="s">
        <v>113</v>
      </c>
      <c r="AI1152" t="s">
        <v>114</v>
      </c>
      <c r="AK1152" t="s">
        <v>344</v>
      </c>
      <c r="AL1152" t="s">
        <v>154</v>
      </c>
      <c r="AM1152" t="s">
        <v>109</v>
      </c>
      <c r="AN1152" t="s">
        <v>113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C1152" t="s">
        <v>113</v>
      </c>
      <c r="BE1152" t="s">
        <v>113</v>
      </c>
      <c r="BF1152" t="s">
        <v>113</v>
      </c>
      <c r="BG1152" t="s">
        <v>111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111</v>
      </c>
      <c r="BV1152" t="s">
        <v>111</v>
      </c>
      <c r="BW1152" t="s">
        <v>113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</row>
    <row r="1153" spans="1:100" x14ac:dyDescent="0.3">
      <c r="A1153" t="s">
        <v>205</v>
      </c>
      <c r="B1153">
        <v>163181</v>
      </c>
      <c r="C1153" t="s">
        <v>8184</v>
      </c>
      <c r="D1153" t="s">
        <v>101</v>
      </c>
      <c r="E1153" t="s">
        <v>8185</v>
      </c>
      <c r="F1153" t="s">
        <v>8185</v>
      </c>
      <c r="G1153" t="s">
        <v>8186</v>
      </c>
      <c r="H1153" t="s">
        <v>636</v>
      </c>
      <c r="I1153" t="s">
        <v>1641</v>
      </c>
      <c r="J1153" t="s">
        <v>1642</v>
      </c>
      <c r="K1153" t="s">
        <v>109</v>
      </c>
      <c r="L1153">
        <v>48108</v>
      </c>
      <c r="M1153" t="s">
        <v>8187</v>
      </c>
      <c r="N1153" t="s">
        <v>8188</v>
      </c>
      <c r="U1153" t="s">
        <v>110</v>
      </c>
      <c r="V1153" s="1">
        <v>40998</v>
      </c>
      <c r="X1153" s="1">
        <v>42087</v>
      </c>
      <c r="Y1153" s="2">
        <v>41183</v>
      </c>
      <c r="Z1153" t="s">
        <v>8189</v>
      </c>
      <c r="AA1153" t="s">
        <v>113</v>
      </c>
      <c r="AB1153" t="s">
        <v>113</v>
      </c>
      <c r="AD1153" t="s">
        <v>113</v>
      </c>
      <c r="AF1153" t="s">
        <v>111</v>
      </c>
      <c r="AG1153" t="s">
        <v>113</v>
      </c>
      <c r="AH1153" t="s">
        <v>113</v>
      </c>
      <c r="AI1153" t="s">
        <v>114</v>
      </c>
      <c r="AK1153" t="s">
        <v>115</v>
      </c>
      <c r="AL1153" t="s">
        <v>1642</v>
      </c>
      <c r="AM1153" t="s">
        <v>109</v>
      </c>
      <c r="AN1153" t="s">
        <v>113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C1153" t="s">
        <v>113</v>
      </c>
      <c r="BE1153" t="s">
        <v>113</v>
      </c>
      <c r="BF1153" t="s">
        <v>113</v>
      </c>
      <c r="BG1153" t="s">
        <v>113</v>
      </c>
      <c r="BH1153" t="s">
        <v>113</v>
      </c>
      <c r="BI1153" t="s">
        <v>113</v>
      </c>
      <c r="BJ1153" t="s">
        <v>113</v>
      </c>
      <c r="BK1153" t="s">
        <v>113</v>
      </c>
      <c r="BL1153" t="s">
        <v>113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111</v>
      </c>
      <c r="BV1153" t="s">
        <v>111</v>
      </c>
      <c r="BW1153" t="s">
        <v>113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</row>
    <row r="1154" spans="1:100" x14ac:dyDescent="0.3">
      <c r="A1154" t="s">
        <v>148</v>
      </c>
      <c r="B1154">
        <v>163182</v>
      </c>
      <c r="C1154" t="s">
        <v>8190</v>
      </c>
      <c r="D1154" t="s">
        <v>101</v>
      </c>
      <c r="E1154" t="s">
        <v>8191</v>
      </c>
      <c r="F1154" t="s">
        <v>8192</v>
      </c>
      <c r="G1154" t="s">
        <v>8193</v>
      </c>
      <c r="I1154" t="s">
        <v>603</v>
      </c>
      <c r="J1154" t="s">
        <v>154</v>
      </c>
      <c r="K1154" t="s">
        <v>109</v>
      </c>
      <c r="L1154">
        <v>94025</v>
      </c>
      <c r="M1154" t="s">
        <v>8194</v>
      </c>
      <c r="N1154" t="s">
        <v>8195</v>
      </c>
      <c r="U1154" t="s">
        <v>110</v>
      </c>
      <c r="V1154" s="1">
        <v>40997</v>
      </c>
      <c r="X1154" s="1">
        <v>42066</v>
      </c>
      <c r="Y1154" s="2">
        <v>41183</v>
      </c>
      <c r="Z1154" t="s">
        <v>8196</v>
      </c>
      <c r="AA1154" t="s">
        <v>113</v>
      </c>
      <c r="AB1154" t="s">
        <v>113</v>
      </c>
      <c r="AD1154" t="s">
        <v>111</v>
      </c>
      <c r="AF1154" t="s">
        <v>111</v>
      </c>
      <c r="AG1154" t="s">
        <v>113</v>
      </c>
      <c r="AH1154" t="s">
        <v>113</v>
      </c>
      <c r="AI1154" t="s">
        <v>177</v>
      </c>
      <c r="AK1154" t="s">
        <v>115</v>
      </c>
      <c r="AL1154" t="s">
        <v>126</v>
      </c>
      <c r="AM1154" t="s">
        <v>109</v>
      </c>
      <c r="AN1154" t="s">
        <v>113</v>
      </c>
      <c r="AO1154" t="s">
        <v>113</v>
      </c>
      <c r="AP1154" t="s">
        <v>113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C1154" t="s">
        <v>113</v>
      </c>
      <c r="BE1154" t="s">
        <v>113</v>
      </c>
      <c r="BF1154" t="s">
        <v>113</v>
      </c>
      <c r="BG1154" t="s">
        <v>111</v>
      </c>
      <c r="BH1154" t="s">
        <v>113</v>
      </c>
      <c r="BI1154" t="s">
        <v>113</v>
      </c>
      <c r="BJ1154" t="s">
        <v>113</v>
      </c>
      <c r="BK1154" t="s">
        <v>113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111</v>
      </c>
      <c r="BV1154" t="s">
        <v>111</v>
      </c>
      <c r="BW1154" t="s">
        <v>113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</row>
    <row r="1155" spans="1:100" x14ac:dyDescent="0.3">
      <c r="A1155" t="s">
        <v>226</v>
      </c>
      <c r="B1155">
        <v>163183</v>
      </c>
      <c r="C1155" t="s">
        <v>8197</v>
      </c>
      <c r="D1155" t="s">
        <v>101</v>
      </c>
      <c r="E1155" t="s">
        <v>8198</v>
      </c>
      <c r="F1155" t="s">
        <v>8198</v>
      </c>
      <c r="G1155" t="s">
        <v>8199</v>
      </c>
      <c r="H1155" t="s">
        <v>8200</v>
      </c>
      <c r="I1155" t="s">
        <v>448</v>
      </c>
      <c r="K1155" t="s">
        <v>449</v>
      </c>
      <c r="L1155">
        <v>49513</v>
      </c>
      <c r="M1155" t="s">
        <v>8201</v>
      </c>
      <c r="N1155" t="s">
        <v>8202</v>
      </c>
      <c r="U1155" t="s">
        <v>110</v>
      </c>
      <c r="V1155" s="1">
        <v>40997</v>
      </c>
      <c r="X1155" s="1">
        <v>42403</v>
      </c>
      <c r="Y1155" s="2">
        <v>41183</v>
      </c>
      <c r="Z1155" t="s">
        <v>8203</v>
      </c>
      <c r="AA1155" t="s">
        <v>111</v>
      </c>
      <c r="AB1155" t="s">
        <v>113</v>
      </c>
      <c r="AD1155" t="s">
        <v>111</v>
      </c>
      <c r="AF1155" t="s">
        <v>113</v>
      </c>
      <c r="AG1155" t="s">
        <v>111</v>
      </c>
      <c r="AH1155" t="s">
        <v>113</v>
      </c>
      <c r="AI1155" t="s">
        <v>467</v>
      </c>
      <c r="AJ1155" t="s">
        <v>8204</v>
      </c>
      <c r="AK1155" t="s">
        <v>115</v>
      </c>
      <c r="AM1155" t="s">
        <v>449</v>
      </c>
      <c r="AN1155" t="s">
        <v>113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C1155" t="s">
        <v>113</v>
      </c>
      <c r="BE1155" t="s">
        <v>113</v>
      </c>
      <c r="BF1155" t="s">
        <v>113</v>
      </c>
      <c r="BG1155" t="s">
        <v>111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113</v>
      </c>
      <c r="BV1155" t="s">
        <v>111</v>
      </c>
      <c r="BW1155" t="s">
        <v>113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</row>
    <row r="1156" spans="1:100" x14ac:dyDescent="0.3">
      <c r="A1156" t="s">
        <v>148</v>
      </c>
      <c r="B1156">
        <v>163190</v>
      </c>
      <c r="C1156" t="s">
        <v>8205</v>
      </c>
      <c r="D1156" t="s">
        <v>101</v>
      </c>
      <c r="E1156" t="s">
        <v>8206</v>
      </c>
      <c r="F1156" t="s">
        <v>8206</v>
      </c>
      <c r="G1156" t="s">
        <v>8207</v>
      </c>
      <c r="H1156" t="s">
        <v>8208</v>
      </c>
      <c r="I1156" t="s">
        <v>1967</v>
      </c>
      <c r="J1156" t="s">
        <v>154</v>
      </c>
      <c r="K1156" t="s">
        <v>109</v>
      </c>
      <c r="L1156">
        <v>94403</v>
      </c>
      <c r="M1156" t="s">
        <v>8209</v>
      </c>
      <c r="N1156" t="s">
        <v>8210</v>
      </c>
      <c r="U1156" t="s">
        <v>110</v>
      </c>
      <c r="V1156" s="1">
        <v>40998</v>
      </c>
      <c r="X1156" s="1">
        <v>42094</v>
      </c>
      <c r="Y1156" s="2">
        <v>41183</v>
      </c>
      <c r="Z1156" t="s">
        <v>8211</v>
      </c>
      <c r="AA1156" t="s">
        <v>113</v>
      </c>
      <c r="AB1156" t="s">
        <v>113</v>
      </c>
      <c r="AD1156" t="s">
        <v>113</v>
      </c>
      <c r="AF1156" t="s">
        <v>113</v>
      </c>
      <c r="AG1156" t="s">
        <v>111</v>
      </c>
      <c r="AH1156" t="s">
        <v>113</v>
      </c>
      <c r="AI1156" t="s">
        <v>177</v>
      </c>
      <c r="AK1156" t="s">
        <v>115</v>
      </c>
      <c r="AL1156" t="s">
        <v>126</v>
      </c>
      <c r="AM1156" t="s">
        <v>109</v>
      </c>
      <c r="AN1156" t="s">
        <v>113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C1156" t="s">
        <v>113</v>
      </c>
      <c r="BE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113</v>
      </c>
      <c r="BV1156" t="s">
        <v>111</v>
      </c>
      <c r="BW1156" t="s">
        <v>113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</row>
    <row r="1157" spans="1:100" x14ac:dyDescent="0.3">
      <c r="A1157" t="s">
        <v>226</v>
      </c>
      <c r="B1157">
        <v>163191</v>
      </c>
      <c r="C1157" t="s">
        <v>8212</v>
      </c>
      <c r="D1157" t="s">
        <v>101</v>
      </c>
      <c r="E1157" t="s">
        <v>8213</v>
      </c>
      <c r="F1157" t="s">
        <v>8214</v>
      </c>
      <c r="G1157" t="s">
        <v>8215</v>
      </c>
      <c r="I1157" t="s">
        <v>5973</v>
      </c>
      <c r="K1157" t="s">
        <v>1486</v>
      </c>
      <c r="L1157">
        <v>20148</v>
      </c>
      <c r="M1157">
        <v>494037480210</v>
      </c>
      <c r="N1157">
        <v>494037480223</v>
      </c>
      <c r="U1157" t="s">
        <v>110</v>
      </c>
      <c r="V1157" s="1">
        <v>41002</v>
      </c>
      <c r="X1157" s="1">
        <v>42083</v>
      </c>
      <c r="Y1157" s="2">
        <v>41183</v>
      </c>
      <c r="Z1157" t="s">
        <v>8216</v>
      </c>
      <c r="AA1157" t="s">
        <v>113</v>
      </c>
      <c r="AB1157" t="s">
        <v>113</v>
      </c>
      <c r="AD1157" t="s">
        <v>113</v>
      </c>
      <c r="AF1157" t="s">
        <v>113</v>
      </c>
      <c r="AG1157" t="s">
        <v>111</v>
      </c>
      <c r="AH1157" t="s">
        <v>113</v>
      </c>
      <c r="AI1157" t="s">
        <v>114</v>
      </c>
      <c r="AK1157" t="s">
        <v>115</v>
      </c>
      <c r="AM1157" t="s">
        <v>1486</v>
      </c>
      <c r="AN1157" t="s">
        <v>113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C1157" t="s">
        <v>113</v>
      </c>
      <c r="BE1157" t="s">
        <v>113</v>
      </c>
      <c r="BF1157" t="s">
        <v>113</v>
      </c>
      <c r="BG1157" t="s">
        <v>113</v>
      </c>
      <c r="BH1157" t="s">
        <v>113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111</v>
      </c>
      <c r="BV1157" t="s">
        <v>111</v>
      </c>
      <c r="BW1157" t="s">
        <v>113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</row>
    <row r="1158" spans="1:100" x14ac:dyDescent="0.3">
      <c r="A1158" t="s">
        <v>226</v>
      </c>
      <c r="B1158">
        <v>163193</v>
      </c>
      <c r="C1158" t="s">
        <v>8217</v>
      </c>
      <c r="D1158" t="s">
        <v>101</v>
      </c>
      <c r="E1158" t="s">
        <v>8218</v>
      </c>
      <c r="F1158" t="s">
        <v>8219</v>
      </c>
      <c r="G1158" t="s">
        <v>8220</v>
      </c>
      <c r="H1158" t="s">
        <v>8221</v>
      </c>
      <c r="I1158" t="s">
        <v>644</v>
      </c>
      <c r="K1158" t="s">
        <v>488</v>
      </c>
      <c r="L1158" t="s">
        <v>8222</v>
      </c>
      <c r="M1158" t="s">
        <v>8223</v>
      </c>
      <c r="N1158" t="s">
        <v>8224</v>
      </c>
      <c r="U1158" t="s">
        <v>110</v>
      </c>
      <c r="V1158" s="1">
        <v>40998</v>
      </c>
      <c r="X1158" s="1">
        <v>42047</v>
      </c>
      <c r="Y1158" s="2">
        <v>41183</v>
      </c>
      <c r="Z1158" t="s">
        <v>8225</v>
      </c>
      <c r="AA1158" t="s">
        <v>113</v>
      </c>
      <c r="AB1158" t="s">
        <v>113</v>
      </c>
      <c r="AD1158" t="s">
        <v>113</v>
      </c>
      <c r="AF1158" t="s">
        <v>113</v>
      </c>
      <c r="AG1158" t="s">
        <v>111</v>
      </c>
      <c r="AH1158" t="s">
        <v>113</v>
      </c>
      <c r="AI1158" t="s">
        <v>114</v>
      </c>
      <c r="AK1158" t="s">
        <v>377</v>
      </c>
      <c r="AM1158" t="s">
        <v>488</v>
      </c>
      <c r="AN1158" t="s">
        <v>113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C1158" t="s">
        <v>113</v>
      </c>
      <c r="BE1158" t="s">
        <v>113</v>
      </c>
      <c r="BF1158" t="s">
        <v>113</v>
      </c>
      <c r="BG1158" t="s">
        <v>113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113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</row>
    <row r="1159" spans="1:100" x14ac:dyDescent="0.3">
      <c r="A1159" t="s">
        <v>517</v>
      </c>
      <c r="B1159">
        <v>163196</v>
      </c>
      <c r="C1159" t="s">
        <v>8226</v>
      </c>
      <c r="D1159" t="s">
        <v>101</v>
      </c>
      <c r="E1159" t="s">
        <v>8227</v>
      </c>
      <c r="F1159" t="s">
        <v>8228</v>
      </c>
      <c r="G1159" t="s">
        <v>8229</v>
      </c>
      <c r="H1159" t="s">
        <v>847</v>
      </c>
      <c r="I1159" t="s">
        <v>8230</v>
      </c>
      <c r="J1159" t="s">
        <v>3476</v>
      </c>
      <c r="K1159" t="s">
        <v>109</v>
      </c>
      <c r="L1159">
        <v>28284</v>
      </c>
      <c r="M1159" t="s">
        <v>8231</v>
      </c>
      <c r="N1159" t="s">
        <v>8232</v>
      </c>
      <c r="U1159" t="s">
        <v>110</v>
      </c>
      <c r="V1159" s="1">
        <v>40997</v>
      </c>
      <c r="X1159" s="1">
        <v>42089</v>
      </c>
      <c r="Y1159" s="2">
        <v>41183</v>
      </c>
      <c r="Z1159" t="s">
        <v>8233</v>
      </c>
      <c r="AA1159" t="s">
        <v>113</v>
      </c>
      <c r="AB1159" t="s">
        <v>113</v>
      </c>
      <c r="AD1159" t="s">
        <v>113</v>
      </c>
      <c r="AF1159" t="s">
        <v>113</v>
      </c>
      <c r="AG1159" t="s">
        <v>111</v>
      </c>
      <c r="AH1159" t="s">
        <v>113</v>
      </c>
      <c r="AI1159" t="s">
        <v>114</v>
      </c>
      <c r="AK1159" t="s">
        <v>115</v>
      </c>
      <c r="AL1159" t="s">
        <v>3476</v>
      </c>
      <c r="AM1159" t="s">
        <v>109</v>
      </c>
      <c r="AN1159" t="s">
        <v>113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C1159" t="s">
        <v>113</v>
      </c>
      <c r="BE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111</v>
      </c>
      <c r="BW1159" t="s">
        <v>113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</row>
    <row r="1160" spans="1:100" x14ac:dyDescent="0.3">
      <c r="A1160" t="s">
        <v>148</v>
      </c>
      <c r="B1160">
        <v>163199</v>
      </c>
      <c r="C1160" t="s">
        <v>8234</v>
      </c>
      <c r="D1160" t="s">
        <v>101</v>
      </c>
      <c r="E1160" t="s">
        <v>8235</v>
      </c>
      <c r="F1160" t="s">
        <v>8236</v>
      </c>
      <c r="G1160" t="s">
        <v>8237</v>
      </c>
      <c r="I1160" t="s">
        <v>8238</v>
      </c>
      <c r="J1160" t="s">
        <v>8239</v>
      </c>
      <c r="K1160" t="s">
        <v>109</v>
      </c>
      <c r="L1160">
        <v>83702</v>
      </c>
      <c r="M1160" t="s">
        <v>8240</v>
      </c>
      <c r="N1160" t="s">
        <v>8241</v>
      </c>
      <c r="U1160" t="s">
        <v>110</v>
      </c>
      <c r="V1160" s="1">
        <v>40998</v>
      </c>
      <c r="X1160" s="1">
        <v>41730</v>
      </c>
      <c r="Y1160" s="2">
        <v>41183</v>
      </c>
      <c r="Z1160" t="s">
        <v>8242</v>
      </c>
      <c r="AA1160" t="s">
        <v>113</v>
      </c>
      <c r="AB1160" t="s">
        <v>113</v>
      </c>
      <c r="AD1160" t="s">
        <v>113</v>
      </c>
      <c r="AF1160" t="s">
        <v>113</v>
      </c>
      <c r="AG1160" t="s">
        <v>111</v>
      </c>
      <c r="AH1160" t="s">
        <v>113</v>
      </c>
      <c r="AI1160" t="s">
        <v>177</v>
      </c>
      <c r="AK1160" t="s">
        <v>115</v>
      </c>
      <c r="AL1160" t="s">
        <v>126</v>
      </c>
      <c r="AM1160" t="s">
        <v>109</v>
      </c>
      <c r="AN1160" t="s">
        <v>113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C1160" t="s">
        <v>111</v>
      </c>
      <c r="BD1160" t="s">
        <v>111</v>
      </c>
      <c r="BE1160" t="s">
        <v>113</v>
      </c>
      <c r="BF1160" t="s">
        <v>113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113</v>
      </c>
      <c r="BV1160" t="s">
        <v>111</v>
      </c>
      <c r="BW1160" t="s">
        <v>113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</row>
    <row r="1161" spans="1:100" x14ac:dyDescent="0.3">
      <c r="A1161" t="s">
        <v>226</v>
      </c>
      <c r="B1161">
        <v>163217</v>
      </c>
      <c r="C1161" t="s">
        <v>8243</v>
      </c>
      <c r="D1161" t="s">
        <v>101</v>
      </c>
      <c r="E1161" t="s">
        <v>8244</v>
      </c>
      <c r="F1161" t="s">
        <v>8244</v>
      </c>
      <c r="G1161" t="s">
        <v>8245</v>
      </c>
      <c r="H1161" t="s">
        <v>8246</v>
      </c>
      <c r="I1161" t="s">
        <v>305</v>
      </c>
      <c r="K1161" t="s">
        <v>306</v>
      </c>
      <c r="L1161" t="s">
        <v>8247</v>
      </c>
      <c r="M1161" t="s">
        <v>8248</v>
      </c>
      <c r="N1161" t="s">
        <v>8249</v>
      </c>
      <c r="U1161" t="s">
        <v>110</v>
      </c>
      <c r="V1161" s="1">
        <v>40998</v>
      </c>
      <c r="X1161" s="1">
        <v>41304</v>
      </c>
      <c r="Y1161" s="2">
        <v>41183</v>
      </c>
      <c r="Z1161" t="s">
        <v>8250</v>
      </c>
      <c r="AA1161" t="s">
        <v>111</v>
      </c>
      <c r="AB1161" t="s">
        <v>113</v>
      </c>
      <c r="AD1161" t="s">
        <v>113</v>
      </c>
      <c r="AF1161" t="s">
        <v>113</v>
      </c>
      <c r="AG1161" t="s">
        <v>111</v>
      </c>
      <c r="AH1161" t="s">
        <v>113</v>
      </c>
      <c r="AI1161" t="s">
        <v>467</v>
      </c>
      <c r="AJ1161" t="s">
        <v>680</v>
      </c>
      <c r="AK1161" t="s">
        <v>1540</v>
      </c>
      <c r="AM1161" t="s">
        <v>306</v>
      </c>
      <c r="AN1161" t="s">
        <v>113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111</v>
      </c>
      <c r="BB1161" t="s">
        <v>8251</v>
      </c>
      <c r="BC1161" t="s">
        <v>113</v>
      </c>
      <c r="BE1161" t="s">
        <v>113</v>
      </c>
      <c r="BF1161" t="s">
        <v>113</v>
      </c>
      <c r="BG1161" t="s">
        <v>111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111</v>
      </c>
      <c r="BV1161" t="s">
        <v>111</v>
      </c>
      <c r="BW1161" t="s">
        <v>113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</row>
    <row r="1162" spans="1:100" x14ac:dyDescent="0.3">
      <c r="A1162" t="s">
        <v>226</v>
      </c>
      <c r="B1162">
        <v>163218</v>
      </c>
      <c r="C1162" t="s">
        <v>8252</v>
      </c>
      <c r="D1162" t="s">
        <v>101</v>
      </c>
      <c r="E1162" t="s">
        <v>8253</v>
      </c>
      <c r="F1162" t="s">
        <v>8253</v>
      </c>
      <c r="G1162" t="s">
        <v>1691</v>
      </c>
      <c r="I1162" t="s">
        <v>1958</v>
      </c>
      <c r="K1162" t="s">
        <v>455</v>
      </c>
      <c r="L1162" t="s">
        <v>1693</v>
      </c>
      <c r="M1162" t="s">
        <v>8254</v>
      </c>
      <c r="N1162" t="s">
        <v>8255</v>
      </c>
      <c r="U1162" t="s">
        <v>110</v>
      </c>
      <c r="V1162" s="1">
        <v>40998</v>
      </c>
      <c r="X1162" s="1">
        <v>42093</v>
      </c>
      <c r="Y1162" s="2">
        <v>41183</v>
      </c>
      <c r="Z1162" t="s">
        <v>8256</v>
      </c>
      <c r="AA1162" t="s">
        <v>113</v>
      </c>
      <c r="AB1162" t="s">
        <v>113</v>
      </c>
      <c r="AD1162" t="s">
        <v>113</v>
      </c>
      <c r="AF1162" t="s">
        <v>113</v>
      </c>
      <c r="AG1162" t="s">
        <v>111</v>
      </c>
      <c r="AH1162" t="s">
        <v>113</v>
      </c>
      <c r="AI1162" t="s">
        <v>467</v>
      </c>
      <c r="AJ1162" t="s">
        <v>1701</v>
      </c>
      <c r="AK1162" t="s">
        <v>115</v>
      </c>
      <c r="AM1162" t="s">
        <v>455</v>
      </c>
      <c r="AN1162" t="s">
        <v>113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C1162" t="s">
        <v>113</v>
      </c>
      <c r="BE1162" t="s">
        <v>113</v>
      </c>
      <c r="BF1162" t="s">
        <v>113</v>
      </c>
      <c r="BG1162" t="s">
        <v>111</v>
      </c>
      <c r="BH1162" t="s">
        <v>113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111</v>
      </c>
      <c r="BV1162" t="s">
        <v>111</v>
      </c>
      <c r="BW1162" t="s">
        <v>113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</row>
    <row r="1163" spans="1:100" x14ac:dyDescent="0.3">
      <c r="A1163" t="s">
        <v>205</v>
      </c>
      <c r="B1163">
        <v>163221</v>
      </c>
      <c r="C1163" t="s">
        <v>8257</v>
      </c>
      <c r="D1163" t="s">
        <v>101</v>
      </c>
      <c r="E1163" t="s">
        <v>8258</v>
      </c>
      <c r="F1163" t="s">
        <v>8258</v>
      </c>
      <c r="G1163" t="s">
        <v>7970</v>
      </c>
      <c r="H1163" t="s">
        <v>3563</v>
      </c>
      <c r="I1163" t="s">
        <v>3331</v>
      </c>
      <c r="J1163" t="s">
        <v>1715</v>
      </c>
      <c r="K1163" t="s">
        <v>109</v>
      </c>
      <c r="L1163">
        <v>63131</v>
      </c>
      <c r="M1163" t="s">
        <v>7971</v>
      </c>
      <c r="N1163" t="s">
        <v>7972</v>
      </c>
      <c r="U1163" t="s">
        <v>110</v>
      </c>
      <c r="V1163" s="1">
        <v>40998</v>
      </c>
      <c r="X1163" s="1">
        <v>42090</v>
      </c>
      <c r="Y1163" s="2">
        <v>41183</v>
      </c>
      <c r="Z1163" t="s">
        <v>7973</v>
      </c>
      <c r="AA1163" t="s">
        <v>113</v>
      </c>
      <c r="AB1163" t="s">
        <v>113</v>
      </c>
      <c r="AD1163" t="s">
        <v>113</v>
      </c>
      <c r="AF1163" t="s">
        <v>111</v>
      </c>
      <c r="AG1163" t="s">
        <v>113</v>
      </c>
      <c r="AH1163" t="s">
        <v>113</v>
      </c>
      <c r="AI1163" t="s">
        <v>177</v>
      </c>
      <c r="AK1163" t="s">
        <v>115</v>
      </c>
      <c r="AL1163" t="s">
        <v>1715</v>
      </c>
      <c r="AM1163" t="s">
        <v>109</v>
      </c>
      <c r="AN1163" t="s">
        <v>113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C1163" t="s">
        <v>113</v>
      </c>
      <c r="BE1163" t="s">
        <v>113</v>
      </c>
      <c r="BF1163" t="s">
        <v>113</v>
      </c>
      <c r="BG1163" t="s">
        <v>111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111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111</v>
      </c>
      <c r="BV1163" t="s">
        <v>111</v>
      </c>
      <c r="BW1163" t="s">
        <v>113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</row>
    <row r="1164" spans="1:100" x14ac:dyDescent="0.3">
      <c r="A1164" t="s">
        <v>116</v>
      </c>
      <c r="B1164">
        <v>163223</v>
      </c>
      <c r="C1164" t="s">
        <v>8259</v>
      </c>
      <c r="D1164" t="s">
        <v>101</v>
      </c>
      <c r="E1164" t="s">
        <v>8260</v>
      </c>
      <c r="F1164" t="s">
        <v>8261</v>
      </c>
      <c r="G1164" t="s">
        <v>8262</v>
      </c>
      <c r="H1164" t="s">
        <v>949</v>
      </c>
      <c r="I1164" t="s">
        <v>121</v>
      </c>
      <c r="J1164" t="s">
        <v>122</v>
      </c>
      <c r="K1164" t="s">
        <v>109</v>
      </c>
      <c r="L1164">
        <v>10019</v>
      </c>
      <c r="M1164" t="s">
        <v>8263</v>
      </c>
      <c r="N1164" t="s">
        <v>8264</v>
      </c>
      <c r="U1164" t="s">
        <v>110</v>
      </c>
      <c r="V1164" s="1">
        <v>40995</v>
      </c>
      <c r="X1164" s="1">
        <v>42422</v>
      </c>
      <c r="Y1164" s="2">
        <v>41183</v>
      </c>
      <c r="Z1164" t="s">
        <v>8265</v>
      </c>
      <c r="AA1164" t="s">
        <v>113</v>
      </c>
      <c r="AB1164" t="s">
        <v>113</v>
      </c>
      <c r="AD1164" t="s">
        <v>113</v>
      </c>
      <c r="AF1164" t="s">
        <v>113</v>
      </c>
      <c r="AG1164" t="s">
        <v>111</v>
      </c>
      <c r="AH1164" t="s">
        <v>113</v>
      </c>
      <c r="AI1164" t="s">
        <v>114</v>
      </c>
      <c r="AK1164" t="s">
        <v>115</v>
      </c>
      <c r="AL1164" t="s">
        <v>126</v>
      </c>
      <c r="AM1164" t="s">
        <v>109</v>
      </c>
      <c r="AN1164" t="s">
        <v>113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113</v>
      </c>
      <c r="BC1164" t="s">
        <v>113</v>
      </c>
      <c r="BE1164" t="s">
        <v>113</v>
      </c>
      <c r="BF1164" t="s">
        <v>113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111</v>
      </c>
      <c r="BV1164" t="s">
        <v>111</v>
      </c>
      <c r="BW1164" t="s">
        <v>113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</row>
    <row r="1165" spans="1:100" x14ac:dyDescent="0.3">
      <c r="A1165" t="s">
        <v>226</v>
      </c>
      <c r="B1165">
        <v>163224</v>
      </c>
      <c r="C1165" t="s">
        <v>8266</v>
      </c>
      <c r="D1165" t="s">
        <v>101</v>
      </c>
      <c r="E1165" t="s">
        <v>8267</v>
      </c>
      <c r="F1165" t="s">
        <v>8267</v>
      </c>
      <c r="G1165" t="s">
        <v>8268</v>
      </c>
      <c r="H1165" t="s">
        <v>8269</v>
      </c>
      <c r="I1165" t="s">
        <v>881</v>
      </c>
      <c r="K1165" t="s">
        <v>480</v>
      </c>
      <c r="M1165">
        <f>852-3960-6592</f>
        <v>-9700</v>
      </c>
      <c r="N1165">
        <f>852-3669-8008</f>
        <v>-10825</v>
      </c>
      <c r="U1165" t="s">
        <v>110</v>
      </c>
      <c r="V1165" s="1">
        <v>40998</v>
      </c>
      <c r="X1165" s="1">
        <v>42093</v>
      </c>
      <c r="Y1165" s="2">
        <v>41183</v>
      </c>
      <c r="Z1165" t="s">
        <v>8270</v>
      </c>
      <c r="AA1165" t="s">
        <v>113</v>
      </c>
      <c r="AB1165" t="s">
        <v>113</v>
      </c>
      <c r="AD1165" t="s">
        <v>113</v>
      </c>
      <c r="AF1165" t="s">
        <v>111</v>
      </c>
      <c r="AG1165" t="s">
        <v>113</v>
      </c>
      <c r="AH1165" t="s">
        <v>113</v>
      </c>
      <c r="AI1165" t="s">
        <v>114</v>
      </c>
      <c r="AK1165" t="s">
        <v>115</v>
      </c>
      <c r="AM1165" t="s">
        <v>455</v>
      </c>
      <c r="AN1165" t="s">
        <v>113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C1165" t="s">
        <v>113</v>
      </c>
      <c r="BE1165" t="s">
        <v>113</v>
      </c>
      <c r="BF1165" t="s">
        <v>113</v>
      </c>
      <c r="BG1165" t="s">
        <v>111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111</v>
      </c>
      <c r="BV1165" t="s">
        <v>111</v>
      </c>
      <c r="BW1165" t="s">
        <v>113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</row>
    <row r="1166" spans="1:100" x14ac:dyDescent="0.3">
      <c r="A1166" t="s">
        <v>226</v>
      </c>
      <c r="B1166">
        <v>163225</v>
      </c>
      <c r="C1166" t="s">
        <v>8271</v>
      </c>
      <c r="D1166" t="s">
        <v>101</v>
      </c>
      <c r="E1166" t="s">
        <v>8272</v>
      </c>
      <c r="F1166" t="s">
        <v>8272</v>
      </c>
      <c r="G1166" t="s">
        <v>8273</v>
      </c>
      <c r="I1166" t="s">
        <v>2078</v>
      </c>
      <c r="K1166" t="s">
        <v>2079</v>
      </c>
      <c r="L1166" t="s">
        <v>8274</v>
      </c>
      <c r="M1166" t="s">
        <v>8275</v>
      </c>
      <c r="N1166" t="s">
        <v>8276</v>
      </c>
      <c r="U1166" t="s">
        <v>110</v>
      </c>
      <c r="V1166" s="1">
        <v>40998</v>
      </c>
      <c r="X1166" s="1">
        <v>42090</v>
      </c>
      <c r="Y1166" s="2">
        <v>41183</v>
      </c>
      <c r="Z1166" t="s">
        <v>8277</v>
      </c>
      <c r="AA1166" t="s">
        <v>111</v>
      </c>
      <c r="AB1166" t="s">
        <v>113</v>
      </c>
      <c r="AD1166" t="s">
        <v>113</v>
      </c>
      <c r="AF1166" t="s">
        <v>113</v>
      </c>
      <c r="AG1166" t="s">
        <v>111</v>
      </c>
      <c r="AH1166" t="s">
        <v>113</v>
      </c>
      <c r="AI1166" t="s">
        <v>114</v>
      </c>
      <c r="AK1166" t="s">
        <v>115</v>
      </c>
      <c r="AM1166" t="s">
        <v>2079</v>
      </c>
      <c r="AN1166" t="s">
        <v>113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C1166" t="s">
        <v>113</v>
      </c>
      <c r="BE1166" t="s">
        <v>113</v>
      </c>
      <c r="BF1166" t="s">
        <v>113</v>
      </c>
      <c r="BG1166" t="s">
        <v>113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113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111</v>
      </c>
      <c r="BV1166" t="s">
        <v>111</v>
      </c>
      <c r="BW1166" t="s">
        <v>113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</row>
    <row r="1167" spans="1:100" x14ac:dyDescent="0.3">
      <c r="A1167" t="s">
        <v>226</v>
      </c>
      <c r="B1167">
        <v>163227</v>
      </c>
      <c r="C1167" t="s">
        <v>8278</v>
      </c>
      <c r="D1167" t="s">
        <v>101</v>
      </c>
      <c r="E1167" t="s">
        <v>8279</v>
      </c>
      <c r="F1167" t="s">
        <v>8279</v>
      </c>
      <c r="G1167" t="s">
        <v>8280</v>
      </c>
      <c r="H1167" t="s">
        <v>8281</v>
      </c>
      <c r="I1167" t="s">
        <v>1958</v>
      </c>
      <c r="K1167" t="s">
        <v>455</v>
      </c>
      <c r="L1167" t="s">
        <v>8282</v>
      </c>
      <c r="M1167">
        <v>13458147600</v>
      </c>
      <c r="O1167" t="s">
        <v>8283</v>
      </c>
      <c r="P1167" t="s">
        <v>8284</v>
      </c>
      <c r="Q1167" t="s">
        <v>5917</v>
      </c>
      <c r="S1167" t="s">
        <v>5918</v>
      </c>
      <c r="T1167">
        <v>70000</v>
      </c>
      <c r="U1167" t="s">
        <v>110</v>
      </c>
      <c r="V1167" s="1">
        <v>40997</v>
      </c>
      <c r="X1167" s="1">
        <v>42417</v>
      </c>
      <c r="Y1167" s="2">
        <v>41183</v>
      </c>
      <c r="Z1167" t="s">
        <v>8285</v>
      </c>
      <c r="AA1167" t="s">
        <v>113</v>
      </c>
      <c r="AB1167" t="s">
        <v>113</v>
      </c>
      <c r="AD1167" t="s">
        <v>113</v>
      </c>
      <c r="AF1167" t="s">
        <v>113</v>
      </c>
      <c r="AG1167" t="s">
        <v>111</v>
      </c>
      <c r="AH1167" t="s">
        <v>113</v>
      </c>
      <c r="AI1167" t="s">
        <v>177</v>
      </c>
      <c r="AK1167" t="s">
        <v>115</v>
      </c>
      <c r="AM1167" t="s">
        <v>455</v>
      </c>
      <c r="AN1167" t="s">
        <v>113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C1167" t="s">
        <v>113</v>
      </c>
      <c r="BE1167" t="s">
        <v>113</v>
      </c>
      <c r="BF1167" t="s">
        <v>113</v>
      </c>
      <c r="BG1167" t="s">
        <v>111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113</v>
      </c>
      <c r="BV1167" t="s">
        <v>111</v>
      </c>
      <c r="BW1167" t="s">
        <v>113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</row>
    <row r="1168" spans="1:100" x14ac:dyDescent="0.3">
      <c r="A1168" t="s">
        <v>226</v>
      </c>
      <c r="B1168">
        <v>163228</v>
      </c>
      <c r="C1168" t="s">
        <v>8286</v>
      </c>
      <c r="D1168" t="s">
        <v>101</v>
      </c>
      <c r="E1168" t="s">
        <v>8287</v>
      </c>
      <c r="F1168" t="s">
        <v>8288</v>
      </c>
      <c r="G1168" t="s">
        <v>8289</v>
      </c>
      <c r="I1168" t="s">
        <v>4717</v>
      </c>
      <c r="K1168" t="s">
        <v>317</v>
      </c>
      <c r="L1168">
        <v>6117502</v>
      </c>
      <c r="M1168" t="s">
        <v>8290</v>
      </c>
      <c r="N1168" t="s">
        <v>8291</v>
      </c>
      <c r="U1168" t="s">
        <v>110</v>
      </c>
      <c r="V1168" s="1">
        <v>40996</v>
      </c>
      <c r="X1168" s="1">
        <v>42094</v>
      </c>
      <c r="Y1168" s="2">
        <v>41183</v>
      </c>
      <c r="Z1168" t="s">
        <v>8292</v>
      </c>
      <c r="AA1168" t="s">
        <v>113</v>
      </c>
      <c r="AB1168" t="s">
        <v>113</v>
      </c>
      <c r="AD1168" t="s">
        <v>113</v>
      </c>
      <c r="AF1168" t="s">
        <v>111</v>
      </c>
      <c r="AG1168" t="s">
        <v>111</v>
      </c>
      <c r="AH1168" t="s">
        <v>113</v>
      </c>
      <c r="AI1168" t="s">
        <v>114</v>
      </c>
      <c r="AK1168" t="s">
        <v>115</v>
      </c>
      <c r="AM1168" t="s">
        <v>317</v>
      </c>
      <c r="AN1168" t="s">
        <v>113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C1168" t="s">
        <v>113</v>
      </c>
      <c r="BE1168" t="s">
        <v>113</v>
      </c>
      <c r="BF1168" t="s">
        <v>113</v>
      </c>
      <c r="BG1168" t="s">
        <v>111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111</v>
      </c>
      <c r="BV1168" t="s">
        <v>111</v>
      </c>
      <c r="BW1168" t="s">
        <v>113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</row>
    <row r="1169" spans="1:100" x14ac:dyDescent="0.3">
      <c r="A1169" t="s">
        <v>148</v>
      </c>
      <c r="B1169">
        <v>163230</v>
      </c>
      <c r="C1169" t="s">
        <v>8293</v>
      </c>
      <c r="D1169" t="s">
        <v>101</v>
      </c>
      <c r="E1169" t="s">
        <v>8294</v>
      </c>
      <c r="F1169" t="s">
        <v>8294</v>
      </c>
      <c r="G1169" t="s">
        <v>8295</v>
      </c>
      <c r="H1169" t="s">
        <v>1429</v>
      </c>
      <c r="I1169" t="s">
        <v>153</v>
      </c>
      <c r="J1169" t="s">
        <v>154</v>
      </c>
      <c r="K1169" t="s">
        <v>109</v>
      </c>
      <c r="L1169" t="s">
        <v>8296</v>
      </c>
      <c r="M1169" t="s">
        <v>8297</v>
      </c>
      <c r="N1169" t="s">
        <v>8298</v>
      </c>
      <c r="U1169" t="s">
        <v>110</v>
      </c>
      <c r="V1169" s="1">
        <v>40997</v>
      </c>
      <c r="X1169" s="1">
        <v>42300</v>
      </c>
      <c r="Y1169" s="2">
        <v>41183</v>
      </c>
      <c r="Z1169" t="s">
        <v>8299</v>
      </c>
      <c r="AA1169" t="s">
        <v>113</v>
      </c>
      <c r="AB1169" t="s">
        <v>113</v>
      </c>
      <c r="AD1169" t="s">
        <v>113</v>
      </c>
      <c r="AF1169" t="s">
        <v>111</v>
      </c>
      <c r="AG1169" t="s">
        <v>113</v>
      </c>
      <c r="AH1169" t="s">
        <v>113</v>
      </c>
      <c r="AI1169" t="s">
        <v>177</v>
      </c>
      <c r="AK1169" t="s">
        <v>115</v>
      </c>
      <c r="AL1169" t="s">
        <v>126</v>
      </c>
      <c r="AM1169" t="s">
        <v>109</v>
      </c>
      <c r="AN1169" t="s">
        <v>113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C1169" t="s">
        <v>113</v>
      </c>
      <c r="BE1169" t="s">
        <v>113</v>
      </c>
      <c r="BF1169" t="s">
        <v>113</v>
      </c>
      <c r="BG1169" t="s">
        <v>111</v>
      </c>
      <c r="BH1169" t="s">
        <v>113</v>
      </c>
      <c r="BI1169" t="s">
        <v>113</v>
      </c>
      <c r="BJ1169" t="s">
        <v>113</v>
      </c>
      <c r="BK1169" t="s">
        <v>113</v>
      </c>
      <c r="BL1169" t="s">
        <v>113</v>
      </c>
      <c r="BM1169" t="s">
        <v>113</v>
      </c>
      <c r="BN1169" t="s">
        <v>113</v>
      </c>
      <c r="BO1169" t="s">
        <v>113</v>
      </c>
      <c r="BP1169" t="s">
        <v>113</v>
      </c>
      <c r="BQ1169" t="s">
        <v>113</v>
      </c>
      <c r="BR1169" t="s">
        <v>113</v>
      </c>
      <c r="BS1169" t="s">
        <v>113</v>
      </c>
      <c r="BT1169" t="s">
        <v>113</v>
      </c>
      <c r="BU1169" t="s">
        <v>111</v>
      </c>
      <c r="BV1169" t="s">
        <v>111</v>
      </c>
      <c r="BW1169" t="s">
        <v>113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</row>
    <row r="1170" spans="1:100" x14ac:dyDescent="0.3">
      <c r="A1170" t="s">
        <v>148</v>
      </c>
      <c r="B1170">
        <v>163233</v>
      </c>
      <c r="C1170" t="s">
        <v>8300</v>
      </c>
      <c r="D1170" t="s">
        <v>101</v>
      </c>
      <c r="E1170" t="s">
        <v>8301</v>
      </c>
      <c r="F1170" t="s">
        <v>8302</v>
      </c>
      <c r="G1170" t="s">
        <v>8303</v>
      </c>
      <c r="I1170" t="s">
        <v>153</v>
      </c>
      <c r="J1170" t="s">
        <v>154</v>
      </c>
      <c r="K1170" t="s">
        <v>109</v>
      </c>
      <c r="L1170">
        <v>94111</v>
      </c>
      <c r="M1170" t="s">
        <v>8304</v>
      </c>
      <c r="N1170" t="s">
        <v>8305</v>
      </c>
      <c r="U1170" t="s">
        <v>110</v>
      </c>
      <c r="V1170" s="1">
        <v>40989</v>
      </c>
      <c r="X1170" s="1">
        <v>42076</v>
      </c>
      <c r="Y1170" s="2">
        <v>41183</v>
      </c>
      <c r="Z1170" t="s">
        <v>8306</v>
      </c>
      <c r="AA1170" t="s">
        <v>113</v>
      </c>
      <c r="AB1170" t="s">
        <v>113</v>
      </c>
      <c r="AD1170" t="s">
        <v>113</v>
      </c>
      <c r="AF1170" t="s">
        <v>111</v>
      </c>
      <c r="AG1170" t="s">
        <v>111</v>
      </c>
      <c r="AH1170" t="s">
        <v>113</v>
      </c>
      <c r="AI1170" t="s">
        <v>177</v>
      </c>
      <c r="AK1170" t="s">
        <v>115</v>
      </c>
      <c r="AL1170" t="s">
        <v>126</v>
      </c>
      <c r="AM1170" t="s">
        <v>109</v>
      </c>
      <c r="AN1170" t="s">
        <v>113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C1170" t="s">
        <v>113</v>
      </c>
      <c r="BE1170" t="s">
        <v>113</v>
      </c>
      <c r="BF1170" t="s">
        <v>113</v>
      </c>
      <c r="BG1170" t="s">
        <v>113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111</v>
      </c>
      <c r="BW1170" t="s">
        <v>113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</row>
    <row r="1171" spans="1:100" x14ac:dyDescent="0.3">
      <c r="A1171" t="s">
        <v>205</v>
      </c>
      <c r="B1171">
        <v>163236</v>
      </c>
      <c r="C1171" t="s">
        <v>8307</v>
      </c>
      <c r="D1171" t="s">
        <v>101</v>
      </c>
      <c r="E1171" t="s">
        <v>8308</v>
      </c>
      <c r="F1171" t="s">
        <v>8308</v>
      </c>
      <c r="G1171" t="s">
        <v>8309</v>
      </c>
      <c r="I1171" t="s">
        <v>2367</v>
      </c>
      <c r="J1171" t="s">
        <v>1252</v>
      </c>
      <c r="K1171" t="s">
        <v>109</v>
      </c>
      <c r="L1171" t="s">
        <v>2421</v>
      </c>
      <c r="M1171" t="s">
        <v>8310</v>
      </c>
      <c r="N1171" t="s">
        <v>2423</v>
      </c>
      <c r="U1171" t="s">
        <v>110</v>
      </c>
      <c r="V1171" s="1">
        <v>40997</v>
      </c>
      <c r="X1171" s="1">
        <v>42418</v>
      </c>
      <c r="Y1171" s="2">
        <v>41183</v>
      </c>
      <c r="Z1171" t="s">
        <v>8311</v>
      </c>
      <c r="AA1171" t="s">
        <v>113</v>
      </c>
      <c r="AB1171" t="s">
        <v>113</v>
      </c>
      <c r="AD1171" t="s">
        <v>113</v>
      </c>
      <c r="AF1171" t="s">
        <v>111</v>
      </c>
      <c r="AG1171" t="s">
        <v>113</v>
      </c>
      <c r="AH1171" t="s">
        <v>113</v>
      </c>
      <c r="AI1171" t="s">
        <v>114</v>
      </c>
      <c r="AK1171" t="s">
        <v>115</v>
      </c>
      <c r="AL1171" t="s">
        <v>3380</v>
      </c>
      <c r="AM1171" t="s">
        <v>109</v>
      </c>
      <c r="AN1171" t="s">
        <v>113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C1171" t="s">
        <v>113</v>
      </c>
      <c r="BE1171" t="s">
        <v>113</v>
      </c>
      <c r="BF1171" t="s">
        <v>113</v>
      </c>
      <c r="BG1171" t="s">
        <v>111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111</v>
      </c>
      <c r="BV1171" t="s">
        <v>111</v>
      </c>
      <c r="BW1171" t="s">
        <v>113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</row>
    <row r="1172" spans="1:100" x14ac:dyDescent="0.3">
      <c r="A1172" t="s">
        <v>254</v>
      </c>
      <c r="B1172">
        <v>163238</v>
      </c>
      <c r="C1172" t="s">
        <v>8312</v>
      </c>
      <c r="D1172" t="s">
        <v>101</v>
      </c>
      <c r="E1172" t="s">
        <v>8313</v>
      </c>
      <c r="F1172" t="s">
        <v>8313</v>
      </c>
      <c r="G1172" t="s">
        <v>8314</v>
      </c>
      <c r="I1172" t="s">
        <v>4118</v>
      </c>
      <c r="J1172" t="s">
        <v>154</v>
      </c>
      <c r="K1172" t="s">
        <v>109</v>
      </c>
      <c r="L1172">
        <v>93101</v>
      </c>
      <c r="M1172" t="s">
        <v>8315</v>
      </c>
      <c r="N1172" t="s">
        <v>8316</v>
      </c>
      <c r="U1172" t="s">
        <v>110</v>
      </c>
      <c r="V1172" s="1">
        <v>40998</v>
      </c>
      <c r="X1172" s="1">
        <v>42096</v>
      </c>
      <c r="Y1172" s="2">
        <v>41183</v>
      </c>
      <c r="Z1172" t="s">
        <v>8317</v>
      </c>
      <c r="AA1172" t="s">
        <v>113</v>
      </c>
      <c r="AB1172" t="s">
        <v>113</v>
      </c>
      <c r="AD1172" t="s">
        <v>113</v>
      </c>
      <c r="AF1172" t="s">
        <v>111</v>
      </c>
      <c r="AG1172" t="s">
        <v>111</v>
      </c>
      <c r="AH1172" t="s">
        <v>113</v>
      </c>
      <c r="AI1172" t="s">
        <v>177</v>
      </c>
      <c r="AK1172" t="s">
        <v>115</v>
      </c>
      <c r="AL1172" t="s">
        <v>126</v>
      </c>
      <c r="AM1172" t="s">
        <v>109</v>
      </c>
      <c r="AN1172" t="s">
        <v>113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C1172" t="s">
        <v>113</v>
      </c>
      <c r="BE1172" t="s">
        <v>113</v>
      </c>
      <c r="BF1172" t="s">
        <v>113</v>
      </c>
      <c r="BG1172" t="s">
        <v>113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111</v>
      </c>
      <c r="BV1172" t="s">
        <v>111</v>
      </c>
      <c r="BW1172" t="s">
        <v>113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</row>
    <row r="1173" spans="1:100" x14ac:dyDescent="0.3">
      <c r="A1173" t="s">
        <v>226</v>
      </c>
      <c r="B1173">
        <v>163245</v>
      </c>
      <c r="C1173" t="s">
        <v>8318</v>
      </c>
      <c r="D1173" t="s">
        <v>101</v>
      </c>
      <c r="E1173" t="s">
        <v>8319</v>
      </c>
      <c r="F1173" t="s">
        <v>8319</v>
      </c>
      <c r="G1173" t="s">
        <v>8320</v>
      </c>
      <c r="I1173" t="s">
        <v>8321</v>
      </c>
      <c r="K1173" t="s">
        <v>488</v>
      </c>
      <c r="L1173" t="s">
        <v>8322</v>
      </c>
      <c r="M1173" t="s">
        <v>8323</v>
      </c>
      <c r="N1173" t="s">
        <v>8324</v>
      </c>
      <c r="U1173" t="s">
        <v>110</v>
      </c>
      <c r="V1173" s="1">
        <v>40998</v>
      </c>
      <c r="X1173" s="1">
        <v>42094</v>
      </c>
      <c r="Y1173" s="2">
        <v>41183</v>
      </c>
      <c r="Z1173" t="s">
        <v>8325</v>
      </c>
      <c r="AA1173" t="s">
        <v>111</v>
      </c>
      <c r="AB1173" t="s">
        <v>113</v>
      </c>
      <c r="AD1173" t="s">
        <v>113</v>
      </c>
      <c r="AF1173" t="s">
        <v>113</v>
      </c>
      <c r="AG1173" t="s">
        <v>111</v>
      </c>
      <c r="AH1173" t="s">
        <v>113</v>
      </c>
      <c r="AI1173" t="s">
        <v>114</v>
      </c>
      <c r="AK1173" t="s">
        <v>115</v>
      </c>
      <c r="AM1173" t="s">
        <v>488</v>
      </c>
      <c r="AN1173" t="s">
        <v>113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C1173" t="s">
        <v>113</v>
      </c>
      <c r="BE1173" t="s">
        <v>113</v>
      </c>
      <c r="BF1173" t="s">
        <v>113</v>
      </c>
      <c r="BG1173" t="s">
        <v>111</v>
      </c>
      <c r="BH1173" t="s">
        <v>113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111</v>
      </c>
      <c r="BV1173" t="s">
        <v>111</v>
      </c>
      <c r="BW1173" t="s">
        <v>113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111</v>
      </c>
      <c r="CE1173" t="s">
        <v>113</v>
      </c>
      <c r="CF1173" t="s">
        <v>111</v>
      </c>
      <c r="CG1173" t="s">
        <v>111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</row>
    <row r="1174" spans="1:100" x14ac:dyDescent="0.3">
      <c r="A1174" t="s">
        <v>226</v>
      </c>
      <c r="B1174">
        <v>163246</v>
      </c>
      <c r="C1174" t="s">
        <v>8326</v>
      </c>
      <c r="D1174" t="s">
        <v>101</v>
      </c>
      <c r="E1174" t="s">
        <v>8327</v>
      </c>
      <c r="F1174" t="s">
        <v>8327</v>
      </c>
      <c r="G1174" t="s">
        <v>8328</v>
      </c>
      <c r="I1174" t="s">
        <v>8329</v>
      </c>
      <c r="K1174" t="s">
        <v>3007</v>
      </c>
      <c r="L1174">
        <v>6312</v>
      </c>
      <c r="M1174" t="s">
        <v>8330</v>
      </c>
      <c r="N1174" t="s">
        <v>8331</v>
      </c>
      <c r="U1174" t="s">
        <v>110</v>
      </c>
      <c r="V1174" s="1">
        <v>40994</v>
      </c>
      <c r="X1174" s="1">
        <v>42102</v>
      </c>
      <c r="Y1174" s="2">
        <v>41183</v>
      </c>
      <c r="Z1174" t="s">
        <v>6459</v>
      </c>
      <c r="AA1174" t="s">
        <v>111</v>
      </c>
      <c r="AB1174" t="s">
        <v>113</v>
      </c>
      <c r="AD1174" t="s">
        <v>111</v>
      </c>
      <c r="AE1174" t="s">
        <v>8332</v>
      </c>
      <c r="AF1174" t="s">
        <v>113</v>
      </c>
      <c r="AG1174" t="s">
        <v>111</v>
      </c>
      <c r="AH1174" t="s">
        <v>113</v>
      </c>
      <c r="AI1174" t="s">
        <v>114</v>
      </c>
      <c r="AK1174" t="s">
        <v>115</v>
      </c>
      <c r="AM1174" t="s">
        <v>3007</v>
      </c>
      <c r="AN1174" t="s">
        <v>113</v>
      </c>
      <c r="AO1174" t="s">
        <v>113</v>
      </c>
      <c r="AP1174" t="s">
        <v>111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C1174" t="s">
        <v>113</v>
      </c>
      <c r="BE1174" t="s">
        <v>111</v>
      </c>
      <c r="BF1174" t="s">
        <v>113</v>
      </c>
      <c r="BG1174" t="s">
        <v>111</v>
      </c>
      <c r="BH1174" t="s">
        <v>113</v>
      </c>
      <c r="BI1174" t="s">
        <v>113</v>
      </c>
      <c r="BJ1174" t="s">
        <v>113</v>
      </c>
      <c r="BK1174" t="s">
        <v>111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111</v>
      </c>
      <c r="BV1174" t="s">
        <v>111</v>
      </c>
      <c r="BW1174" t="s">
        <v>113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</row>
    <row r="1175" spans="1:100" x14ac:dyDescent="0.3">
      <c r="A1175" t="s">
        <v>148</v>
      </c>
      <c r="B1175">
        <v>163248</v>
      </c>
      <c r="C1175" t="s">
        <v>8333</v>
      </c>
      <c r="D1175" t="s">
        <v>101</v>
      </c>
      <c r="E1175" t="s">
        <v>8334</v>
      </c>
      <c r="F1175" t="s">
        <v>8334</v>
      </c>
      <c r="G1175" t="s">
        <v>8335</v>
      </c>
      <c r="H1175" t="s">
        <v>6720</v>
      </c>
      <c r="I1175" t="s">
        <v>153</v>
      </c>
      <c r="J1175" t="s">
        <v>154</v>
      </c>
      <c r="K1175" t="s">
        <v>109</v>
      </c>
      <c r="L1175">
        <v>94110</v>
      </c>
      <c r="M1175" t="s">
        <v>8336</v>
      </c>
      <c r="N1175" t="s">
        <v>8337</v>
      </c>
      <c r="U1175" t="s">
        <v>110</v>
      </c>
      <c r="V1175" s="1">
        <v>40997</v>
      </c>
      <c r="X1175" s="1">
        <v>42405</v>
      </c>
      <c r="Y1175" s="2">
        <v>41183</v>
      </c>
      <c r="Z1175" t="s">
        <v>8338</v>
      </c>
      <c r="AA1175" t="s">
        <v>113</v>
      </c>
      <c r="AB1175" t="s">
        <v>113</v>
      </c>
      <c r="AD1175" t="s">
        <v>113</v>
      </c>
      <c r="AF1175" t="s">
        <v>111</v>
      </c>
      <c r="AG1175" t="s">
        <v>113</v>
      </c>
      <c r="AH1175" t="s">
        <v>113</v>
      </c>
      <c r="AI1175" t="s">
        <v>114</v>
      </c>
      <c r="AK1175" t="s">
        <v>115</v>
      </c>
      <c r="AL1175" t="s">
        <v>126</v>
      </c>
      <c r="AM1175" t="s">
        <v>109</v>
      </c>
      <c r="AN1175" t="s">
        <v>113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C1175" t="s">
        <v>113</v>
      </c>
      <c r="BE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111</v>
      </c>
      <c r="BV1175" t="s">
        <v>111</v>
      </c>
      <c r="BW1175" t="s">
        <v>113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</row>
    <row r="1176" spans="1:100" x14ac:dyDescent="0.3">
      <c r="A1176" t="s">
        <v>226</v>
      </c>
      <c r="B1176">
        <v>163250</v>
      </c>
      <c r="C1176" t="s">
        <v>8339</v>
      </c>
      <c r="D1176" t="s">
        <v>101</v>
      </c>
      <c r="E1176" t="s">
        <v>8340</v>
      </c>
      <c r="F1176" t="s">
        <v>8341</v>
      </c>
      <c r="G1176" t="s">
        <v>8342</v>
      </c>
      <c r="H1176" t="s">
        <v>8343</v>
      </c>
      <c r="I1176" t="s">
        <v>8344</v>
      </c>
      <c r="K1176" t="s">
        <v>8345</v>
      </c>
      <c r="L1176">
        <v>200</v>
      </c>
      <c r="M1176">
        <f>254-20-496-7000</f>
        <v>-7262</v>
      </c>
      <c r="N1176">
        <f>254-20-496-7300</f>
        <v>-7562</v>
      </c>
      <c r="O1176" t="s">
        <v>8346</v>
      </c>
      <c r="Q1176" t="s">
        <v>8344</v>
      </c>
      <c r="S1176" t="s">
        <v>8345</v>
      </c>
      <c r="T1176">
        <v>200</v>
      </c>
      <c r="U1176" t="s">
        <v>110</v>
      </c>
      <c r="V1176" s="1">
        <v>40997</v>
      </c>
      <c r="X1176" s="1">
        <v>42089</v>
      </c>
      <c r="Y1176" s="2">
        <v>41183</v>
      </c>
      <c r="Z1176" t="s">
        <v>8347</v>
      </c>
      <c r="AA1176" t="s">
        <v>111</v>
      </c>
      <c r="AB1176" t="s">
        <v>113</v>
      </c>
      <c r="AD1176" t="s">
        <v>113</v>
      </c>
      <c r="AF1176" t="s">
        <v>113</v>
      </c>
      <c r="AG1176" t="s">
        <v>111</v>
      </c>
      <c r="AH1176" t="s">
        <v>113</v>
      </c>
      <c r="AI1176" t="s">
        <v>177</v>
      </c>
      <c r="AK1176" t="s">
        <v>115</v>
      </c>
      <c r="AM1176" t="s">
        <v>8345</v>
      </c>
      <c r="AN1176" t="s">
        <v>113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C1176" t="s">
        <v>113</v>
      </c>
      <c r="BE1176" t="s">
        <v>113</v>
      </c>
      <c r="BF1176" t="s">
        <v>111</v>
      </c>
      <c r="BG1176" t="s">
        <v>111</v>
      </c>
      <c r="BH1176" t="s">
        <v>113</v>
      </c>
      <c r="BI1176" t="s">
        <v>113</v>
      </c>
      <c r="BJ1176" t="s">
        <v>113</v>
      </c>
      <c r="BK1176" t="s">
        <v>111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111</v>
      </c>
      <c r="BU1176" t="s">
        <v>111</v>
      </c>
      <c r="BV1176" t="s">
        <v>111</v>
      </c>
      <c r="BW1176" t="s">
        <v>113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113</v>
      </c>
      <c r="CE1176" t="s">
        <v>113</v>
      </c>
      <c r="CF1176" t="s">
        <v>113</v>
      </c>
      <c r="CG1176" t="s">
        <v>113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</row>
    <row r="1177" spans="1:100" x14ac:dyDescent="0.3">
      <c r="A1177" t="s">
        <v>517</v>
      </c>
      <c r="B1177">
        <v>163253</v>
      </c>
      <c r="C1177" t="s">
        <v>8348</v>
      </c>
      <c r="D1177" t="s">
        <v>101</v>
      </c>
      <c r="E1177" t="s">
        <v>8349</v>
      </c>
      <c r="F1177" t="s">
        <v>8349</v>
      </c>
      <c r="G1177" t="s">
        <v>8350</v>
      </c>
      <c r="H1177" t="s">
        <v>736</v>
      </c>
      <c r="I1177" t="s">
        <v>3536</v>
      </c>
      <c r="J1177" t="s">
        <v>3476</v>
      </c>
      <c r="K1177" t="s">
        <v>109</v>
      </c>
      <c r="L1177">
        <v>27701</v>
      </c>
      <c r="M1177" t="s">
        <v>8351</v>
      </c>
      <c r="N1177" t="s">
        <v>8352</v>
      </c>
      <c r="U1177" t="s">
        <v>110</v>
      </c>
      <c r="V1177" s="1">
        <v>41002</v>
      </c>
      <c r="X1177" s="1">
        <v>42422</v>
      </c>
      <c r="Y1177" s="2">
        <v>41183</v>
      </c>
      <c r="Z1177" t="s">
        <v>8353</v>
      </c>
      <c r="AA1177" t="s">
        <v>113</v>
      </c>
      <c r="AB1177" t="s">
        <v>113</v>
      </c>
      <c r="AD1177" t="s">
        <v>113</v>
      </c>
      <c r="AF1177" t="s">
        <v>111</v>
      </c>
      <c r="AG1177" t="s">
        <v>113</v>
      </c>
      <c r="AH1177" t="s">
        <v>113</v>
      </c>
      <c r="AI1177" t="s">
        <v>177</v>
      </c>
      <c r="AK1177" t="s">
        <v>115</v>
      </c>
      <c r="AL1177" t="s">
        <v>126</v>
      </c>
      <c r="AM1177" t="s">
        <v>109</v>
      </c>
      <c r="AN1177" t="s">
        <v>113</v>
      </c>
      <c r="AO1177" t="s">
        <v>113</v>
      </c>
      <c r="AP1177" t="s">
        <v>113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C1177" t="s">
        <v>113</v>
      </c>
      <c r="BE1177" t="s">
        <v>113</v>
      </c>
      <c r="BF1177" t="s">
        <v>113</v>
      </c>
      <c r="BG1177" t="s">
        <v>111</v>
      </c>
      <c r="BH1177" t="s">
        <v>113</v>
      </c>
      <c r="BI1177" t="s">
        <v>113</v>
      </c>
      <c r="BJ1177" t="s">
        <v>113</v>
      </c>
      <c r="BK1177" t="s">
        <v>113</v>
      </c>
      <c r="BL1177" t="s">
        <v>113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113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</row>
    <row r="1178" spans="1:100" x14ac:dyDescent="0.3">
      <c r="A1178" t="s">
        <v>932</v>
      </c>
      <c r="B1178">
        <v>163260</v>
      </c>
      <c r="C1178" t="s">
        <v>8354</v>
      </c>
      <c r="D1178" t="s">
        <v>101</v>
      </c>
      <c r="E1178" t="s">
        <v>8355</v>
      </c>
      <c r="F1178" t="s">
        <v>8355</v>
      </c>
      <c r="G1178" t="s">
        <v>8356</v>
      </c>
      <c r="H1178" t="s">
        <v>8357</v>
      </c>
      <c r="I1178" t="s">
        <v>5712</v>
      </c>
      <c r="J1178" t="s">
        <v>939</v>
      </c>
      <c r="K1178" t="s">
        <v>109</v>
      </c>
      <c r="L1178">
        <v>33180</v>
      </c>
      <c r="M1178" t="s">
        <v>8358</v>
      </c>
      <c r="N1178" t="s">
        <v>8359</v>
      </c>
      <c r="U1178" t="s">
        <v>110</v>
      </c>
      <c r="V1178" s="1">
        <v>40997</v>
      </c>
      <c r="X1178" s="1">
        <v>42081</v>
      </c>
      <c r="Y1178" s="2">
        <v>41183</v>
      </c>
      <c r="Z1178" t="s">
        <v>8360</v>
      </c>
      <c r="AA1178" t="s">
        <v>113</v>
      </c>
      <c r="AB1178" t="s">
        <v>113</v>
      </c>
      <c r="AD1178" t="s">
        <v>113</v>
      </c>
      <c r="AF1178" t="s">
        <v>113</v>
      </c>
      <c r="AG1178" t="s">
        <v>111</v>
      </c>
      <c r="AH1178" t="s">
        <v>113</v>
      </c>
      <c r="AI1178" t="s">
        <v>177</v>
      </c>
      <c r="AK1178" t="s">
        <v>115</v>
      </c>
      <c r="AL1178" t="s">
        <v>126</v>
      </c>
      <c r="AM1178" t="s">
        <v>109</v>
      </c>
      <c r="AN1178" t="s">
        <v>113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C1178" t="s">
        <v>113</v>
      </c>
      <c r="BE1178" t="s">
        <v>113</v>
      </c>
      <c r="BF1178" t="s">
        <v>113</v>
      </c>
      <c r="BG1178" t="s">
        <v>111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111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111</v>
      </c>
      <c r="BV1178" t="s">
        <v>111</v>
      </c>
      <c r="BW1178" t="s">
        <v>113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</row>
    <row r="1179" spans="1:100" x14ac:dyDescent="0.3">
      <c r="A1179" t="s">
        <v>226</v>
      </c>
      <c r="B1179">
        <v>163261</v>
      </c>
      <c r="C1179" t="s">
        <v>8361</v>
      </c>
      <c r="D1179" t="s">
        <v>101</v>
      </c>
      <c r="E1179" t="s">
        <v>8362</v>
      </c>
      <c r="F1179" t="s">
        <v>8362</v>
      </c>
      <c r="G1179" t="s">
        <v>8363</v>
      </c>
      <c r="H1179" t="s">
        <v>8364</v>
      </c>
      <c r="I1179" t="s">
        <v>2293</v>
      </c>
      <c r="K1179" t="s">
        <v>2294</v>
      </c>
      <c r="M1179" t="s">
        <v>7233</v>
      </c>
      <c r="N1179" t="s">
        <v>7234</v>
      </c>
      <c r="U1179" t="s">
        <v>110</v>
      </c>
      <c r="V1179" s="1">
        <v>40998</v>
      </c>
      <c r="X1179" s="1">
        <v>42090</v>
      </c>
      <c r="Y1179" s="2">
        <v>41183</v>
      </c>
      <c r="Z1179" t="s">
        <v>8365</v>
      </c>
      <c r="AA1179" t="s">
        <v>111</v>
      </c>
      <c r="AB1179" t="s">
        <v>113</v>
      </c>
      <c r="AD1179" t="s">
        <v>113</v>
      </c>
      <c r="AF1179" t="s">
        <v>113</v>
      </c>
      <c r="AG1179" t="s">
        <v>111</v>
      </c>
      <c r="AH1179" t="s">
        <v>113</v>
      </c>
      <c r="AI1179" t="s">
        <v>114</v>
      </c>
      <c r="AK1179" t="s">
        <v>115</v>
      </c>
      <c r="AM1179" t="s">
        <v>2294</v>
      </c>
      <c r="AN1179" t="s">
        <v>113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C1179" t="s">
        <v>113</v>
      </c>
      <c r="BE1179" t="s">
        <v>113</v>
      </c>
      <c r="BF1179" t="s">
        <v>113</v>
      </c>
      <c r="BG1179" t="s">
        <v>111</v>
      </c>
      <c r="BH1179" t="s">
        <v>113</v>
      </c>
      <c r="BI1179" t="s">
        <v>113</v>
      </c>
      <c r="BJ1179" t="s">
        <v>113</v>
      </c>
      <c r="BK1179" t="s">
        <v>113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113</v>
      </c>
      <c r="BU1179" t="s">
        <v>111</v>
      </c>
      <c r="BV1179" t="s">
        <v>111</v>
      </c>
      <c r="BW1179" t="s">
        <v>113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</row>
    <row r="1180" spans="1:100" x14ac:dyDescent="0.3">
      <c r="A1180" t="s">
        <v>178</v>
      </c>
      <c r="B1180">
        <v>163267</v>
      </c>
      <c r="C1180" t="s">
        <v>8366</v>
      </c>
      <c r="D1180" t="s">
        <v>101</v>
      </c>
      <c r="E1180" t="s">
        <v>8367</v>
      </c>
      <c r="F1180" t="s">
        <v>8367</v>
      </c>
      <c r="G1180" t="s">
        <v>8368</v>
      </c>
      <c r="H1180" t="s">
        <v>282</v>
      </c>
      <c r="I1180" t="s">
        <v>706</v>
      </c>
      <c r="J1180" t="s">
        <v>184</v>
      </c>
      <c r="K1180" t="s">
        <v>109</v>
      </c>
      <c r="L1180">
        <v>77024</v>
      </c>
      <c r="M1180" t="s">
        <v>8369</v>
      </c>
      <c r="N1180" t="s">
        <v>8370</v>
      </c>
      <c r="U1180" t="s">
        <v>110</v>
      </c>
      <c r="V1180" s="1">
        <v>41026</v>
      </c>
      <c r="X1180" s="1">
        <v>42107</v>
      </c>
      <c r="Y1180" s="2">
        <v>41183</v>
      </c>
      <c r="Z1180" t="s">
        <v>8371</v>
      </c>
      <c r="AA1180" t="s">
        <v>113</v>
      </c>
      <c r="AB1180" t="s">
        <v>113</v>
      </c>
      <c r="AD1180" t="s">
        <v>113</v>
      </c>
      <c r="AF1180" t="s">
        <v>113</v>
      </c>
      <c r="AG1180" t="s">
        <v>111</v>
      </c>
      <c r="AH1180" t="s">
        <v>113</v>
      </c>
      <c r="AI1180" t="s">
        <v>177</v>
      </c>
      <c r="AK1180" t="s">
        <v>115</v>
      </c>
      <c r="AL1180" t="s">
        <v>126</v>
      </c>
      <c r="AM1180" t="s">
        <v>109</v>
      </c>
      <c r="AN1180" t="s">
        <v>113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C1180" t="s">
        <v>113</v>
      </c>
      <c r="BE1180" t="s">
        <v>113</v>
      </c>
      <c r="BF1180" t="s">
        <v>113</v>
      </c>
      <c r="BG1180" t="s">
        <v>113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111</v>
      </c>
      <c r="BV1180" t="s">
        <v>111</v>
      </c>
      <c r="BW1180" t="s">
        <v>113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</row>
    <row r="1181" spans="1:100" x14ac:dyDescent="0.3">
      <c r="A1181" t="s">
        <v>254</v>
      </c>
      <c r="B1181">
        <v>163269</v>
      </c>
      <c r="C1181" t="s">
        <v>8372</v>
      </c>
      <c r="D1181" t="s">
        <v>101</v>
      </c>
      <c r="E1181" t="s">
        <v>8373</v>
      </c>
      <c r="F1181" t="s">
        <v>8373</v>
      </c>
      <c r="G1181" t="s">
        <v>8374</v>
      </c>
      <c r="H1181" t="s">
        <v>895</v>
      </c>
      <c r="I1181" t="s">
        <v>559</v>
      </c>
      <c r="J1181" t="s">
        <v>154</v>
      </c>
      <c r="K1181" t="s">
        <v>109</v>
      </c>
      <c r="L1181">
        <v>90049</v>
      </c>
      <c r="M1181" t="s">
        <v>8375</v>
      </c>
      <c r="N1181" t="s">
        <v>8376</v>
      </c>
      <c r="U1181" t="s">
        <v>110</v>
      </c>
      <c r="V1181" s="1">
        <v>40997</v>
      </c>
      <c r="X1181" s="1">
        <v>41729</v>
      </c>
      <c r="Y1181" s="2">
        <v>41183</v>
      </c>
      <c r="Z1181" t="s">
        <v>8377</v>
      </c>
      <c r="AA1181" t="s">
        <v>113</v>
      </c>
      <c r="AB1181" t="s">
        <v>113</v>
      </c>
      <c r="AD1181" t="s">
        <v>113</v>
      </c>
      <c r="AF1181" t="s">
        <v>113</v>
      </c>
      <c r="AG1181" t="s">
        <v>111</v>
      </c>
      <c r="AH1181" t="s">
        <v>113</v>
      </c>
      <c r="AI1181" t="s">
        <v>177</v>
      </c>
      <c r="AK1181" t="s">
        <v>115</v>
      </c>
      <c r="AL1181" t="s">
        <v>126</v>
      </c>
      <c r="AM1181" t="s">
        <v>109</v>
      </c>
      <c r="AN1181" t="s">
        <v>113</v>
      </c>
      <c r="AO1181" t="s">
        <v>113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C1181" t="s">
        <v>113</v>
      </c>
      <c r="BE1181" t="s">
        <v>113</v>
      </c>
      <c r="BF1181" t="s">
        <v>113</v>
      </c>
      <c r="BG1181" t="s">
        <v>113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113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111</v>
      </c>
      <c r="BV1181" t="s">
        <v>111</v>
      </c>
      <c r="BW1181" t="s">
        <v>113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</row>
    <row r="1182" spans="1:100" x14ac:dyDescent="0.3">
      <c r="A1182" t="s">
        <v>99</v>
      </c>
      <c r="B1182">
        <v>163275</v>
      </c>
      <c r="C1182" t="s">
        <v>8378</v>
      </c>
      <c r="D1182" t="s">
        <v>101</v>
      </c>
      <c r="E1182" t="s">
        <v>8379</v>
      </c>
      <c r="F1182" t="s">
        <v>8380</v>
      </c>
      <c r="G1182" t="s">
        <v>8381</v>
      </c>
      <c r="H1182" t="s">
        <v>971</v>
      </c>
      <c r="I1182" t="s">
        <v>2795</v>
      </c>
      <c r="J1182" t="s">
        <v>108</v>
      </c>
      <c r="K1182" t="s">
        <v>109</v>
      </c>
      <c r="L1182" t="s">
        <v>8382</v>
      </c>
      <c r="M1182" t="s">
        <v>8383</v>
      </c>
      <c r="N1182" t="s">
        <v>8384</v>
      </c>
      <c r="U1182" t="s">
        <v>110</v>
      </c>
      <c r="V1182" s="1">
        <v>40994</v>
      </c>
      <c r="X1182" s="1">
        <v>42068</v>
      </c>
      <c r="Y1182" s="2">
        <v>41183</v>
      </c>
      <c r="Z1182" t="s">
        <v>8385</v>
      </c>
      <c r="AA1182" t="s">
        <v>113</v>
      </c>
      <c r="AB1182" t="s">
        <v>113</v>
      </c>
      <c r="AD1182" t="s">
        <v>113</v>
      </c>
      <c r="AF1182" t="s">
        <v>111</v>
      </c>
      <c r="AG1182" t="s">
        <v>111</v>
      </c>
      <c r="AH1182" t="s">
        <v>113</v>
      </c>
      <c r="AI1182" t="s">
        <v>177</v>
      </c>
      <c r="AK1182" t="s">
        <v>115</v>
      </c>
      <c r="AL1182" t="s">
        <v>126</v>
      </c>
      <c r="AM1182" t="s">
        <v>109</v>
      </c>
      <c r="AN1182" t="s">
        <v>113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C1182" t="s">
        <v>113</v>
      </c>
      <c r="BE1182" t="s">
        <v>113</v>
      </c>
      <c r="BF1182" t="s">
        <v>113</v>
      </c>
      <c r="BG1182" t="s">
        <v>113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113</v>
      </c>
      <c r="BV1182" t="s">
        <v>111</v>
      </c>
      <c r="BW1182" t="s">
        <v>113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</row>
    <row r="1183" spans="1:100" x14ac:dyDescent="0.3">
      <c r="A1183" t="s">
        <v>136</v>
      </c>
      <c r="B1183">
        <v>163284</v>
      </c>
      <c r="C1183" t="s">
        <v>8386</v>
      </c>
      <c r="D1183" t="s">
        <v>101</v>
      </c>
      <c r="E1183" t="s">
        <v>8387</v>
      </c>
      <c r="F1183" t="s">
        <v>8388</v>
      </c>
      <c r="M1183" t="s">
        <v>8389</v>
      </c>
      <c r="U1183" t="s">
        <v>110</v>
      </c>
      <c r="V1183" s="1">
        <v>40998</v>
      </c>
      <c r="X1183" s="1">
        <v>42409</v>
      </c>
      <c r="Y1183" s="2">
        <v>41183</v>
      </c>
      <c r="Z1183" t="s">
        <v>8390</v>
      </c>
      <c r="AA1183" t="s">
        <v>113</v>
      </c>
      <c r="AB1183" t="s">
        <v>113</v>
      </c>
      <c r="AD1183" t="s">
        <v>113</v>
      </c>
      <c r="AF1183" t="s">
        <v>111</v>
      </c>
      <c r="AG1183" t="s">
        <v>111</v>
      </c>
      <c r="AH1183" t="s">
        <v>113</v>
      </c>
      <c r="AI1183" t="s">
        <v>177</v>
      </c>
      <c r="AK1183" t="s">
        <v>115</v>
      </c>
      <c r="AL1183" t="s">
        <v>126</v>
      </c>
      <c r="AM1183" t="s">
        <v>109</v>
      </c>
      <c r="AN1183" t="s">
        <v>113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C1183" t="s">
        <v>113</v>
      </c>
      <c r="BE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111</v>
      </c>
      <c r="BV1183" t="s">
        <v>111</v>
      </c>
      <c r="BW1183" t="s">
        <v>113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</row>
    <row r="1184" spans="1:100" x14ac:dyDescent="0.3">
      <c r="A1184" t="s">
        <v>226</v>
      </c>
      <c r="B1184">
        <v>163286</v>
      </c>
      <c r="C1184" t="s">
        <v>8391</v>
      </c>
      <c r="D1184" t="s">
        <v>101</v>
      </c>
      <c r="E1184" t="s">
        <v>8392</v>
      </c>
      <c r="F1184" t="s">
        <v>8392</v>
      </c>
      <c r="G1184" t="s">
        <v>8393</v>
      </c>
      <c r="I1184" t="s">
        <v>8394</v>
      </c>
      <c r="K1184" t="s">
        <v>2343</v>
      </c>
      <c r="M1184" t="s">
        <v>8395</v>
      </c>
      <c r="N1184" t="s">
        <v>8396</v>
      </c>
      <c r="U1184" t="s">
        <v>110</v>
      </c>
      <c r="V1184" s="1">
        <v>40998</v>
      </c>
      <c r="X1184" s="1">
        <v>41254</v>
      </c>
      <c r="Y1184" s="2">
        <v>41183</v>
      </c>
      <c r="Z1184" t="s">
        <v>8397</v>
      </c>
      <c r="AA1184" t="s">
        <v>113</v>
      </c>
      <c r="AB1184" t="s">
        <v>113</v>
      </c>
      <c r="AD1184" t="s">
        <v>113</v>
      </c>
      <c r="AF1184" t="s">
        <v>113</v>
      </c>
      <c r="AG1184" t="s">
        <v>111</v>
      </c>
      <c r="AH1184" t="s">
        <v>113</v>
      </c>
      <c r="AI1184" t="s">
        <v>177</v>
      </c>
      <c r="AK1184" t="s">
        <v>670</v>
      </c>
      <c r="AM1184" t="s">
        <v>2343</v>
      </c>
      <c r="AN1184" t="s">
        <v>113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C1184" t="s">
        <v>113</v>
      </c>
      <c r="BE1184" t="s">
        <v>113</v>
      </c>
      <c r="BF1184" t="s">
        <v>113</v>
      </c>
      <c r="BG1184" t="s">
        <v>111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111</v>
      </c>
      <c r="BV1184" t="s">
        <v>111</v>
      </c>
      <c r="BW1184" t="s">
        <v>113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</row>
    <row r="1185" spans="1:100" x14ac:dyDescent="0.3">
      <c r="A1185" t="s">
        <v>226</v>
      </c>
      <c r="B1185">
        <v>163287</v>
      </c>
      <c r="C1185" t="s">
        <v>8398</v>
      </c>
      <c r="D1185" t="s">
        <v>101</v>
      </c>
      <c r="E1185" t="s">
        <v>8399</v>
      </c>
      <c r="F1185" t="s">
        <v>8399</v>
      </c>
      <c r="G1185" t="s">
        <v>8400</v>
      </c>
      <c r="H1185" t="s">
        <v>8401</v>
      </c>
      <c r="I1185" t="s">
        <v>460</v>
      </c>
      <c r="K1185" t="s">
        <v>455</v>
      </c>
      <c r="L1185" t="s">
        <v>8402</v>
      </c>
      <c r="M1185" t="s">
        <v>8403</v>
      </c>
      <c r="N1185" t="s">
        <v>8404</v>
      </c>
      <c r="O1185" t="s">
        <v>8399</v>
      </c>
      <c r="P1185" t="s">
        <v>8405</v>
      </c>
      <c r="Q1185" t="s">
        <v>460</v>
      </c>
      <c r="S1185" t="s">
        <v>455</v>
      </c>
      <c r="T1185" t="s">
        <v>8402</v>
      </c>
      <c r="U1185" t="s">
        <v>110</v>
      </c>
      <c r="V1185" s="1">
        <v>40998</v>
      </c>
      <c r="X1185" s="1">
        <v>42079</v>
      </c>
      <c r="Y1185" s="2">
        <v>41183</v>
      </c>
      <c r="Z1185" t="s">
        <v>8406</v>
      </c>
      <c r="AA1185" t="s">
        <v>111</v>
      </c>
      <c r="AB1185" t="s">
        <v>113</v>
      </c>
      <c r="AD1185" t="s">
        <v>113</v>
      </c>
      <c r="AF1185" t="s">
        <v>113</v>
      </c>
      <c r="AG1185" t="s">
        <v>113</v>
      </c>
      <c r="AH1185" t="s">
        <v>111</v>
      </c>
      <c r="AI1185" t="s">
        <v>114</v>
      </c>
      <c r="AK1185" t="s">
        <v>115</v>
      </c>
      <c r="AM1185" t="s">
        <v>455</v>
      </c>
      <c r="AN1185" t="s">
        <v>113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C1185" t="s">
        <v>113</v>
      </c>
      <c r="BE1185" t="s">
        <v>113</v>
      </c>
      <c r="BF1185" t="s">
        <v>113</v>
      </c>
      <c r="BG1185" t="s">
        <v>111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111</v>
      </c>
      <c r="BV1185" t="s">
        <v>111</v>
      </c>
      <c r="BW1185" t="s">
        <v>113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</row>
    <row r="1186" spans="1:100" x14ac:dyDescent="0.3">
      <c r="A1186" t="s">
        <v>99</v>
      </c>
      <c r="B1186">
        <v>163289</v>
      </c>
      <c r="C1186" t="s">
        <v>8407</v>
      </c>
      <c r="D1186" t="s">
        <v>101</v>
      </c>
      <c r="E1186" t="s">
        <v>8408</v>
      </c>
      <c r="F1186" t="s">
        <v>8408</v>
      </c>
      <c r="G1186" t="s">
        <v>8409</v>
      </c>
      <c r="I1186" t="s">
        <v>8410</v>
      </c>
      <c r="J1186" t="s">
        <v>134</v>
      </c>
      <c r="K1186" t="s">
        <v>109</v>
      </c>
      <c r="L1186">
        <v>6897</v>
      </c>
      <c r="M1186" t="s">
        <v>8411</v>
      </c>
      <c r="N1186" t="s">
        <v>8412</v>
      </c>
      <c r="U1186" t="s">
        <v>110</v>
      </c>
      <c r="V1186" s="1">
        <v>40998</v>
      </c>
      <c r="X1186" s="1">
        <v>42087</v>
      </c>
      <c r="Y1186" s="2">
        <v>41183</v>
      </c>
      <c r="Z1186" t="s">
        <v>8413</v>
      </c>
      <c r="AA1186" t="s">
        <v>113</v>
      </c>
      <c r="AB1186" t="s">
        <v>113</v>
      </c>
      <c r="AD1186" t="s">
        <v>113</v>
      </c>
      <c r="AF1186" t="s">
        <v>113</v>
      </c>
      <c r="AG1186" t="s">
        <v>111</v>
      </c>
      <c r="AH1186" t="s">
        <v>113</v>
      </c>
      <c r="AI1186" t="s">
        <v>114</v>
      </c>
      <c r="AK1186" t="s">
        <v>115</v>
      </c>
      <c r="AL1186" t="s">
        <v>126</v>
      </c>
      <c r="AM1186" t="s">
        <v>109</v>
      </c>
      <c r="AN1186" t="s">
        <v>113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C1186" t="s">
        <v>111</v>
      </c>
      <c r="BD1186" t="s">
        <v>111</v>
      </c>
      <c r="BE1186" t="s">
        <v>113</v>
      </c>
      <c r="BF1186" t="s">
        <v>113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113</v>
      </c>
      <c r="BV1186" t="s">
        <v>111</v>
      </c>
      <c r="BW1186" t="s">
        <v>113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</row>
    <row r="1187" spans="1:100" x14ac:dyDescent="0.3">
      <c r="A1187" t="s">
        <v>148</v>
      </c>
      <c r="B1187">
        <v>163293</v>
      </c>
      <c r="C1187" t="s">
        <v>8414</v>
      </c>
      <c r="D1187" t="s">
        <v>101</v>
      </c>
      <c r="E1187" t="s">
        <v>8415</v>
      </c>
      <c r="F1187" t="s">
        <v>8415</v>
      </c>
      <c r="G1187" t="s">
        <v>8416</v>
      </c>
      <c r="H1187" t="s">
        <v>8417</v>
      </c>
      <c r="I1187" t="s">
        <v>7827</v>
      </c>
      <c r="J1187" t="s">
        <v>154</v>
      </c>
      <c r="K1187" t="s">
        <v>109</v>
      </c>
      <c r="L1187">
        <v>95014</v>
      </c>
      <c r="M1187" t="s">
        <v>8418</v>
      </c>
      <c r="N1187" t="s">
        <v>8419</v>
      </c>
      <c r="U1187" t="s">
        <v>110</v>
      </c>
      <c r="V1187" s="1">
        <v>40998</v>
      </c>
      <c r="X1187" s="1">
        <v>42094</v>
      </c>
      <c r="Y1187" s="2">
        <v>41183</v>
      </c>
      <c r="Z1187" t="s">
        <v>8420</v>
      </c>
      <c r="AA1187" t="s">
        <v>113</v>
      </c>
      <c r="AB1187" t="s">
        <v>113</v>
      </c>
      <c r="AD1187" t="s">
        <v>113</v>
      </c>
      <c r="AF1187" t="s">
        <v>113</v>
      </c>
      <c r="AG1187" t="s">
        <v>111</v>
      </c>
      <c r="AH1187" t="s">
        <v>113</v>
      </c>
      <c r="AI1187" t="s">
        <v>177</v>
      </c>
      <c r="AK1187" t="s">
        <v>115</v>
      </c>
      <c r="AL1187" t="s">
        <v>126</v>
      </c>
      <c r="AM1187" t="s">
        <v>109</v>
      </c>
      <c r="AN1187" t="s">
        <v>113</v>
      </c>
      <c r="AO1187" t="s">
        <v>113</v>
      </c>
      <c r="AP1187" t="s">
        <v>113</v>
      </c>
      <c r="AQ1187" t="s">
        <v>113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111</v>
      </c>
      <c r="BB1187" t="s">
        <v>8421</v>
      </c>
      <c r="BC1187" t="s">
        <v>113</v>
      </c>
      <c r="BE1187" t="s">
        <v>113</v>
      </c>
      <c r="BF1187" t="s">
        <v>113</v>
      </c>
      <c r="BG1187" t="s">
        <v>113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111</v>
      </c>
      <c r="BV1187" t="s">
        <v>111</v>
      </c>
      <c r="BW1187" t="s">
        <v>113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</row>
    <row r="1188" spans="1:100" x14ac:dyDescent="0.3">
      <c r="A1188" t="s">
        <v>226</v>
      </c>
      <c r="B1188">
        <v>163297</v>
      </c>
      <c r="C1188" t="s">
        <v>8422</v>
      </c>
      <c r="D1188" t="s">
        <v>101</v>
      </c>
      <c r="E1188" t="s">
        <v>8423</v>
      </c>
      <c r="F1188" t="s">
        <v>8423</v>
      </c>
      <c r="G1188" t="s">
        <v>8424</v>
      </c>
      <c r="H1188" t="s">
        <v>8425</v>
      </c>
      <c r="I1188" t="s">
        <v>479</v>
      </c>
      <c r="K1188" t="s">
        <v>1699</v>
      </c>
      <c r="M1188" t="s">
        <v>8426</v>
      </c>
      <c r="N1188" t="s">
        <v>8427</v>
      </c>
      <c r="U1188" t="s">
        <v>110</v>
      </c>
      <c r="V1188" s="1">
        <v>40998</v>
      </c>
      <c r="X1188" s="1">
        <v>42093</v>
      </c>
      <c r="Y1188" s="2">
        <v>41183</v>
      </c>
      <c r="Z1188" t="s">
        <v>8428</v>
      </c>
      <c r="AA1188" t="s">
        <v>113</v>
      </c>
      <c r="AB1188" t="s">
        <v>113</v>
      </c>
      <c r="AD1188" t="s">
        <v>113</v>
      </c>
      <c r="AF1188" t="s">
        <v>113</v>
      </c>
      <c r="AG1188" t="s">
        <v>111</v>
      </c>
      <c r="AH1188" t="s">
        <v>113</v>
      </c>
      <c r="AI1188" t="s">
        <v>114</v>
      </c>
      <c r="AK1188" t="s">
        <v>115</v>
      </c>
      <c r="AM1188" t="s">
        <v>455</v>
      </c>
      <c r="AN1188" t="s">
        <v>113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C1188" t="s">
        <v>113</v>
      </c>
      <c r="BE1188" t="s">
        <v>113</v>
      </c>
      <c r="BF1188" t="s">
        <v>113</v>
      </c>
      <c r="BG1188" t="s">
        <v>111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111</v>
      </c>
      <c r="BV1188" t="s">
        <v>111</v>
      </c>
      <c r="BW1188" t="s">
        <v>113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</row>
    <row r="1189" spans="1:100" x14ac:dyDescent="0.3">
      <c r="A1189" t="s">
        <v>148</v>
      </c>
      <c r="B1189">
        <v>163299</v>
      </c>
      <c r="C1189" t="s">
        <v>8429</v>
      </c>
      <c r="D1189" t="s">
        <v>101</v>
      </c>
      <c r="E1189" t="s">
        <v>8430</v>
      </c>
      <c r="F1189" t="s">
        <v>8431</v>
      </c>
      <c r="G1189" t="s">
        <v>8432</v>
      </c>
      <c r="I1189" t="s">
        <v>153</v>
      </c>
      <c r="J1189" t="s">
        <v>154</v>
      </c>
      <c r="K1189" t="s">
        <v>109</v>
      </c>
      <c r="L1189">
        <v>94111</v>
      </c>
      <c r="M1189" t="s">
        <v>8433</v>
      </c>
      <c r="N1189" t="s">
        <v>8434</v>
      </c>
      <c r="U1189" t="s">
        <v>110</v>
      </c>
      <c r="V1189" s="1">
        <v>40998</v>
      </c>
      <c r="X1189" s="1">
        <v>42094</v>
      </c>
      <c r="Y1189" s="2">
        <v>41183</v>
      </c>
      <c r="Z1189" t="s">
        <v>8435</v>
      </c>
      <c r="AA1189" t="s">
        <v>113</v>
      </c>
      <c r="AB1189" t="s">
        <v>113</v>
      </c>
      <c r="AD1189" t="s">
        <v>113</v>
      </c>
      <c r="AF1189" t="s">
        <v>111</v>
      </c>
      <c r="AG1189" t="s">
        <v>113</v>
      </c>
      <c r="AH1189" t="s">
        <v>113</v>
      </c>
      <c r="AI1189" t="s">
        <v>177</v>
      </c>
      <c r="AK1189" t="s">
        <v>115</v>
      </c>
      <c r="AL1189" t="s">
        <v>126</v>
      </c>
      <c r="AM1189" t="s">
        <v>109</v>
      </c>
      <c r="AN1189" t="s">
        <v>113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C1189" t="s">
        <v>113</v>
      </c>
      <c r="BE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111</v>
      </c>
      <c r="BV1189" t="s">
        <v>111</v>
      </c>
      <c r="BW1189" t="s">
        <v>113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</row>
    <row r="1190" spans="1:100" x14ac:dyDescent="0.3">
      <c r="A1190" t="s">
        <v>226</v>
      </c>
      <c r="B1190">
        <v>163301</v>
      </c>
      <c r="C1190" t="s">
        <v>8436</v>
      </c>
      <c r="D1190" t="s">
        <v>101</v>
      </c>
      <c r="E1190" t="s">
        <v>8437</v>
      </c>
      <c r="F1190" t="s">
        <v>8437</v>
      </c>
      <c r="G1190" t="s">
        <v>8438</v>
      </c>
      <c r="H1190" t="s">
        <v>8439</v>
      </c>
      <c r="I1190" t="s">
        <v>305</v>
      </c>
      <c r="K1190" t="s">
        <v>306</v>
      </c>
      <c r="L1190" t="s">
        <v>8440</v>
      </c>
      <c r="M1190" t="s">
        <v>8441</v>
      </c>
      <c r="N1190" t="s">
        <v>8442</v>
      </c>
      <c r="U1190" t="s">
        <v>110</v>
      </c>
      <c r="V1190" s="1">
        <v>40998</v>
      </c>
      <c r="X1190" s="1">
        <v>42223</v>
      </c>
      <c r="Y1190" s="2">
        <v>41183</v>
      </c>
      <c r="Z1190" t="s">
        <v>8443</v>
      </c>
      <c r="AA1190" t="s">
        <v>113</v>
      </c>
      <c r="AB1190" t="s">
        <v>113</v>
      </c>
      <c r="AD1190" t="s">
        <v>113</v>
      </c>
      <c r="AF1190" t="s">
        <v>113</v>
      </c>
      <c r="AG1190" t="s">
        <v>111</v>
      </c>
      <c r="AH1190" t="s">
        <v>113</v>
      </c>
      <c r="AI1190" t="s">
        <v>147</v>
      </c>
      <c r="AK1190" t="s">
        <v>344</v>
      </c>
      <c r="AM1190" t="s">
        <v>306</v>
      </c>
      <c r="AN1190" t="s">
        <v>113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113</v>
      </c>
      <c r="BC1190" t="s">
        <v>111</v>
      </c>
      <c r="BD1190" t="s">
        <v>113</v>
      </c>
      <c r="BE1190" t="s">
        <v>113</v>
      </c>
      <c r="BF1190" t="s">
        <v>113</v>
      </c>
      <c r="BG1190" t="s">
        <v>111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111</v>
      </c>
      <c r="BV1190" t="s">
        <v>111</v>
      </c>
      <c r="BW1190" t="s">
        <v>113</v>
      </c>
      <c r="BX1190" t="s">
        <v>113</v>
      </c>
      <c r="BY1190" t="s">
        <v>113</v>
      </c>
      <c r="BZ1190" t="s">
        <v>111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</row>
    <row r="1191" spans="1:100" x14ac:dyDescent="0.3">
      <c r="A1191" t="s">
        <v>116</v>
      </c>
      <c r="B1191">
        <v>163302</v>
      </c>
      <c r="C1191" t="s">
        <v>8444</v>
      </c>
      <c r="D1191" t="s">
        <v>101</v>
      </c>
      <c r="E1191" t="s">
        <v>8445</v>
      </c>
      <c r="F1191" t="s">
        <v>8446</v>
      </c>
      <c r="G1191" t="s">
        <v>8262</v>
      </c>
      <c r="H1191" t="s">
        <v>949</v>
      </c>
      <c r="I1191" t="s">
        <v>121</v>
      </c>
      <c r="J1191" t="s">
        <v>122</v>
      </c>
      <c r="K1191" t="s">
        <v>109</v>
      </c>
      <c r="L1191">
        <v>10019</v>
      </c>
      <c r="M1191" t="s">
        <v>8447</v>
      </c>
      <c r="N1191" t="s">
        <v>8448</v>
      </c>
      <c r="U1191" t="s">
        <v>110</v>
      </c>
      <c r="V1191" s="1">
        <v>40995</v>
      </c>
      <c r="X1191" s="1">
        <v>42090</v>
      </c>
      <c r="Y1191" s="2">
        <v>41183</v>
      </c>
      <c r="Z1191" t="s">
        <v>8449</v>
      </c>
      <c r="AA1191" t="s">
        <v>113</v>
      </c>
      <c r="AB1191" t="s">
        <v>113</v>
      </c>
      <c r="AD1191" t="s">
        <v>113</v>
      </c>
      <c r="AF1191" t="s">
        <v>113</v>
      </c>
      <c r="AG1191" t="s">
        <v>111</v>
      </c>
      <c r="AH1191" t="s">
        <v>113</v>
      </c>
      <c r="AI1191" t="s">
        <v>177</v>
      </c>
      <c r="AK1191" t="s">
        <v>115</v>
      </c>
      <c r="AL1191" t="s">
        <v>126</v>
      </c>
      <c r="AM1191" t="s">
        <v>109</v>
      </c>
      <c r="AN1191" t="s">
        <v>113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C1191" t="s">
        <v>113</v>
      </c>
      <c r="BE1191" t="s">
        <v>113</v>
      </c>
      <c r="BF1191" t="s">
        <v>113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113</v>
      </c>
      <c r="BV1191" t="s">
        <v>111</v>
      </c>
      <c r="BW1191" t="s">
        <v>113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</row>
    <row r="1192" spans="1:100" x14ac:dyDescent="0.3">
      <c r="A1192" t="s">
        <v>226</v>
      </c>
      <c r="B1192">
        <v>163303</v>
      </c>
      <c r="C1192" t="s">
        <v>8450</v>
      </c>
      <c r="D1192" t="s">
        <v>101</v>
      </c>
      <c r="E1192" t="s">
        <v>8451</v>
      </c>
      <c r="F1192" t="s">
        <v>8452</v>
      </c>
      <c r="G1192" t="s">
        <v>8453</v>
      </c>
      <c r="I1192" t="s">
        <v>8454</v>
      </c>
      <c r="K1192" t="s">
        <v>2009</v>
      </c>
      <c r="L1192" t="s">
        <v>8455</v>
      </c>
      <c r="M1192">
        <v>31207766280</v>
      </c>
      <c r="N1192">
        <v>31208907687</v>
      </c>
      <c r="U1192" t="s">
        <v>110</v>
      </c>
      <c r="V1192" s="1">
        <v>41072</v>
      </c>
      <c r="X1192" s="1">
        <v>42193</v>
      </c>
      <c r="Y1192" s="2">
        <v>41183</v>
      </c>
      <c r="Z1192" t="s">
        <v>8456</v>
      </c>
      <c r="AA1192" t="s">
        <v>113</v>
      </c>
      <c r="AB1192" t="s">
        <v>113</v>
      </c>
      <c r="AD1192" t="s">
        <v>113</v>
      </c>
      <c r="AF1192" t="s">
        <v>113</v>
      </c>
      <c r="AG1192" t="s">
        <v>111</v>
      </c>
      <c r="AH1192" t="s">
        <v>113</v>
      </c>
      <c r="AI1192" t="s">
        <v>114</v>
      </c>
      <c r="AK1192" t="s">
        <v>115</v>
      </c>
      <c r="AM1192" t="s">
        <v>2009</v>
      </c>
      <c r="AN1192" t="s">
        <v>113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C1192" t="s">
        <v>113</v>
      </c>
      <c r="BE1192" t="s">
        <v>113</v>
      </c>
      <c r="BF1192" t="s">
        <v>113</v>
      </c>
      <c r="BG1192" t="s">
        <v>111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111</v>
      </c>
      <c r="BV1192" t="s">
        <v>111</v>
      </c>
      <c r="BW1192" t="s">
        <v>113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</row>
    <row r="1193" spans="1:100" x14ac:dyDescent="0.3">
      <c r="A1193" t="s">
        <v>148</v>
      </c>
      <c r="B1193">
        <v>163304</v>
      </c>
      <c r="C1193" t="s">
        <v>8457</v>
      </c>
      <c r="D1193" t="s">
        <v>101</v>
      </c>
      <c r="E1193" t="s">
        <v>8458</v>
      </c>
      <c r="F1193" t="s">
        <v>8458</v>
      </c>
      <c r="G1193" t="s">
        <v>8459</v>
      </c>
      <c r="I1193" t="s">
        <v>1922</v>
      </c>
      <c r="J1193" t="s">
        <v>1923</v>
      </c>
      <c r="K1193" t="s">
        <v>109</v>
      </c>
      <c r="L1193">
        <v>98122</v>
      </c>
      <c r="M1193" t="s">
        <v>8460</v>
      </c>
      <c r="N1193" t="s">
        <v>8461</v>
      </c>
      <c r="U1193" t="s">
        <v>110</v>
      </c>
      <c r="V1193" s="1">
        <v>40998</v>
      </c>
      <c r="X1193" s="1">
        <v>42093</v>
      </c>
      <c r="Y1193" s="2">
        <v>41183</v>
      </c>
      <c r="Z1193" t="s">
        <v>8462</v>
      </c>
      <c r="AA1193" t="s">
        <v>113</v>
      </c>
      <c r="AB1193" t="s">
        <v>113</v>
      </c>
      <c r="AD1193" t="s">
        <v>113</v>
      </c>
      <c r="AF1193" t="s">
        <v>111</v>
      </c>
      <c r="AG1193" t="s">
        <v>111</v>
      </c>
      <c r="AH1193" t="s">
        <v>113</v>
      </c>
      <c r="AI1193" t="s">
        <v>177</v>
      </c>
      <c r="AK1193" t="s">
        <v>115</v>
      </c>
      <c r="AL1193" t="s">
        <v>126</v>
      </c>
      <c r="AM1193" t="s">
        <v>109</v>
      </c>
      <c r="AN1193" t="s">
        <v>113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C1193" t="s">
        <v>113</v>
      </c>
      <c r="BE1193" t="s">
        <v>113</v>
      </c>
      <c r="BF1193" t="s">
        <v>113</v>
      </c>
      <c r="BG1193" t="s">
        <v>113</v>
      </c>
      <c r="BH1193" t="s">
        <v>113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113</v>
      </c>
      <c r="BV1193" t="s">
        <v>111</v>
      </c>
      <c r="BW1193" t="s">
        <v>113</v>
      </c>
      <c r="BX1193" t="s">
        <v>113</v>
      </c>
      <c r="BY1193" t="s">
        <v>113</v>
      </c>
      <c r="BZ1193" t="s">
        <v>113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</row>
    <row r="1194" spans="1:100" x14ac:dyDescent="0.3">
      <c r="A1194" t="s">
        <v>116</v>
      </c>
      <c r="B1194">
        <v>163307</v>
      </c>
      <c r="C1194" t="s">
        <v>8463</v>
      </c>
      <c r="D1194" t="s">
        <v>101</v>
      </c>
      <c r="E1194" t="s">
        <v>8464</v>
      </c>
      <c r="F1194" t="s">
        <v>8465</v>
      </c>
      <c r="G1194" t="s">
        <v>8466</v>
      </c>
      <c r="H1194" t="s">
        <v>5613</v>
      </c>
      <c r="I1194" t="s">
        <v>121</v>
      </c>
      <c r="J1194" t="s">
        <v>122</v>
      </c>
      <c r="K1194" t="s">
        <v>109</v>
      </c>
      <c r="L1194" t="s">
        <v>8467</v>
      </c>
      <c r="M1194" t="s">
        <v>8468</v>
      </c>
      <c r="N1194" t="s">
        <v>8469</v>
      </c>
      <c r="U1194" t="s">
        <v>110</v>
      </c>
      <c r="V1194" s="1">
        <v>40997</v>
      </c>
      <c r="X1194" s="1">
        <v>42373</v>
      </c>
      <c r="Y1194" s="2">
        <v>41183</v>
      </c>
      <c r="Z1194" t="s">
        <v>8470</v>
      </c>
      <c r="AA1194" t="s">
        <v>113</v>
      </c>
      <c r="AB1194" t="s">
        <v>113</v>
      </c>
      <c r="AD1194" t="s">
        <v>113</v>
      </c>
      <c r="AF1194" t="s">
        <v>113</v>
      </c>
      <c r="AG1194" t="s">
        <v>111</v>
      </c>
      <c r="AH1194" t="s">
        <v>113</v>
      </c>
      <c r="AI1194" t="s">
        <v>147</v>
      </c>
      <c r="AK1194" t="s">
        <v>115</v>
      </c>
      <c r="AL1194" t="s">
        <v>126</v>
      </c>
      <c r="AM1194" t="s">
        <v>109</v>
      </c>
      <c r="AN1194" t="s">
        <v>113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C1194" t="s">
        <v>113</v>
      </c>
      <c r="BE1194" t="s">
        <v>113</v>
      </c>
      <c r="BF1194" t="s">
        <v>113</v>
      </c>
      <c r="BG1194" t="s">
        <v>113</v>
      </c>
      <c r="BH1194" t="s">
        <v>113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111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111</v>
      </c>
      <c r="BV1194" t="s">
        <v>111</v>
      </c>
      <c r="BW1194" t="s">
        <v>113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</row>
    <row r="1195" spans="1:100" x14ac:dyDescent="0.3">
      <c r="A1195" t="s">
        <v>148</v>
      </c>
      <c r="B1195">
        <v>163309</v>
      </c>
      <c r="C1195" t="s">
        <v>8471</v>
      </c>
      <c r="D1195" t="s">
        <v>101</v>
      </c>
      <c r="E1195" t="s">
        <v>8472</v>
      </c>
      <c r="F1195" t="s">
        <v>8472</v>
      </c>
      <c r="G1195" t="s">
        <v>8459</v>
      </c>
      <c r="I1195" t="s">
        <v>1922</v>
      </c>
      <c r="J1195" t="s">
        <v>1923</v>
      </c>
      <c r="K1195" t="s">
        <v>109</v>
      </c>
      <c r="L1195">
        <v>98122</v>
      </c>
      <c r="M1195" t="s">
        <v>8473</v>
      </c>
      <c r="N1195" t="s">
        <v>8474</v>
      </c>
      <c r="U1195" t="s">
        <v>110</v>
      </c>
      <c r="V1195" s="1">
        <v>41128</v>
      </c>
      <c r="X1195" s="1">
        <v>42093</v>
      </c>
      <c r="Y1195" s="2">
        <v>41183</v>
      </c>
      <c r="Z1195" t="s">
        <v>8475</v>
      </c>
      <c r="AA1195" t="s">
        <v>113</v>
      </c>
      <c r="AB1195" t="s">
        <v>113</v>
      </c>
      <c r="AD1195" t="s">
        <v>113</v>
      </c>
      <c r="AF1195" t="s">
        <v>111</v>
      </c>
      <c r="AG1195" t="s">
        <v>111</v>
      </c>
      <c r="AH1195" t="s">
        <v>113</v>
      </c>
      <c r="AI1195" t="s">
        <v>177</v>
      </c>
      <c r="AK1195" t="s">
        <v>115</v>
      </c>
      <c r="AL1195" t="s">
        <v>126</v>
      </c>
      <c r="AM1195" t="s">
        <v>109</v>
      </c>
      <c r="AN1195" t="s">
        <v>113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C1195" t="s">
        <v>113</v>
      </c>
      <c r="BE1195" t="s">
        <v>113</v>
      </c>
      <c r="BF1195" t="s">
        <v>113</v>
      </c>
      <c r="BG1195" t="s">
        <v>113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113</v>
      </c>
      <c r="BV1195" t="s">
        <v>111</v>
      </c>
      <c r="BW1195" t="s">
        <v>113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</row>
    <row r="1196" spans="1:100" x14ac:dyDescent="0.3">
      <c r="A1196" t="s">
        <v>226</v>
      </c>
      <c r="B1196">
        <v>163311</v>
      </c>
      <c r="C1196" t="s">
        <v>8476</v>
      </c>
      <c r="D1196" t="s">
        <v>101</v>
      </c>
      <c r="E1196" t="s">
        <v>8477</v>
      </c>
      <c r="F1196" t="s">
        <v>8477</v>
      </c>
      <c r="G1196" t="s">
        <v>8478</v>
      </c>
      <c r="H1196" t="s">
        <v>8479</v>
      </c>
      <c r="I1196" t="s">
        <v>3527</v>
      </c>
      <c r="K1196" t="s">
        <v>1095</v>
      </c>
      <c r="L1196" t="s">
        <v>8480</v>
      </c>
      <c r="M1196" t="s">
        <v>8481</v>
      </c>
      <c r="N1196" t="s">
        <v>8482</v>
      </c>
      <c r="U1196" t="s">
        <v>110</v>
      </c>
      <c r="V1196" s="1">
        <v>40998</v>
      </c>
      <c r="X1196" s="1">
        <v>42094</v>
      </c>
      <c r="Y1196" s="2">
        <v>41183</v>
      </c>
      <c r="Z1196" t="s">
        <v>8483</v>
      </c>
      <c r="AA1196" t="s">
        <v>111</v>
      </c>
      <c r="AB1196" t="s">
        <v>113</v>
      </c>
      <c r="AD1196" t="s">
        <v>113</v>
      </c>
      <c r="AF1196" t="s">
        <v>113</v>
      </c>
      <c r="AG1196" t="s">
        <v>111</v>
      </c>
      <c r="AH1196" t="s">
        <v>113</v>
      </c>
      <c r="AI1196" t="s">
        <v>467</v>
      </c>
      <c r="AJ1196" t="s">
        <v>8484</v>
      </c>
      <c r="AK1196" t="s">
        <v>115</v>
      </c>
      <c r="AM1196" t="s">
        <v>1095</v>
      </c>
      <c r="AN1196" t="s">
        <v>113</v>
      </c>
      <c r="AO1196" t="s">
        <v>113</v>
      </c>
      <c r="AP1196" t="s">
        <v>113</v>
      </c>
      <c r="AQ1196" t="s">
        <v>113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C1196" t="s">
        <v>113</v>
      </c>
      <c r="BE1196" t="s">
        <v>113</v>
      </c>
      <c r="BF1196" t="s">
        <v>111</v>
      </c>
      <c r="BG1196" t="s">
        <v>111</v>
      </c>
      <c r="BH1196" t="s">
        <v>113</v>
      </c>
      <c r="BI1196" t="s">
        <v>113</v>
      </c>
      <c r="BJ1196" t="s">
        <v>113</v>
      </c>
      <c r="BK1196" t="s">
        <v>111</v>
      </c>
      <c r="BL1196" t="s">
        <v>113</v>
      </c>
      <c r="BM1196" t="s">
        <v>111</v>
      </c>
      <c r="BN1196" t="s">
        <v>113</v>
      </c>
      <c r="BO1196" t="s">
        <v>113</v>
      </c>
      <c r="BP1196" t="s">
        <v>113</v>
      </c>
      <c r="BQ1196" t="s">
        <v>111</v>
      </c>
      <c r="BR1196" t="s">
        <v>113</v>
      </c>
      <c r="BS1196" t="s">
        <v>111</v>
      </c>
      <c r="BT1196" t="s">
        <v>113</v>
      </c>
      <c r="BU1196" t="s">
        <v>111</v>
      </c>
      <c r="BV1196" t="s">
        <v>111</v>
      </c>
      <c r="BW1196" t="s">
        <v>113</v>
      </c>
      <c r="BX1196" t="s">
        <v>111</v>
      </c>
      <c r="BY1196" t="s">
        <v>113</v>
      </c>
      <c r="BZ1196" t="s">
        <v>111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111</v>
      </c>
    </row>
    <row r="1197" spans="1:100" x14ac:dyDescent="0.3">
      <c r="A1197" t="s">
        <v>148</v>
      </c>
      <c r="B1197">
        <v>163313</v>
      </c>
      <c r="C1197" t="s">
        <v>8485</v>
      </c>
      <c r="D1197" t="s">
        <v>101</v>
      </c>
      <c r="E1197" t="s">
        <v>8486</v>
      </c>
      <c r="F1197" t="s">
        <v>8487</v>
      </c>
      <c r="M1197" t="s">
        <v>8488</v>
      </c>
      <c r="N1197" t="s">
        <v>8489</v>
      </c>
      <c r="O1197" t="s">
        <v>8490</v>
      </c>
      <c r="Q1197" t="s">
        <v>153</v>
      </c>
      <c r="R1197" t="s">
        <v>154</v>
      </c>
      <c r="S1197" t="s">
        <v>109</v>
      </c>
      <c r="T1197">
        <v>94147</v>
      </c>
      <c r="U1197" t="s">
        <v>110</v>
      </c>
      <c r="V1197" s="1">
        <v>40998</v>
      </c>
      <c r="X1197" s="1">
        <v>42423</v>
      </c>
      <c r="Y1197" s="2">
        <v>41183</v>
      </c>
      <c r="Z1197" t="s">
        <v>8491</v>
      </c>
      <c r="AA1197" t="s">
        <v>113</v>
      </c>
      <c r="AB1197" t="s">
        <v>113</v>
      </c>
      <c r="AD1197" t="s">
        <v>113</v>
      </c>
      <c r="AF1197" t="s">
        <v>113</v>
      </c>
      <c r="AG1197" t="s">
        <v>111</v>
      </c>
      <c r="AH1197" t="s">
        <v>113</v>
      </c>
      <c r="AI1197" t="s">
        <v>177</v>
      </c>
      <c r="AK1197" t="s">
        <v>115</v>
      </c>
      <c r="AL1197" t="s">
        <v>154</v>
      </c>
      <c r="AM1197" t="s">
        <v>109</v>
      </c>
      <c r="AN1197" t="s">
        <v>113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C1197" t="s">
        <v>113</v>
      </c>
      <c r="BE1197" t="s">
        <v>113</v>
      </c>
      <c r="BF1197" t="s">
        <v>113</v>
      </c>
      <c r="BG1197" t="s">
        <v>113</v>
      </c>
      <c r="BH1197" t="s">
        <v>113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113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111</v>
      </c>
      <c r="BV1197" t="s">
        <v>111</v>
      </c>
      <c r="BW1197" t="s">
        <v>113</v>
      </c>
      <c r="BX1197" t="s">
        <v>111</v>
      </c>
      <c r="BY1197" t="s">
        <v>111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</row>
    <row r="1198" spans="1:100" x14ac:dyDescent="0.3">
      <c r="A1198" t="s">
        <v>226</v>
      </c>
      <c r="B1198">
        <v>163318</v>
      </c>
      <c r="C1198" t="s">
        <v>8492</v>
      </c>
      <c r="D1198" t="s">
        <v>101</v>
      </c>
      <c r="E1198" t="s">
        <v>8493</v>
      </c>
      <c r="F1198" t="s">
        <v>8494</v>
      </c>
      <c r="G1198" t="s">
        <v>8495</v>
      </c>
      <c r="I1198" t="s">
        <v>305</v>
      </c>
      <c r="K1198" t="s">
        <v>306</v>
      </c>
      <c r="L1198" t="s">
        <v>8496</v>
      </c>
      <c r="M1198" t="s">
        <v>8497</v>
      </c>
      <c r="N1198" t="s">
        <v>8498</v>
      </c>
      <c r="U1198" t="s">
        <v>110</v>
      </c>
      <c r="V1198" s="1">
        <v>40998</v>
      </c>
      <c r="X1198" s="1">
        <v>42094</v>
      </c>
      <c r="Y1198" s="2">
        <v>41183</v>
      </c>
      <c r="Z1198" t="s">
        <v>8499</v>
      </c>
      <c r="AA1198" t="s">
        <v>111</v>
      </c>
      <c r="AB1198" t="s">
        <v>113</v>
      </c>
      <c r="AD1198" t="s">
        <v>113</v>
      </c>
      <c r="AF1198" t="s">
        <v>113</v>
      </c>
      <c r="AG1198" t="s">
        <v>111</v>
      </c>
      <c r="AH1198" t="s">
        <v>113</v>
      </c>
      <c r="AI1198" t="s">
        <v>114</v>
      </c>
      <c r="AK1198" t="s">
        <v>115</v>
      </c>
      <c r="AM1198" t="s">
        <v>306</v>
      </c>
      <c r="AN1198" t="s">
        <v>113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C1198" t="s">
        <v>113</v>
      </c>
      <c r="BE1198" t="s">
        <v>113</v>
      </c>
      <c r="BF1198" t="s">
        <v>113</v>
      </c>
      <c r="BG1198" t="s">
        <v>111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111</v>
      </c>
      <c r="BV1198" t="s">
        <v>111</v>
      </c>
      <c r="BW1198" t="s">
        <v>113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</row>
    <row r="1199" spans="1:100" x14ac:dyDescent="0.3">
      <c r="A1199" t="s">
        <v>226</v>
      </c>
      <c r="B1199">
        <v>163319</v>
      </c>
      <c r="C1199" t="s">
        <v>8500</v>
      </c>
      <c r="D1199" t="s">
        <v>101</v>
      </c>
      <c r="E1199" t="s">
        <v>8501</v>
      </c>
      <c r="F1199" t="s">
        <v>8502</v>
      </c>
      <c r="G1199" t="s">
        <v>8503</v>
      </c>
      <c r="I1199" t="s">
        <v>2481</v>
      </c>
      <c r="K1199" t="s">
        <v>1740</v>
      </c>
      <c r="L1199">
        <v>75008</v>
      </c>
      <c r="M1199" t="s">
        <v>8504</v>
      </c>
      <c r="N1199" t="s">
        <v>8505</v>
      </c>
      <c r="U1199" t="s">
        <v>110</v>
      </c>
      <c r="V1199" s="1">
        <v>40997</v>
      </c>
      <c r="X1199" s="1">
        <v>42093</v>
      </c>
      <c r="Y1199" s="2">
        <v>41183</v>
      </c>
      <c r="Z1199" t="s">
        <v>8506</v>
      </c>
      <c r="AA1199" t="s">
        <v>111</v>
      </c>
      <c r="AB1199" t="s">
        <v>113</v>
      </c>
      <c r="AD1199" t="s">
        <v>113</v>
      </c>
      <c r="AF1199" t="s">
        <v>113</v>
      </c>
      <c r="AG1199" t="s">
        <v>111</v>
      </c>
      <c r="AH1199" t="s">
        <v>113</v>
      </c>
      <c r="AI1199" t="s">
        <v>114</v>
      </c>
      <c r="AK1199" t="s">
        <v>115</v>
      </c>
      <c r="AM1199" t="s">
        <v>1740</v>
      </c>
      <c r="AN1199" t="s">
        <v>113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C1199" t="s">
        <v>113</v>
      </c>
      <c r="BE1199" t="s">
        <v>113</v>
      </c>
      <c r="BF1199" t="s">
        <v>113</v>
      </c>
      <c r="BG1199" t="s">
        <v>113</v>
      </c>
      <c r="BH1199" t="s">
        <v>113</v>
      </c>
      <c r="BI1199" t="s">
        <v>113</v>
      </c>
      <c r="BJ1199" t="s">
        <v>113</v>
      </c>
      <c r="BK1199" t="s">
        <v>113</v>
      </c>
      <c r="BL1199" t="s">
        <v>113</v>
      </c>
      <c r="BM1199" t="s">
        <v>113</v>
      </c>
      <c r="BN1199" t="s">
        <v>113</v>
      </c>
      <c r="BO1199" t="s">
        <v>113</v>
      </c>
      <c r="BP1199" t="s">
        <v>113</v>
      </c>
      <c r="BQ1199" t="s">
        <v>113</v>
      </c>
      <c r="BR1199" t="s">
        <v>113</v>
      </c>
      <c r="BS1199" t="s">
        <v>113</v>
      </c>
      <c r="BT1199" t="s">
        <v>113</v>
      </c>
      <c r="BU1199" t="s">
        <v>113</v>
      </c>
      <c r="BV1199" t="s">
        <v>111</v>
      </c>
      <c r="BW1199" t="s">
        <v>113</v>
      </c>
      <c r="BX1199" t="s">
        <v>113</v>
      </c>
      <c r="BY1199" t="s">
        <v>113</v>
      </c>
      <c r="BZ1199" t="s">
        <v>113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113</v>
      </c>
    </row>
    <row r="1200" spans="1:100" x14ac:dyDescent="0.3">
      <c r="A1200" t="s">
        <v>254</v>
      </c>
      <c r="B1200">
        <v>163320</v>
      </c>
      <c r="C1200" t="s">
        <v>8507</v>
      </c>
      <c r="D1200" t="s">
        <v>101</v>
      </c>
      <c r="E1200" t="s">
        <v>8508</v>
      </c>
      <c r="F1200" t="s">
        <v>8509</v>
      </c>
      <c r="G1200" t="s">
        <v>8510</v>
      </c>
      <c r="I1200" t="s">
        <v>8511</v>
      </c>
      <c r="J1200" t="s">
        <v>154</v>
      </c>
      <c r="K1200" t="s">
        <v>109</v>
      </c>
      <c r="L1200">
        <v>91789</v>
      </c>
      <c r="M1200" t="s">
        <v>8512</v>
      </c>
      <c r="N1200" t="s">
        <v>8513</v>
      </c>
      <c r="U1200" t="s">
        <v>110</v>
      </c>
      <c r="V1200" s="1">
        <v>40998</v>
      </c>
      <c r="X1200" s="1">
        <v>42039</v>
      </c>
      <c r="Y1200" s="2">
        <v>41183</v>
      </c>
      <c r="Z1200" t="s">
        <v>8514</v>
      </c>
      <c r="AA1200" t="s">
        <v>113</v>
      </c>
      <c r="AB1200" t="s">
        <v>113</v>
      </c>
      <c r="AD1200" t="s">
        <v>113</v>
      </c>
      <c r="AF1200" t="s">
        <v>113</v>
      </c>
      <c r="AG1200" t="s">
        <v>111</v>
      </c>
      <c r="AH1200" t="s">
        <v>113</v>
      </c>
      <c r="AI1200" t="s">
        <v>177</v>
      </c>
      <c r="AK1200" t="s">
        <v>115</v>
      </c>
      <c r="AL1200" t="s">
        <v>126</v>
      </c>
      <c r="AM1200" t="s">
        <v>109</v>
      </c>
      <c r="AN1200" t="s">
        <v>113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C1200" t="s">
        <v>113</v>
      </c>
      <c r="BE1200" t="s">
        <v>113</v>
      </c>
      <c r="BF1200" t="s">
        <v>113</v>
      </c>
      <c r="BG1200" t="s">
        <v>111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113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111</v>
      </c>
      <c r="BV1200" t="s">
        <v>111</v>
      </c>
      <c r="BW1200" t="s">
        <v>113</v>
      </c>
      <c r="BX1200" t="s">
        <v>113</v>
      </c>
      <c r="BY1200" t="s">
        <v>113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</row>
    <row r="1201" spans="1:100" x14ac:dyDescent="0.3">
      <c r="A1201" t="s">
        <v>148</v>
      </c>
      <c r="B1201">
        <v>163328</v>
      </c>
      <c r="C1201" t="s">
        <v>8515</v>
      </c>
      <c r="D1201" t="s">
        <v>101</v>
      </c>
      <c r="E1201" t="s">
        <v>8516</v>
      </c>
      <c r="F1201" t="s">
        <v>8516</v>
      </c>
      <c r="G1201" t="s">
        <v>7751</v>
      </c>
      <c r="H1201" t="s">
        <v>1198</v>
      </c>
      <c r="I1201" t="s">
        <v>201</v>
      </c>
      <c r="J1201" t="s">
        <v>154</v>
      </c>
      <c r="K1201" t="s">
        <v>109</v>
      </c>
      <c r="L1201">
        <v>94301</v>
      </c>
      <c r="M1201" t="s">
        <v>8517</v>
      </c>
      <c r="N1201" t="s">
        <v>8518</v>
      </c>
      <c r="U1201" t="s">
        <v>110</v>
      </c>
      <c r="V1201" s="1">
        <v>40998</v>
      </c>
      <c r="X1201" s="1">
        <v>42207</v>
      </c>
      <c r="Y1201" s="2">
        <v>41183</v>
      </c>
      <c r="Z1201" t="s">
        <v>8519</v>
      </c>
      <c r="AA1201" t="s">
        <v>113</v>
      </c>
      <c r="AB1201" t="s">
        <v>113</v>
      </c>
      <c r="AD1201" t="s">
        <v>113</v>
      </c>
      <c r="AF1201" t="s">
        <v>111</v>
      </c>
      <c r="AG1201" t="s">
        <v>113</v>
      </c>
      <c r="AH1201" t="s">
        <v>113</v>
      </c>
      <c r="AI1201" t="s">
        <v>177</v>
      </c>
      <c r="AK1201" t="s">
        <v>115</v>
      </c>
      <c r="AL1201" t="s">
        <v>126</v>
      </c>
      <c r="AM1201" t="s">
        <v>109</v>
      </c>
      <c r="AN1201" t="s">
        <v>113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C1201" t="s">
        <v>113</v>
      </c>
      <c r="BE1201" t="s">
        <v>113</v>
      </c>
      <c r="BF1201" t="s">
        <v>113</v>
      </c>
      <c r="BG1201" t="s">
        <v>111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111</v>
      </c>
      <c r="BV1201" t="s">
        <v>111</v>
      </c>
      <c r="BW1201" t="s">
        <v>113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</row>
    <row r="1202" spans="1:100" x14ac:dyDescent="0.3">
      <c r="A1202" t="s">
        <v>148</v>
      </c>
      <c r="B1202">
        <v>163329</v>
      </c>
      <c r="C1202" t="s">
        <v>8520</v>
      </c>
      <c r="D1202" t="s">
        <v>101</v>
      </c>
      <c r="E1202" t="s">
        <v>8521</v>
      </c>
      <c r="F1202" t="s">
        <v>8521</v>
      </c>
      <c r="G1202" t="s">
        <v>7751</v>
      </c>
      <c r="H1202" t="s">
        <v>1198</v>
      </c>
      <c r="I1202" t="s">
        <v>201</v>
      </c>
      <c r="J1202" t="s">
        <v>154</v>
      </c>
      <c r="K1202" t="s">
        <v>109</v>
      </c>
      <c r="L1202">
        <v>94301</v>
      </c>
      <c r="M1202" t="s">
        <v>8517</v>
      </c>
      <c r="N1202" t="s">
        <v>8518</v>
      </c>
      <c r="U1202" t="s">
        <v>110</v>
      </c>
      <c r="V1202" s="1">
        <v>40998</v>
      </c>
      <c r="X1202" s="1">
        <v>42207</v>
      </c>
      <c r="Y1202" s="2">
        <v>41183</v>
      </c>
      <c r="Z1202" t="s">
        <v>8519</v>
      </c>
      <c r="AA1202" t="s">
        <v>113</v>
      </c>
      <c r="AB1202" t="s">
        <v>113</v>
      </c>
      <c r="AD1202" t="s">
        <v>113</v>
      </c>
      <c r="AF1202" t="s">
        <v>111</v>
      </c>
      <c r="AG1202" t="s">
        <v>113</v>
      </c>
      <c r="AH1202" t="s">
        <v>113</v>
      </c>
      <c r="AI1202" t="s">
        <v>177</v>
      </c>
      <c r="AK1202" t="s">
        <v>115</v>
      </c>
      <c r="AL1202" t="s">
        <v>126</v>
      </c>
      <c r="AM1202" t="s">
        <v>109</v>
      </c>
      <c r="AN1202" t="s">
        <v>113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C1202" t="s">
        <v>113</v>
      </c>
      <c r="BE1202" t="s">
        <v>113</v>
      </c>
      <c r="BF1202" t="s">
        <v>113</v>
      </c>
      <c r="BG1202" t="s">
        <v>111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111</v>
      </c>
      <c r="BV1202" t="s">
        <v>111</v>
      </c>
      <c r="BW1202" t="s">
        <v>113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</row>
    <row r="1203" spans="1:100" x14ac:dyDescent="0.3">
      <c r="A1203" t="s">
        <v>148</v>
      </c>
      <c r="B1203">
        <v>163330</v>
      </c>
      <c r="C1203" t="s">
        <v>8522</v>
      </c>
      <c r="D1203" t="s">
        <v>101</v>
      </c>
      <c r="E1203" t="s">
        <v>8523</v>
      </c>
      <c r="F1203" t="s">
        <v>8523</v>
      </c>
      <c r="G1203" t="s">
        <v>7751</v>
      </c>
      <c r="H1203" t="s">
        <v>1198</v>
      </c>
      <c r="I1203" t="s">
        <v>201</v>
      </c>
      <c r="J1203" t="s">
        <v>154</v>
      </c>
      <c r="K1203" t="s">
        <v>109</v>
      </c>
      <c r="L1203">
        <v>94301</v>
      </c>
      <c r="M1203" t="s">
        <v>8517</v>
      </c>
      <c r="N1203" t="s">
        <v>8518</v>
      </c>
      <c r="U1203" t="s">
        <v>110</v>
      </c>
      <c r="V1203" s="1">
        <v>40998</v>
      </c>
      <c r="X1203" s="1">
        <v>42207</v>
      </c>
      <c r="Y1203" s="2">
        <v>41183</v>
      </c>
      <c r="Z1203" t="s">
        <v>8519</v>
      </c>
      <c r="AA1203" t="s">
        <v>113</v>
      </c>
      <c r="AB1203" t="s">
        <v>113</v>
      </c>
      <c r="AD1203" t="s">
        <v>113</v>
      </c>
      <c r="AF1203" t="s">
        <v>111</v>
      </c>
      <c r="AG1203" t="s">
        <v>113</v>
      </c>
      <c r="AH1203" t="s">
        <v>113</v>
      </c>
      <c r="AI1203" t="s">
        <v>177</v>
      </c>
      <c r="AK1203" t="s">
        <v>115</v>
      </c>
      <c r="AL1203" t="s">
        <v>126</v>
      </c>
      <c r="AM1203" t="s">
        <v>109</v>
      </c>
      <c r="AN1203" t="s">
        <v>113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C1203" t="s">
        <v>113</v>
      </c>
      <c r="BE1203" t="s">
        <v>113</v>
      </c>
      <c r="BF1203" t="s">
        <v>113</v>
      </c>
      <c r="BG1203" t="s">
        <v>111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111</v>
      </c>
      <c r="BV1203" t="s">
        <v>111</v>
      </c>
      <c r="BW1203" t="s">
        <v>113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</row>
    <row r="1204" spans="1:100" x14ac:dyDescent="0.3">
      <c r="A1204" t="s">
        <v>148</v>
      </c>
      <c r="B1204">
        <v>163331</v>
      </c>
      <c r="C1204" t="s">
        <v>8524</v>
      </c>
      <c r="D1204" t="s">
        <v>101</v>
      </c>
      <c r="E1204" t="s">
        <v>8525</v>
      </c>
      <c r="F1204" t="s">
        <v>8525</v>
      </c>
      <c r="G1204" t="s">
        <v>7751</v>
      </c>
      <c r="H1204" t="s">
        <v>1198</v>
      </c>
      <c r="I1204" t="s">
        <v>201</v>
      </c>
      <c r="J1204" t="s">
        <v>154</v>
      </c>
      <c r="K1204" t="s">
        <v>109</v>
      </c>
      <c r="L1204">
        <v>94301</v>
      </c>
      <c r="M1204" t="s">
        <v>8517</v>
      </c>
      <c r="N1204" t="s">
        <v>8518</v>
      </c>
      <c r="U1204" t="s">
        <v>110</v>
      </c>
      <c r="V1204" s="1">
        <v>40998</v>
      </c>
      <c r="X1204" s="1">
        <v>42207</v>
      </c>
      <c r="Y1204" s="2">
        <v>41183</v>
      </c>
      <c r="Z1204" t="s">
        <v>8526</v>
      </c>
      <c r="AA1204" t="s">
        <v>113</v>
      </c>
      <c r="AB1204" t="s">
        <v>113</v>
      </c>
      <c r="AD1204" t="s">
        <v>113</v>
      </c>
      <c r="AF1204" t="s">
        <v>111</v>
      </c>
      <c r="AG1204" t="s">
        <v>113</v>
      </c>
      <c r="AH1204" t="s">
        <v>113</v>
      </c>
      <c r="AI1204" t="s">
        <v>177</v>
      </c>
      <c r="AK1204" t="s">
        <v>115</v>
      </c>
      <c r="AL1204" t="s">
        <v>126</v>
      </c>
      <c r="AM1204" t="s">
        <v>109</v>
      </c>
      <c r="AN1204" t="s">
        <v>113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C1204" t="s">
        <v>113</v>
      </c>
      <c r="BE1204" t="s">
        <v>113</v>
      </c>
      <c r="BF1204" t="s">
        <v>113</v>
      </c>
      <c r="BG1204" t="s">
        <v>111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111</v>
      </c>
      <c r="BV1204" t="s">
        <v>111</v>
      </c>
      <c r="BW1204" t="s">
        <v>113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</row>
    <row r="1205" spans="1:100" x14ac:dyDescent="0.3">
      <c r="A1205" t="s">
        <v>99</v>
      </c>
      <c r="B1205">
        <v>163333</v>
      </c>
      <c r="C1205" t="s">
        <v>8527</v>
      </c>
      <c r="D1205" t="s">
        <v>101</v>
      </c>
      <c r="E1205" t="s">
        <v>8528</v>
      </c>
      <c r="F1205" t="s">
        <v>8528</v>
      </c>
      <c r="G1205" t="s">
        <v>8529</v>
      </c>
      <c r="H1205" t="s">
        <v>8530</v>
      </c>
      <c r="I1205" t="s">
        <v>266</v>
      </c>
      <c r="J1205" t="s">
        <v>134</v>
      </c>
      <c r="K1205" t="s">
        <v>109</v>
      </c>
      <c r="L1205">
        <v>6901</v>
      </c>
      <c r="M1205" t="s">
        <v>8531</v>
      </c>
      <c r="N1205" t="s">
        <v>8532</v>
      </c>
      <c r="U1205" t="s">
        <v>110</v>
      </c>
      <c r="V1205" s="1">
        <v>40998</v>
      </c>
      <c r="X1205" s="1">
        <v>42094</v>
      </c>
      <c r="Y1205" s="2">
        <v>41183</v>
      </c>
      <c r="Z1205" t="s">
        <v>8533</v>
      </c>
      <c r="AA1205" t="s">
        <v>113</v>
      </c>
      <c r="AB1205" t="s">
        <v>113</v>
      </c>
      <c r="AD1205" t="s">
        <v>113</v>
      </c>
      <c r="AF1205" t="s">
        <v>113</v>
      </c>
      <c r="AG1205" t="s">
        <v>111</v>
      </c>
      <c r="AH1205" t="s">
        <v>113</v>
      </c>
      <c r="AI1205" t="s">
        <v>3720</v>
      </c>
      <c r="AK1205" t="s">
        <v>115</v>
      </c>
      <c r="AL1205" t="s">
        <v>134</v>
      </c>
      <c r="AM1205" t="s">
        <v>109</v>
      </c>
      <c r="AN1205" t="s">
        <v>113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C1205" t="s">
        <v>113</v>
      </c>
      <c r="BE1205" t="s">
        <v>113</v>
      </c>
      <c r="BF1205" t="s">
        <v>113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113</v>
      </c>
      <c r="BV1205" t="s">
        <v>111</v>
      </c>
      <c r="BW1205" t="s">
        <v>113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</row>
    <row r="1206" spans="1:100" x14ac:dyDescent="0.3">
      <c r="A1206" t="s">
        <v>932</v>
      </c>
      <c r="B1206">
        <v>163334</v>
      </c>
      <c r="C1206" t="s">
        <v>8534</v>
      </c>
      <c r="D1206" t="s">
        <v>101</v>
      </c>
      <c r="E1206" t="s">
        <v>8535</v>
      </c>
      <c r="F1206" t="s">
        <v>8535</v>
      </c>
      <c r="G1206" t="s">
        <v>8536</v>
      </c>
      <c r="I1206" t="s">
        <v>8537</v>
      </c>
      <c r="J1206" t="s">
        <v>939</v>
      </c>
      <c r="K1206" t="s">
        <v>109</v>
      </c>
      <c r="L1206">
        <v>32952</v>
      </c>
      <c r="M1206" t="s">
        <v>8538</v>
      </c>
      <c r="N1206" t="s">
        <v>8539</v>
      </c>
      <c r="U1206" t="s">
        <v>110</v>
      </c>
      <c r="V1206" s="1">
        <v>41001</v>
      </c>
      <c r="X1206" s="1">
        <v>41795</v>
      </c>
      <c r="Y1206" s="2">
        <v>41183</v>
      </c>
      <c r="Z1206" t="s">
        <v>8540</v>
      </c>
      <c r="AA1206" t="s">
        <v>113</v>
      </c>
      <c r="AB1206" t="s">
        <v>113</v>
      </c>
      <c r="AD1206" t="s">
        <v>113</v>
      </c>
      <c r="AF1206" t="s">
        <v>111</v>
      </c>
      <c r="AG1206" t="s">
        <v>111</v>
      </c>
      <c r="AH1206" t="s">
        <v>113</v>
      </c>
      <c r="AI1206" t="s">
        <v>114</v>
      </c>
      <c r="AK1206" t="s">
        <v>115</v>
      </c>
      <c r="AL1206" t="s">
        <v>939</v>
      </c>
      <c r="AM1206" t="s">
        <v>109</v>
      </c>
      <c r="AN1206" t="s">
        <v>113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C1206" t="s">
        <v>113</v>
      </c>
      <c r="BE1206" t="s">
        <v>113</v>
      </c>
      <c r="BF1206" t="s">
        <v>113</v>
      </c>
      <c r="BG1206" t="s">
        <v>113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111</v>
      </c>
      <c r="BV1206" t="s">
        <v>111</v>
      </c>
      <c r="BW1206" t="s">
        <v>113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</row>
    <row r="1207" spans="1:100" x14ac:dyDescent="0.3">
      <c r="A1207" t="s">
        <v>254</v>
      </c>
      <c r="B1207">
        <v>163335</v>
      </c>
      <c r="C1207" t="s">
        <v>8541</v>
      </c>
      <c r="D1207" t="s">
        <v>101</v>
      </c>
      <c r="E1207" t="s">
        <v>8542</v>
      </c>
      <c r="F1207" t="s">
        <v>8543</v>
      </c>
      <c r="G1207" t="s">
        <v>8544</v>
      </c>
      <c r="H1207" t="s">
        <v>8545</v>
      </c>
      <c r="I1207" t="s">
        <v>559</v>
      </c>
      <c r="J1207" t="s">
        <v>154</v>
      </c>
      <c r="K1207" t="s">
        <v>109</v>
      </c>
      <c r="L1207">
        <v>90028</v>
      </c>
      <c r="M1207" t="s">
        <v>8546</v>
      </c>
      <c r="N1207" t="s">
        <v>8547</v>
      </c>
      <c r="U1207" t="s">
        <v>110</v>
      </c>
      <c r="V1207" s="1">
        <v>40998</v>
      </c>
      <c r="X1207" s="1">
        <v>42082</v>
      </c>
      <c r="Y1207" s="2">
        <v>41183</v>
      </c>
      <c r="Z1207" t="s">
        <v>8548</v>
      </c>
      <c r="AA1207" t="s">
        <v>113</v>
      </c>
      <c r="AB1207" t="s">
        <v>113</v>
      </c>
      <c r="AD1207" t="s">
        <v>113</v>
      </c>
      <c r="AF1207" t="s">
        <v>111</v>
      </c>
      <c r="AG1207" t="s">
        <v>111</v>
      </c>
      <c r="AH1207" t="s">
        <v>113</v>
      </c>
      <c r="AI1207" t="s">
        <v>177</v>
      </c>
      <c r="AK1207" t="s">
        <v>115</v>
      </c>
      <c r="AL1207" t="s">
        <v>126</v>
      </c>
      <c r="AM1207" t="s">
        <v>109</v>
      </c>
      <c r="AN1207" t="s">
        <v>113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C1207" t="s">
        <v>113</v>
      </c>
      <c r="BE1207" t="s">
        <v>113</v>
      </c>
      <c r="BF1207" t="s">
        <v>113</v>
      </c>
      <c r="BG1207" t="s">
        <v>113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113</v>
      </c>
      <c r="BV1207" t="s">
        <v>111</v>
      </c>
      <c r="BW1207" t="s">
        <v>113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</row>
    <row r="1208" spans="1:100" x14ac:dyDescent="0.3">
      <c r="A1208" t="s">
        <v>148</v>
      </c>
      <c r="B1208">
        <v>163338</v>
      </c>
      <c r="C1208" t="s">
        <v>8549</v>
      </c>
      <c r="D1208" t="s">
        <v>101</v>
      </c>
      <c r="E1208" t="s">
        <v>8550</v>
      </c>
      <c r="F1208" t="s">
        <v>8550</v>
      </c>
      <c r="G1208" t="s">
        <v>8551</v>
      </c>
      <c r="H1208" t="s">
        <v>804</v>
      </c>
      <c r="I1208" t="s">
        <v>1922</v>
      </c>
      <c r="J1208" t="s">
        <v>1923</v>
      </c>
      <c r="K1208" t="s">
        <v>109</v>
      </c>
      <c r="L1208">
        <v>98121</v>
      </c>
      <c r="M1208" t="s">
        <v>8552</v>
      </c>
      <c r="N1208" t="s">
        <v>8553</v>
      </c>
      <c r="U1208" t="s">
        <v>110</v>
      </c>
      <c r="V1208" s="1">
        <v>40994</v>
      </c>
      <c r="X1208" s="1">
        <v>40994</v>
      </c>
      <c r="Y1208" s="2">
        <v>40848</v>
      </c>
      <c r="Z1208" t="s">
        <v>8554</v>
      </c>
      <c r="AA1208" t="s">
        <v>113</v>
      </c>
      <c r="AB1208" t="s">
        <v>113</v>
      </c>
      <c r="AD1208" t="s">
        <v>113</v>
      </c>
      <c r="AF1208" t="s">
        <v>111</v>
      </c>
      <c r="AG1208" t="s">
        <v>111</v>
      </c>
      <c r="AH1208" t="s">
        <v>113</v>
      </c>
      <c r="AI1208" t="s">
        <v>147</v>
      </c>
      <c r="AK1208" t="s">
        <v>115</v>
      </c>
      <c r="AL1208" t="s">
        <v>1923</v>
      </c>
      <c r="AM1208" t="s">
        <v>109</v>
      </c>
      <c r="AN1208" t="s">
        <v>113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C1208" t="s">
        <v>113</v>
      </c>
      <c r="BE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111</v>
      </c>
      <c r="BW1208" t="s">
        <v>111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</row>
    <row r="1209" spans="1:100" x14ac:dyDescent="0.3">
      <c r="A1209" t="s">
        <v>148</v>
      </c>
      <c r="B1209">
        <v>163341</v>
      </c>
      <c r="C1209" t="s">
        <v>8555</v>
      </c>
      <c r="D1209" t="s">
        <v>101</v>
      </c>
      <c r="E1209" t="s">
        <v>8556</v>
      </c>
      <c r="F1209" t="s">
        <v>8556</v>
      </c>
      <c r="G1209" t="s">
        <v>8557</v>
      </c>
      <c r="I1209" t="s">
        <v>1730</v>
      </c>
      <c r="J1209" t="s">
        <v>154</v>
      </c>
      <c r="K1209" t="s">
        <v>109</v>
      </c>
      <c r="L1209" t="s">
        <v>8558</v>
      </c>
      <c r="M1209" t="s">
        <v>8559</v>
      </c>
      <c r="N1209" t="s">
        <v>8560</v>
      </c>
      <c r="U1209" t="s">
        <v>110</v>
      </c>
      <c r="V1209" s="1">
        <v>40998</v>
      </c>
      <c r="X1209" s="1">
        <v>42081</v>
      </c>
      <c r="Y1209" s="2">
        <v>41183</v>
      </c>
      <c r="Z1209" t="s">
        <v>8561</v>
      </c>
      <c r="AA1209" t="s">
        <v>113</v>
      </c>
      <c r="AB1209" t="s">
        <v>113</v>
      </c>
      <c r="AD1209" t="s">
        <v>113</v>
      </c>
      <c r="AF1209" t="s">
        <v>111</v>
      </c>
      <c r="AG1209" t="s">
        <v>113</v>
      </c>
      <c r="AH1209" t="s">
        <v>113</v>
      </c>
      <c r="AI1209" t="s">
        <v>114</v>
      </c>
      <c r="AK1209" t="s">
        <v>115</v>
      </c>
      <c r="AL1209" t="s">
        <v>126</v>
      </c>
      <c r="AM1209" t="s">
        <v>109</v>
      </c>
      <c r="AN1209" t="s">
        <v>113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C1209" t="s">
        <v>113</v>
      </c>
      <c r="BE1209" t="s">
        <v>113</v>
      </c>
      <c r="BF1209" t="s">
        <v>113</v>
      </c>
      <c r="BG1209" t="s">
        <v>113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113</v>
      </c>
      <c r="BV1209" t="s">
        <v>111</v>
      </c>
      <c r="BW1209" t="s">
        <v>113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</row>
    <row r="1210" spans="1:100" x14ac:dyDescent="0.3">
      <c r="A1210" t="s">
        <v>254</v>
      </c>
      <c r="B1210">
        <v>163342</v>
      </c>
      <c r="C1210" t="s">
        <v>8562</v>
      </c>
      <c r="D1210" t="s">
        <v>101</v>
      </c>
      <c r="E1210" t="s">
        <v>8563</v>
      </c>
      <c r="F1210" t="s">
        <v>8563</v>
      </c>
      <c r="G1210" t="s">
        <v>8564</v>
      </c>
      <c r="H1210" t="s">
        <v>8565</v>
      </c>
      <c r="I1210" t="s">
        <v>323</v>
      </c>
      <c r="J1210" t="s">
        <v>154</v>
      </c>
      <c r="K1210" t="s">
        <v>109</v>
      </c>
      <c r="L1210">
        <v>92612</v>
      </c>
      <c r="M1210" t="s">
        <v>8566</v>
      </c>
      <c r="N1210" t="s">
        <v>8567</v>
      </c>
      <c r="U1210" t="s">
        <v>110</v>
      </c>
      <c r="V1210" s="1">
        <v>40998</v>
      </c>
      <c r="X1210" s="1">
        <v>42094</v>
      </c>
      <c r="Y1210" s="2">
        <v>41183</v>
      </c>
      <c r="Z1210" t="s">
        <v>8568</v>
      </c>
      <c r="AA1210" t="s">
        <v>113</v>
      </c>
      <c r="AB1210" t="s">
        <v>113</v>
      </c>
      <c r="AD1210" t="s">
        <v>113</v>
      </c>
      <c r="AF1210" t="s">
        <v>111</v>
      </c>
      <c r="AG1210" t="s">
        <v>111</v>
      </c>
      <c r="AH1210" t="s">
        <v>113</v>
      </c>
      <c r="AI1210" t="s">
        <v>177</v>
      </c>
      <c r="AK1210" t="s">
        <v>115</v>
      </c>
      <c r="AL1210" t="s">
        <v>126</v>
      </c>
      <c r="AM1210" t="s">
        <v>109</v>
      </c>
      <c r="AN1210" t="s">
        <v>113</v>
      </c>
      <c r="AO1210" t="s">
        <v>113</v>
      </c>
      <c r="AP1210" t="s">
        <v>113</v>
      </c>
      <c r="AQ1210" t="s">
        <v>113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C1210" t="s">
        <v>113</v>
      </c>
      <c r="BE1210" t="s">
        <v>113</v>
      </c>
      <c r="BF1210" t="s">
        <v>113</v>
      </c>
      <c r="BG1210" t="s">
        <v>111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113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111</v>
      </c>
      <c r="BV1210" t="s">
        <v>111</v>
      </c>
      <c r="BW1210" t="s">
        <v>113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</row>
    <row r="1211" spans="1:100" x14ac:dyDescent="0.3">
      <c r="A1211" t="s">
        <v>116</v>
      </c>
      <c r="B1211">
        <v>163343</v>
      </c>
      <c r="C1211" t="s">
        <v>8569</v>
      </c>
      <c r="D1211" t="s">
        <v>101</v>
      </c>
      <c r="E1211" t="s">
        <v>8570</v>
      </c>
      <c r="F1211" t="s">
        <v>8570</v>
      </c>
      <c r="G1211" t="s">
        <v>8571</v>
      </c>
      <c r="I1211" t="s">
        <v>121</v>
      </c>
      <c r="J1211" t="s">
        <v>122</v>
      </c>
      <c r="K1211" t="s">
        <v>109</v>
      </c>
      <c r="L1211">
        <v>10004</v>
      </c>
      <c r="M1211" t="s">
        <v>8572</v>
      </c>
      <c r="N1211" t="s">
        <v>8573</v>
      </c>
      <c r="U1211" t="s">
        <v>110</v>
      </c>
      <c r="V1211" s="1">
        <v>40996</v>
      </c>
      <c r="X1211" s="1">
        <v>42090</v>
      </c>
      <c r="Y1211" s="2">
        <v>41183</v>
      </c>
      <c r="Z1211" t="s">
        <v>8574</v>
      </c>
      <c r="AA1211" t="s">
        <v>113</v>
      </c>
      <c r="AB1211" t="s">
        <v>113</v>
      </c>
      <c r="AD1211" t="s">
        <v>113</v>
      </c>
      <c r="AF1211" t="s">
        <v>113</v>
      </c>
      <c r="AG1211" t="s">
        <v>111</v>
      </c>
      <c r="AH1211" t="s">
        <v>113</v>
      </c>
      <c r="AI1211" t="s">
        <v>114</v>
      </c>
      <c r="AK1211" t="s">
        <v>115</v>
      </c>
      <c r="AL1211" t="s">
        <v>122</v>
      </c>
      <c r="AM1211" t="s">
        <v>109</v>
      </c>
      <c r="AN1211" t="s">
        <v>113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C1211" t="s">
        <v>111</v>
      </c>
      <c r="BD1211" t="s">
        <v>113</v>
      </c>
      <c r="BE1211" t="s">
        <v>113</v>
      </c>
      <c r="BF1211" t="s">
        <v>113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111</v>
      </c>
      <c r="BV1211" t="s">
        <v>111</v>
      </c>
      <c r="BW1211" t="s">
        <v>113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</row>
    <row r="1212" spans="1:100" x14ac:dyDescent="0.3">
      <c r="A1212" t="s">
        <v>517</v>
      </c>
      <c r="B1212">
        <v>163346</v>
      </c>
      <c r="C1212" t="s">
        <v>8575</v>
      </c>
      <c r="D1212" t="s">
        <v>101</v>
      </c>
      <c r="E1212" t="s">
        <v>8576</v>
      </c>
      <c r="F1212" t="s">
        <v>8577</v>
      </c>
      <c r="G1212" t="s">
        <v>8578</v>
      </c>
      <c r="H1212" t="s">
        <v>1429</v>
      </c>
      <c r="I1212" t="s">
        <v>3536</v>
      </c>
      <c r="J1212" t="s">
        <v>3476</v>
      </c>
      <c r="K1212" t="s">
        <v>109</v>
      </c>
      <c r="L1212">
        <v>27713</v>
      </c>
      <c r="M1212" t="s">
        <v>8579</v>
      </c>
      <c r="N1212" t="s">
        <v>8580</v>
      </c>
      <c r="O1212" t="s">
        <v>8581</v>
      </c>
      <c r="Q1212" t="s">
        <v>8582</v>
      </c>
      <c r="R1212" t="s">
        <v>3476</v>
      </c>
      <c r="S1212" t="s">
        <v>109</v>
      </c>
      <c r="T1212">
        <v>27709</v>
      </c>
      <c r="U1212" t="s">
        <v>110</v>
      </c>
      <c r="V1212" s="1">
        <v>41001</v>
      </c>
      <c r="X1212" s="1">
        <v>42289</v>
      </c>
      <c r="Y1212" s="2">
        <v>41183</v>
      </c>
      <c r="Z1212" t="s">
        <v>8583</v>
      </c>
      <c r="AA1212" t="s">
        <v>113</v>
      </c>
      <c r="AB1212" t="s">
        <v>113</v>
      </c>
      <c r="AD1212" t="s">
        <v>113</v>
      </c>
      <c r="AF1212" t="s">
        <v>111</v>
      </c>
      <c r="AG1212" t="s">
        <v>113</v>
      </c>
      <c r="AH1212" t="s">
        <v>113</v>
      </c>
      <c r="AI1212" t="s">
        <v>177</v>
      </c>
      <c r="AK1212" t="s">
        <v>115</v>
      </c>
      <c r="AL1212" t="s">
        <v>3476</v>
      </c>
      <c r="AM1212" t="s">
        <v>109</v>
      </c>
      <c r="AN1212" t="s">
        <v>113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C1212" t="s">
        <v>111</v>
      </c>
      <c r="BD1212" t="s">
        <v>113</v>
      </c>
      <c r="BE1212" t="s">
        <v>113</v>
      </c>
      <c r="BF1212" t="s">
        <v>113</v>
      </c>
      <c r="BG1212" t="s">
        <v>111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111</v>
      </c>
      <c r="BV1212" t="s">
        <v>111</v>
      </c>
      <c r="BW1212" t="s">
        <v>113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</row>
    <row r="1213" spans="1:100" x14ac:dyDescent="0.3">
      <c r="A1213" t="s">
        <v>226</v>
      </c>
      <c r="B1213">
        <v>163348</v>
      </c>
      <c r="C1213" t="s">
        <v>8584</v>
      </c>
      <c r="D1213" t="s">
        <v>101</v>
      </c>
      <c r="E1213" t="s">
        <v>8585</v>
      </c>
      <c r="F1213" t="s">
        <v>8585</v>
      </c>
      <c r="G1213" t="s">
        <v>903</v>
      </c>
      <c r="I1213" t="s">
        <v>337</v>
      </c>
      <c r="K1213" t="s">
        <v>338</v>
      </c>
      <c r="L1213" t="s">
        <v>8586</v>
      </c>
      <c r="M1213" t="s">
        <v>8587</v>
      </c>
      <c r="N1213" t="s">
        <v>8588</v>
      </c>
      <c r="U1213" t="s">
        <v>110</v>
      </c>
      <c r="V1213" s="1">
        <v>41113</v>
      </c>
      <c r="X1213" s="1">
        <v>42094</v>
      </c>
      <c r="Y1213" s="2">
        <v>41183</v>
      </c>
      <c r="Z1213" t="s">
        <v>8589</v>
      </c>
      <c r="AA1213" t="s">
        <v>111</v>
      </c>
      <c r="AB1213" t="s">
        <v>113</v>
      </c>
      <c r="AD1213" t="s">
        <v>113</v>
      </c>
      <c r="AF1213" t="s">
        <v>113</v>
      </c>
      <c r="AG1213" t="s">
        <v>111</v>
      </c>
      <c r="AH1213" t="s">
        <v>113</v>
      </c>
      <c r="AI1213" t="s">
        <v>376</v>
      </c>
      <c r="AK1213" t="s">
        <v>115</v>
      </c>
      <c r="AM1213" t="s">
        <v>338</v>
      </c>
      <c r="AN1213" t="s">
        <v>113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C1213" t="s">
        <v>113</v>
      </c>
      <c r="BE1213" t="s">
        <v>113</v>
      </c>
      <c r="BF1213" t="s">
        <v>113</v>
      </c>
      <c r="BG1213" t="s">
        <v>111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111</v>
      </c>
      <c r="BV1213" t="s">
        <v>111</v>
      </c>
      <c r="BW1213" t="s">
        <v>113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</row>
    <row r="1214" spans="1:100" x14ac:dyDescent="0.3">
      <c r="A1214" t="s">
        <v>517</v>
      </c>
      <c r="B1214">
        <v>163349</v>
      </c>
      <c r="C1214" t="s">
        <v>8590</v>
      </c>
      <c r="D1214" t="s">
        <v>101</v>
      </c>
      <c r="E1214" t="s">
        <v>8591</v>
      </c>
      <c r="F1214" t="s">
        <v>8592</v>
      </c>
      <c r="G1214" t="s">
        <v>8593</v>
      </c>
      <c r="H1214" t="s">
        <v>6603</v>
      </c>
      <c r="I1214" t="s">
        <v>522</v>
      </c>
      <c r="J1214" t="s">
        <v>523</v>
      </c>
      <c r="K1214" t="s">
        <v>109</v>
      </c>
      <c r="L1214">
        <v>30309</v>
      </c>
      <c r="M1214" t="s">
        <v>8594</v>
      </c>
      <c r="N1214" t="s">
        <v>8595</v>
      </c>
      <c r="U1214" t="s">
        <v>110</v>
      </c>
      <c r="V1214" s="1">
        <v>41009</v>
      </c>
      <c r="X1214" s="1">
        <v>42093</v>
      </c>
      <c r="Y1214" s="2">
        <v>41183</v>
      </c>
      <c r="Z1214" t="s">
        <v>8596</v>
      </c>
      <c r="AA1214" t="s">
        <v>113</v>
      </c>
      <c r="AB1214" t="s">
        <v>113</v>
      </c>
      <c r="AD1214" t="s">
        <v>113</v>
      </c>
      <c r="AF1214" t="s">
        <v>113</v>
      </c>
      <c r="AG1214" t="s">
        <v>111</v>
      </c>
      <c r="AH1214" t="s">
        <v>113</v>
      </c>
      <c r="AI1214" t="s">
        <v>114</v>
      </c>
      <c r="AK1214" t="s">
        <v>115</v>
      </c>
      <c r="AL1214" t="s">
        <v>523</v>
      </c>
      <c r="AM1214" t="s">
        <v>109</v>
      </c>
      <c r="AN1214" t="s">
        <v>113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C1214" t="s">
        <v>113</v>
      </c>
      <c r="BE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111</v>
      </c>
      <c r="BV1214" t="s">
        <v>111</v>
      </c>
      <c r="BW1214" t="s">
        <v>113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</row>
    <row r="1215" spans="1:100" x14ac:dyDescent="0.3">
      <c r="A1215" t="s">
        <v>226</v>
      </c>
      <c r="B1215">
        <v>163351</v>
      </c>
      <c r="C1215" t="s">
        <v>8597</v>
      </c>
      <c r="D1215" t="s">
        <v>101</v>
      </c>
      <c r="E1215" t="s">
        <v>8598</v>
      </c>
      <c r="F1215" t="s">
        <v>8599</v>
      </c>
      <c r="G1215" t="s">
        <v>8600</v>
      </c>
      <c r="I1215" t="s">
        <v>8601</v>
      </c>
      <c r="K1215" t="s">
        <v>2009</v>
      </c>
      <c r="L1215" t="s">
        <v>8602</v>
      </c>
      <c r="M1215" t="s">
        <v>8603</v>
      </c>
      <c r="N1215" t="s">
        <v>8604</v>
      </c>
      <c r="U1215" t="s">
        <v>110</v>
      </c>
      <c r="V1215" s="1">
        <v>41004</v>
      </c>
      <c r="X1215" s="1">
        <v>41722</v>
      </c>
      <c r="Y1215" s="2">
        <v>41183</v>
      </c>
      <c r="Z1215" t="s">
        <v>8605</v>
      </c>
      <c r="AA1215" t="s">
        <v>113</v>
      </c>
      <c r="AB1215" t="s">
        <v>113</v>
      </c>
      <c r="AD1215" t="s">
        <v>113</v>
      </c>
      <c r="AF1215" t="s">
        <v>113</v>
      </c>
      <c r="AG1215" t="s">
        <v>111</v>
      </c>
      <c r="AH1215" t="s">
        <v>113</v>
      </c>
      <c r="AI1215" t="s">
        <v>114</v>
      </c>
      <c r="AK1215" t="s">
        <v>115</v>
      </c>
      <c r="AM1215" t="s">
        <v>2009</v>
      </c>
      <c r="AN1215" t="s">
        <v>113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111</v>
      </c>
      <c r="BB1215" t="s">
        <v>8606</v>
      </c>
      <c r="BC1215" t="s">
        <v>113</v>
      </c>
      <c r="BE1215" t="s">
        <v>113</v>
      </c>
      <c r="BF1215" t="s">
        <v>113</v>
      </c>
      <c r="BG1215" t="s">
        <v>113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111</v>
      </c>
      <c r="BV1215" t="s">
        <v>111</v>
      </c>
      <c r="BW1215" t="s">
        <v>113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</row>
    <row r="1216" spans="1:100" x14ac:dyDescent="0.3">
      <c r="A1216" t="s">
        <v>116</v>
      </c>
      <c r="B1216">
        <v>163353</v>
      </c>
      <c r="C1216" t="s">
        <v>8607</v>
      </c>
      <c r="D1216" t="s">
        <v>101</v>
      </c>
      <c r="E1216" t="s">
        <v>8608</v>
      </c>
      <c r="F1216" t="s">
        <v>8609</v>
      </c>
      <c r="G1216" t="s">
        <v>8610</v>
      </c>
      <c r="H1216" t="s">
        <v>7586</v>
      </c>
      <c r="I1216" t="s">
        <v>121</v>
      </c>
      <c r="J1216" t="s">
        <v>122</v>
      </c>
      <c r="K1216" t="s">
        <v>109</v>
      </c>
      <c r="L1216">
        <v>10019</v>
      </c>
      <c r="M1216" t="s">
        <v>8611</v>
      </c>
      <c r="N1216" t="s">
        <v>8612</v>
      </c>
      <c r="U1216" t="s">
        <v>110</v>
      </c>
      <c r="V1216" s="1">
        <v>40998</v>
      </c>
      <c r="X1216" s="1">
        <v>42094</v>
      </c>
      <c r="Y1216" s="2">
        <v>41183</v>
      </c>
      <c r="Z1216" t="s">
        <v>8613</v>
      </c>
      <c r="AA1216" t="s">
        <v>113</v>
      </c>
      <c r="AB1216" t="s">
        <v>113</v>
      </c>
      <c r="AD1216" t="s">
        <v>113</v>
      </c>
      <c r="AF1216" t="s">
        <v>113</v>
      </c>
      <c r="AG1216" t="s">
        <v>111</v>
      </c>
      <c r="AH1216" t="s">
        <v>113</v>
      </c>
      <c r="AI1216" t="s">
        <v>177</v>
      </c>
      <c r="AK1216" t="s">
        <v>115</v>
      </c>
      <c r="AL1216" t="s">
        <v>126</v>
      </c>
      <c r="AM1216" t="s">
        <v>109</v>
      </c>
      <c r="AN1216" t="s">
        <v>113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C1216" t="s">
        <v>113</v>
      </c>
      <c r="BE1216" t="s">
        <v>113</v>
      </c>
      <c r="BF1216" t="s">
        <v>113</v>
      </c>
      <c r="BG1216" t="s">
        <v>113</v>
      </c>
      <c r="BH1216" t="s">
        <v>113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113</v>
      </c>
      <c r="BV1216" t="s">
        <v>111</v>
      </c>
      <c r="BW1216" t="s">
        <v>113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</row>
    <row r="1217" spans="1:100" x14ac:dyDescent="0.3">
      <c r="A1217" t="s">
        <v>205</v>
      </c>
      <c r="B1217">
        <v>163354</v>
      </c>
      <c r="C1217" t="s">
        <v>8614</v>
      </c>
      <c r="D1217" t="s">
        <v>101</v>
      </c>
      <c r="E1217" t="s">
        <v>8615</v>
      </c>
      <c r="F1217" t="s">
        <v>8615</v>
      </c>
      <c r="G1217" t="s">
        <v>8616</v>
      </c>
      <c r="I1217" t="s">
        <v>349</v>
      </c>
      <c r="J1217" t="s">
        <v>350</v>
      </c>
      <c r="K1217" t="s">
        <v>109</v>
      </c>
      <c r="L1217">
        <v>60611</v>
      </c>
      <c r="M1217" t="s">
        <v>8617</v>
      </c>
      <c r="N1217" t="s">
        <v>8618</v>
      </c>
      <c r="U1217" t="s">
        <v>110</v>
      </c>
      <c r="V1217" s="1">
        <v>41747</v>
      </c>
      <c r="X1217" s="1">
        <v>42093</v>
      </c>
      <c r="Y1217" s="2">
        <v>41183</v>
      </c>
      <c r="Z1217" t="s">
        <v>8619</v>
      </c>
      <c r="AA1217" t="s">
        <v>113</v>
      </c>
      <c r="AB1217" t="s">
        <v>113</v>
      </c>
      <c r="AD1217" t="s">
        <v>113</v>
      </c>
      <c r="AF1217" t="s">
        <v>113</v>
      </c>
      <c r="AG1217" t="s">
        <v>111</v>
      </c>
      <c r="AH1217" t="s">
        <v>113</v>
      </c>
      <c r="AI1217" t="s">
        <v>177</v>
      </c>
      <c r="AK1217" t="s">
        <v>115</v>
      </c>
      <c r="AL1217" t="s">
        <v>126</v>
      </c>
      <c r="AM1217" t="s">
        <v>109</v>
      </c>
      <c r="AN1217" t="s">
        <v>113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C1217" t="s">
        <v>113</v>
      </c>
      <c r="BE1217" t="s">
        <v>113</v>
      </c>
      <c r="BF1217" t="s">
        <v>113</v>
      </c>
      <c r="BG1217" t="s">
        <v>111</v>
      </c>
      <c r="BH1217" t="s">
        <v>113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111</v>
      </c>
      <c r="BV1217" t="s">
        <v>111</v>
      </c>
      <c r="BW1217" t="s">
        <v>113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</row>
    <row r="1218" spans="1:100" x14ac:dyDescent="0.3">
      <c r="A1218" t="s">
        <v>178</v>
      </c>
      <c r="B1218">
        <v>163359</v>
      </c>
      <c r="C1218" t="s">
        <v>8620</v>
      </c>
      <c r="D1218" t="s">
        <v>101</v>
      </c>
      <c r="E1218" t="s">
        <v>8621</v>
      </c>
      <c r="F1218" t="s">
        <v>8621</v>
      </c>
      <c r="G1218" t="s">
        <v>8622</v>
      </c>
      <c r="H1218" t="s">
        <v>8623</v>
      </c>
      <c r="I1218" t="s">
        <v>183</v>
      </c>
      <c r="J1218" t="s">
        <v>184</v>
      </c>
      <c r="K1218" t="s">
        <v>109</v>
      </c>
      <c r="L1218">
        <v>75201</v>
      </c>
      <c r="M1218" t="s">
        <v>8624</v>
      </c>
      <c r="U1218" t="s">
        <v>110</v>
      </c>
      <c r="V1218" s="1">
        <v>40998</v>
      </c>
      <c r="X1218" s="1">
        <v>42094</v>
      </c>
      <c r="Y1218" s="2">
        <v>41183</v>
      </c>
      <c r="Z1218" t="s">
        <v>8625</v>
      </c>
      <c r="AA1218" t="s">
        <v>113</v>
      </c>
      <c r="AB1218" t="s">
        <v>113</v>
      </c>
      <c r="AD1218" t="s">
        <v>113</v>
      </c>
      <c r="AF1218" t="s">
        <v>113</v>
      </c>
      <c r="AG1218" t="s">
        <v>111</v>
      </c>
      <c r="AH1218" t="s">
        <v>113</v>
      </c>
      <c r="AI1218" t="s">
        <v>177</v>
      </c>
      <c r="AK1218" t="s">
        <v>115</v>
      </c>
      <c r="AL1218" t="s">
        <v>184</v>
      </c>
      <c r="AM1218" t="s">
        <v>109</v>
      </c>
      <c r="AN1218" t="s">
        <v>113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113</v>
      </c>
      <c r="BC1218" t="s">
        <v>113</v>
      </c>
      <c r="BE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111</v>
      </c>
      <c r="BV1218" t="s">
        <v>111</v>
      </c>
      <c r="BW1218" t="s">
        <v>113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</row>
    <row r="1219" spans="1:100" x14ac:dyDescent="0.3">
      <c r="A1219" t="s">
        <v>226</v>
      </c>
      <c r="B1219">
        <v>163364</v>
      </c>
      <c r="C1219" t="s">
        <v>8626</v>
      </c>
      <c r="D1219" t="s">
        <v>101</v>
      </c>
      <c r="E1219" t="s">
        <v>8627</v>
      </c>
      <c r="F1219" t="s">
        <v>8627</v>
      </c>
      <c r="G1219" t="s">
        <v>8628</v>
      </c>
      <c r="I1219" t="s">
        <v>337</v>
      </c>
      <c r="K1219" t="s">
        <v>338</v>
      </c>
      <c r="L1219" t="s">
        <v>8629</v>
      </c>
      <c r="M1219" t="s">
        <v>8630</v>
      </c>
      <c r="N1219" t="s">
        <v>8631</v>
      </c>
      <c r="U1219" t="s">
        <v>110</v>
      </c>
      <c r="V1219" s="1">
        <v>40997</v>
      </c>
      <c r="X1219" s="1">
        <v>42181</v>
      </c>
      <c r="Y1219" s="2">
        <v>41183</v>
      </c>
      <c r="Z1219" t="s">
        <v>8632</v>
      </c>
      <c r="AA1219" t="s">
        <v>111</v>
      </c>
      <c r="AB1219" t="s">
        <v>113</v>
      </c>
      <c r="AD1219" t="s">
        <v>113</v>
      </c>
      <c r="AE1219" t="s">
        <v>8633</v>
      </c>
      <c r="AF1219" t="s">
        <v>113</v>
      </c>
      <c r="AG1219" t="s">
        <v>111</v>
      </c>
      <c r="AH1219" t="s">
        <v>113</v>
      </c>
      <c r="AI1219" t="s">
        <v>376</v>
      </c>
      <c r="AK1219" t="s">
        <v>344</v>
      </c>
      <c r="AM1219" t="s">
        <v>338</v>
      </c>
      <c r="AN1219" t="s">
        <v>113</v>
      </c>
      <c r="AO1219" t="s">
        <v>113</v>
      </c>
      <c r="AP1219" t="s">
        <v>111</v>
      </c>
      <c r="AQ1219" t="s">
        <v>113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C1219" t="s">
        <v>113</v>
      </c>
      <c r="BE1219" t="s">
        <v>113</v>
      </c>
      <c r="BF1219" t="s">
        <v>113</v>
      </c>
      <c r="BG1219" t="s">
        <v>111</v>
      </c>
      <c r="BH1219" t="s">
        <v>113</v>
      </c>
      <c r="BI1219" t="s">
        <v>113</v>
      </c>
      <c r="BJ1219" t="s">
        <v>113</v>
      </c>
      <c r="BK1219" t="s">
        <v>111</v>
      </c>
      <c r="BL1219" t="s">
        <v>113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111</v>
      </c>
      <c r="BV1219" t="s">
        <v>111</v>
      </c>
      <c r="BW1219" t="s">
        <v>113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111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</row>
    <row r="1220" spans="1:100" x14ac:dyDescent="0.3">
      <c r="A1220" t="s">
        <v>99</v>
      </c>
      <c r="B1220">
        <v>163370</v>
      </c>
      <c r="C1220" t="s">
        <v>8634</v>
      </c>
      <c r="D1220" t="s">
        <v>101</v>
      </c>
      <c r="E1220" t="s">
        <v>8635</v>
      </c>
      <c r="F1220" t="s">
        <v>8636</v>
      </c>
      <c r="G1220" t="s">
        <v>8637</v>
      </c>
      <c r="H1220" t="s">
        <v>7144</v>
      </c>
      <c r="I1220" t="s">
        <v>8638</v>
      </c>
      <c r="J1220" t="s">
        <v>108</v>
      </c>
      <c r="K1220" t="s">
        <v>109</v>
      </c>
      <c r="L1220">
        <v>2421</v>
      </c>
      <c r="M1220" t="s">
        <v>8639</v>
      </c>
      <c r="N1220" t="s">
        <v>8640</v>
      </c>
      <c r="U1220" t="s">
        <v>110</v>
      </c>
      <c r="V1220" s="1">
        <v>40995</v>
      </c>
      <c r="X1220" s="1">
        <v>42069</v>
      </c>
      <c r="Y1220" s="2">
        <v>41183</v>
      </c>
      <c r="Z1220" t="s">
        <v>8641</v>
      </c>
      <c r="AA1220" t="s">
        <v>113</v>
      </c>
      <c r="AB1220" t="s">
        <v>113</v>
      </c>
      <c r="AD1220" t="s">
        <v>113</v>
      </c>
      <c r="AF1220" t="s">
        <v>113</v>
      </c>
      <c r="AG1220" t="s">
        <v>111</v>
      </c>
      <c r="AH1220" t="s">
        <v>113</v>
      </c>
      <c r="AI1220" t="s">
        <v>177</v>
      </c>
      <c r="AK1220" t="s">
        <v>115</v>
      </c>
      <c r="AL1220" t="s">
        <v>126</v>
      </c>
      <c r="AM1220" t="s">
        <v>109</v>
      </c>
      <c r="AN1220" t="s">
        <v>113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C1220" t="s">
        <v>113</v>
      </c>
      <c r="BE1220" t="s">
        <v>113</v>
      </c>
      <c r="BF1220" t="s">
        <v>113</v>
      </c>
      <c r="BG1220" t="s">
        <v>111</v>
      </c>
      <c r="BH1220" t="s">
        <v>113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111</v>
      </c>
      <c r="BV1220" t="s">
        <v>111</v>
      </c>
      <c r="BW1220" t="s">
        <v>113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</row>
    <row r="1221" spans="1:100" x14ac:dyDescent="0.3">
      <c r="A1221" t="s">
        <v>226</v>
      </c>
      <c r="B1221">
        <v>163372</v>
      </c>
      <c r="C1221" t="s">
        <v>8642</v>
      </c>
      <c r="D1221" t="s">
        <v>101</v>
      </c>
      <c r="E1221" t="s">
        <v>8643</v>
      </c>
      <c r="F1221" t="s">
        <v>8643</v>
      </c>
      <c r="G1221" t="s">
        <v>8644</v>
      </c>
      <c r="H1221" t="s">
        <v>8645</v>
      </c>
      <c r="I1221" t="s">
        <v>1958</v>
      </c>
      <c r="K1221" t="s">
        <v>455</v>
      </c>
      <c r="L1221" t="s">
        <v>3504</v>
      </c>
      <c r="M1221" t="s">
        <v>8646</v>
      </c>
      <c r="N1221" t="s">
        <v>8647</v>
      </c>
      <c r="U1221" t="s">
        <v>110</v>
      </c>
      <c r="V1221" s="1">
        <v>41001</v>
      </c>
      <c r="X1221" s="1">
        <v>41325</v>
      </c>
      <c r="Y1221" s="2">
        <v>41183</v>
      </c>
      <c r="Z1221" t="s">
        <v>8648</v>
      </c>
      <c r="AA1221" t="s">
        <v>111</v>
      </c>
      <c r="AB1221" t="s">
        <v>113</v>
      </c>
      <c r="AD1221" t="s">
        <v>113</v>
      </c>
      <c r="AF1221" t="s">
        <v>113</v>
      </c>
      <c r="AG1221" t="s">
        <v>111</v>
      </c>
      <c r="AH1221" t="s">
        <v>113</v>
      </c>
      <c r="AI1221" t="s">
        <v>114</v>
      </c>
      <c r="AK1221" t="s">
        <v>115</v>
      </c>
      <c r="AM1221" t="s">
        <v>455</v>
      </c>
      <c r="AN1221" t="s">
        <v>113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C1221" t="s">
        <v>113</v>
      </c>
      <c r="BE1221" t="s">
        <v>113</v>
      </c>
      <c r="BF1221" t="s">
        <v>113</v>
      </c>
      <c r="BG1221" t="s">
        <v>113</v>
      </c>
      <c r="BH1221" t="s">
        <v>113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113</v>
      </c>
      <c r="BV1221" t="s">
        <v>111</v>
      </c>
      <c r="BW1221" t="s">
        <v>113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</row>
    <row r="1222" spans="1:100" x14ac:dyDescent="0.3">
      <c r="A1222" t="s">
        <v>226</v>
      </c>
      <c r="B1222">
        <v>163375</v>
      </c>
      <c r="C1222" t="s">
        <v>8649</v>
      </c>
      <c r="D1222" t="s">
        <v>101</v>
      </c>
      <c r="E1222" t="s">
        <v>8650</v>
      </c>
      <c r="F1222" t="s">
        <v>8650</v>
      </c>
      <c r="G1222" t="s">
        <v>8651</v>
      </c>
      <c r="I1222" t="s">
        <v>448</v>
      </c>
      <c r="K1222" t="s">
        <v>449</v>
      </c>
      <c r="L1222">
        <v>68811</v>
      </c>
      <c r="M1222" t="s">
        <v>8652</v>
      </c>
      <c r="N1222" t="s">
        <v>8653</v>
      </c>
      <c r="U1222" t="s">
        <v>110</v>
      </c>
      <c r="V1222" s="1">
        <v>41032</v>
      </c>
      <c r="X1222" s="1">
        <v>42262</v>
      </c>
      <c r="Y1222" s="2">
        <v>41183</v>
      </c>
      <c r="Z1222" t="s">
        <v>8654</v>
      </c>
      <c r="AA1222" t="s">
        <v>111</v>
      </c>
      <c r="AB1222" t="s">
        <v>113</v>
      </c>
      <c r="AD1222" t="s">
        <v>113</v>
      </c>
      <c r="AF1222" t="s">
        <v>113</v>
      </c>
      <c r="AG1222" t="s">
        <v>111</v>
      </c>
      <c r="AH1222" t="s">
        <v>113</v>
      </c>
      <c r="AI1222" t="s">
        <v>467</v>
      </c>
      <c r="AJ1222" t="s">
        <v>1239</v>
      </c>
      <c r="AK1222" t="s">
        <v>344</v>
      </c>
      <c r="AM1222" t="s">
        <v>449</v>
      </c>
      <c r="AN1222" t="s">
        <v>113</v>
      </c>
      <c r="AO1222" t="s">
        <v>113</v>
      </c>
      <c r="AP1222" t="s">
        <v>113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C1222" t="s">
        <v>113</v>
      </c>
      <c r="BE1222" t="s">
        <v>113</v>
      </c>
      <c r="BF1222" t="s">
        <v>113</v>
      </c>
      <c r="BG1222" t="s">
        <v>111</v>
      </c>
      <c r="BH1222" t="s">
        <v>113</v>
      </c>
      <c r="BI1222" t="s">
        <v>113</v>
      </c>
      <c r="BJ1222" t="s">
        <v>113</v>
      </c>
      <c r="BK1222" t="s">
        <v>113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111</v>
      </c>
      <c r="BV1222" t="s">
        <v>111</v>
      </c>
      <c r="BW1222" t="s">
        <v>113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113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</row>
    <row r="1223" spans="1:100" x14ac:dyDescent="0.3">
      <c r="A1223" t="s">
        <v>226</v>
      </c>
      <c r="B1223">
        <v>163379</v>
      </c>
      <c r="C1223" t="s">
        <v>8655</v>
      </c>
      <c r="D1223" t="s">
        <v>101</v>
      </c>
      <c r="E1223" t="s">
        <v>8656</v>
      </c>
      <c r="F1223" t="s">
        <v>8656</v>
      </c>
      <c r="G1223" t="s">
        <v>8657</v>
      </c>
      <c r="I1223" t="s">
        <v>2008</v>
      </c>
      <c r="K1223" t="s">
        <v>2009</v>
      </c>
      <c r="M1223" t="s">
        <v>8658</v>
      </c>
      <c r="N1223" t="s">
        <v>8659</v>
      </c>
      <c r="O1223" t="s">
        <v>8660</v>
      </c>
      <c r="P1223" t="s">
        <v>8661</v>
      </c>
      <c r="Q1223" t="s">
        <v>8076</v>
      </c>
      <c r="S1223" t="s">
        <v>306</v>
      </c>
      <c r="T1223" t="s">
        <v>8662</v>
      </c>
      <c r="U1223" t="s">
        <v>110</v>
      </c>
      <c r="V1223" s="1">
        <v>40997</v>
      </c>
      <c r="X1223" s="1">
        <v>42094</v>
      </c>
      <c r="Y1223" s="2">
        <v>41183</v>
      </c>
      <c r="Z1223" t="s">
        <v>8663</v>
      </c>
      <c r="AA1223" t="s">
        <v>113</v>
      </c>
      <c r="AB1223" t="s">
        <v>113</v>
      </c>
      <c r="AD1223" t="s">
        <v>113</v>
      </c>
      <c r="AF1223" t="s">
        <v>113</v>
      </c>
      <c r="AG1223" t="s">
        <v>111</v>
      </c>
      <c r="AH1223" t="s">
        <v>113</v>
      </c>
      <c r="AI1223" t="s">
        <v>114</v>
      </c>
      <c r="AK1223" t="s">
        <v>115</v>
      </c>
      <c r="AM1223" t="s">
        <v>2009</v>
      </c>
      <c r="AN1223" t="s">
        <v>113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C1223" t="s">
        <v>113</v>
      </c>
      <c r="BE1223" t="s">
        <v>113</v>
      </c>
      <c r="BF1223" t="s">
        <v>113</v>
      </c>
      <c r="BG1223" t="s">
        <v>111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111</v>
      </c>
      <c r="BV1223" t="s">
        <v>111</v>
      </c>
      <c r="BW1223" t="s">
        <v>113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</row>
    <row r="1224" spans="1:100" x14ac:dyDescent="0.3">
      <c r="A1224" t="s">
        <v>205</v>
      </c>
      <c r="B1224">
        <v>163381</v>
      </c>
      <c r="C1224" t="s">
        <v>8664</v>
      </c>
      <c r="D1224" t="s">
        <v>101</v>
      </c>
      <c r="E1224" t="s">
        <v>8665</v>
      </c>
      <c r="F1224" t="s">
        <v>8665</v>
      </c>
      <c r="G1224" t="s">
        <v>8666</v>
      </c>
      <c r="H1224" t="s">
        <v>8667</v>
      </c>
      <c r="I1224" t="s">
        <v>8668</v>
      </c>
      <c r="J1224" t="s">
        <v>210</v>
      </c>
      <c r="K1224" t="s">
        <v>109</v>
      </c>
      <c r="L1224">
        <v>54140</v>
      </c>
      <c r="M1224" t="s">
        <v>8669</v>
      </c>
      <c r="O1224" t="s">
        <v>8670</v>
      </c>
      <c r="Q1224" t="s">
        <v>8668</v>
      </c>
      <c r="R1224" t="s">
        <v>210</v>
      </c>
      <c r="S1224" t="s">
        <v>109</v>
      </c>
      <c r="T1224">
        <v>54140</v>
      </c>
      <c r="U1224" t="s">
        <v>110</v>
      </c>
      <c r="V1224" s="1">
        <v>40995</v>
      </c>
      <c r="X1224" s="1">
        <v>42073</v>
      </c>
      <c r="Y1224" s="2">
        <v>41183</v>
      </c>
      <c r="Z1224" t="s">
        <v>8671</v>
      </c>
      <c r="AA1224" t="s">
        <v>113</v>
      </c>
      <c r="AB1224" t="s">
        <v>113</v>
      </c>
      <c r="AD1224" t="s">
        <v>113</v>
      </c>
      <c r="AF1224" t="s">
        <v>111</v>
      </c>
      <c r="AG1224" t="s">
        <v>113</v>
      </c>
      <c r="AH1224" t="s">
        <v>113</v>
      </c>
      <c r="AI1224" t="s">
        <v>114</v>
      </c>
      <c r="AK1224" t="s">
        <v>115</v>
      </c>
      <c r="AL1224" t="s">
        <v>210</v>
      </c>
      <c r="AM1224" t="s">
        <v>109</v>
      </c>
      <c r="AN1224" t="s">
        <v>113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C1224" t="s">
        <v>113</v>
      </c>
      <c r="BE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111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113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</row>
    <row r="1225" spans="1:100" x14ac:dyDescent="0.3">
      <c r="A1225" t="s">
        <v>148</v>
      </c>
      <c r="B1225">
        <v>163393</v>
      </c>
      <c r="C1225" t="s">
        <v>8672</v>
      </c>
      <c r="D1225" t="s">
        <v>101</v>
      </c>
      <c r="E1225" t="s">
        <v>8673</v>
      </c>
      <c r="F1225" t="s">
        <v>8674</v>
      </c>
      <c r="G1225" t="s">
        <v>8675</v>
      </c>
      <c r="H1225" t="s">
        <v>8676</v>
      </c>
      <c r="I1225" t="s">
        <v>153</v>
      </c>
      <c r="J1225" t="s">
        <v>154</v>
      </c>
      <c r="K1225" t="s">
        <v>109</v>
      </c>
      <c r="L1225">
        <v>94111</v>
      </c>
      <c r="M1225" t="s">
        <v>8677</v>
      </c>
      <c r="N1225" t="s">
        <v>8678</v>
      </c>
      <c r="U1225" t="s">
        <v>110</v>
      </c>
      <c r="V1225" s="1">
        <v>40998</v>
      </c>
      <c r="X1225" s="1">
        <v>42121</v>
      </c>
      <c r="Y1225" s="2">
        <v>41183</v>
      </c>
      <c r="Z1225" t="s">
        <v>8679</v>
      </c>
      <c r="AA1225" t="s">
        <v>113</v>
      </c>
      <c r="AB1225" t="s">
        <v>113</v>
      </c>
      <c r="AD1225" t="s">
        <v>113</v>
      </c>
      <c r="AF1225" t="s">
        <v>111</v>
      </c>
      <c r="AG1225" t="s">
        <v>113</v>
      </c>
      <c r="AH1225" t="s">
        <v>113</v>
      </c>
      <c r="AI1225" t="s">
        <v>467</v>
      </c>
      <c r="AJ1225" t="s">
        <v>5734</v>
      </c>
      <c r="AK1225" t="s">
        <v>115</v>
      </c>
      <c r="AM1225" t="s">
        <v>455</v>
      </c>
      <c r="AN1225" t="s">
        <v>113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C1225" t="s">
        <v>113</v>
      </c>
      <c r="BE1225" t="s">
        <v>113</v>
      </c>
      <c r="BF1225" t="s">
        <v>113</v>
      </c>
      <c r="BG1225" t="s">
        <v>111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111</v>
      </c>
      <c r="BV1225" t="s">
        <v>111</v>
      </c>
      <c r="BW1225" t="s">
        <v>113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</row>
    <row r="1226" spans="1:100" x14ac:dyDescent="0.3">
      <c r="A1226" t="s">
        <v>226</v>
      </c>
      <c r="B1226">
        <v>163394</v>
      </c>
      <c r="C1226" t="s">
        <v>8680</v>
      </c>
      <c r="D1226" t="s">
        <v>101</v>
      </c>
      <c r="E1226" t="s">
        <v>8681</v>
      </c>
      <c r="F1226" t="s">
        <v>8682</v>
      </c>
      <c r="G1226" t="s">
        <v>8683</v>
      </c>
      <c r="I1226" t="s">
        <v>337</v>
      </c>
      <c r="K1226" t="s">
        <v>338</v>
      </c>
      <c r="L1226" t="s">
        <v>8684</v>
      </c>
      <c r="M1226">
        <v>442079322100</v>
      </c>
      <c r="N1226">
        <v>442078281474</v>
      </c>
      <c r="U1226" t="s">
        <v>110</v>
      </c>
      <c r="V1226" s="1">
        <v>40997</v>
      </c>
      <c r="X1226" s="1">
        <v>40997</v>
      </c>
      <c r="Y1226" s="2">
        <v>40848</v>
      </c>
      <c r="Z1226" t="s">
        <v>8685</v>
      </c>
      <c r="AA1226" t="s">
        <v>111</v>
      </c>
      <c r="AB1226" t="s">
        <v>113</v>
      </c>
      <c r="AD1226" t="s">
        <v>113</v>
      </c>
      <c r="AF1226" t="s">
        <v>111</v>
      </c>
      <c r="AG1226" t="s">
        <v>113</v>
      </c>
      <c r="AH1226" t="s">
        <v>113</v>
      </c>
      <c r="AI1226" t="s">
        <v>376</v>
      </c>
      <c r="AK1226" t="s">
        <v>344</v>
      </c>
      <c r="AM1226" t="s">
        <v>338</v>
      </c>
      <c r="AN1226" t="s">
        <v>113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C1226" t="s">
        <v>113</v>
      </c>
      <c r="BE1226" t="s">
        <v>113</v>
      </c>
      <c r="BF1226" t="s">
        <v>113</v>
      </c>
      <c r="BG1226" t="s">
        <v>113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113</v>
      </c>
      <c r="BV1226" t="s">
        <v>111</v>
      </c>
      <c r="BW1226" t="s">
        <v>113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</row>
    <row r="1227" spans="1:100" x14ac:dyDescent="0.3">
      <c r="A1227" t="s">
        <v>226</v>
      </c>
      <c r="B1227">
        <v>163395</v>
      </c>
      <c r="C1227" t="s">
        <v>8686</v>
      </c>
      <c r="D1227" t="s">
        <v>101</v>
      </c>
      <c r="E1227" t="s">
        <v>8687</v>
      </c>
      <c r="F1227" t="s">
        <v>8688</v>
      </c>
      <c r="G1227" t="s">
        <v>8689</v>
      </c>
      <c r="I1227" t="s">
        <v>6006</v>
      </c>
      <c r="K1227" t="s">
        <v>317</v>
      </c>
      <c r="L1227">
        <v>67891</v>
      </c>
      <c r="M1227" t="s">
        <v>8690</v>
      </c>
      <c r="N1227" t="s">
        <v>8691</v>
      </c>
      <c r="U1227" t="s">
        <v>110</v>
      </c>
      <c r="V1227" s="1">
        <v>40996</v>
      </c>
      <c r="X1227" s="1">
        <v>42089</v>
      </c>
      <c r="Y1227" s="2">
        <v>41183</v>
      </c>
      <c r="Z1227" t="s">
        <v>8692</v>
      </c>
      <c r="AA1227" t="s">
        <v>113</v>
      </c>
      <c r="AB1227" t="s">
        <v>113</v>
      </c>
      <c r="AD1227" t="s">
        <v>113</v>
      </c>
      <c r="AF1227" t="s">
        <v>113</v>
      </c>
      <c r="AG1227" t="s">
        <v>111</v>
      </c>
      <c r="AH1227" t="s">
        <v>113</v>
      </c>
      <c r="AI1227" t="s">
        <v>467</v>
      </c>
      <c r="AJ1227" t="s">
        <v>7596</v>
      </c>
      <c r="AK1227" t="s">
        <v>115</v>
      </c>
      <c r="AM1227" t="s">
        <v>317</v>
      </c>
      <c r="AN1227" t="s">
        <v>113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C1227" t="s">
        <v>113</v>
      </c>
      <c r="BE1227" t="s">
        <v>113</v>
      </c>
      <c r="BF1227" t="s">
        <v>113</v>
      </c>
      <c r="BG1227" t="s">
        <v>113</v>
      </c>
      <c r="BH1227" t="s">
        <v>113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113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111</v>
      </c>
      <c r="BV1227" t="s">
        <v>111</v>
      </c>
      <c r="BW1227" t="s">
        <v>113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</row>
    <row r="1228" spans="1:100" x14ac:dyDescent="0.3">
      <c r="A1228" t="s">
        <v>226</v>
      </c>
      <c r="B1228">
        <v>163397</v>
      </c>
      <c r="C1228" t="s">
        <v>8693</v>
      </c>
      <c r="D1228" t="s">
        <v>101</v>
      </c>
      <c r="E1228" t="s">
        <v>8694</v>
      </c>
      <c r="F1228" t="s">
        <v>8694</v>
      </c>
      <c r="G1228" t="s">
        <v>8695</v>
      </c>
      <c r="I1228" t="s">
        <v>448</v>
      </c>
      <c r="K1228" t="s">
        <v>449</v>
      </c>
      <c r="L1228">
        <v>49318</v>
      </c>
      <c r="M1228" t="s">
        <v>8696</v>
      </c>
      <c r="N1228" t="s">
        <v>8697</v>
      </c>
      <c r="U1228" t="s">
        <v>110</v>
      </c>
      <c r="V1228" s="1">
        <v>40998</v>
      </c>
      <c r="X1228" s="1">
        <v>42417</v>
      </c>
      <c r="Y1228" s="2">
        <v>41183</v>
      </c>
      <c r="Z1228" t="s">
        <v>8698</v>
      </c>
      <c r="AA1228" t="s">
        <v>113</v>
      </c>
      <c r="AB1228" t="s">
        <v>113</v>
      </c>
      <c r="AD1228" t="s">
        <v>113</v>
      </c>
      <c r="AF1228" t="s">
        <v>113</v>
      </c>
      <c r="AG1228" t="s">
        <v>111</v>
      </c>
      <c r="AH1228" t="s">
        <v>113</v>
      </c>
      <c r="AI1228" t="s">
        <v>467</v>
      </c>
      <c r="AJ1228" t="s">
        <v>8699</v>
      </c>
      <c r="AK1228" t="s">
        <v>115</v>
      </c>
      <c r="AM1228" t="s">
        <v>449</v>
      </c>
      <c r="AN1228" t="s">
        <v>113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C1228" t="s">
        <v>113</v>
      </c>
      <c r="BE1228" t="s">
        <v>113</v>
      </c>
      <c r="BF1228" t="s">
        <v>113</v>
      </c>
      <c r="BG1228" t="s">
        <v>111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111</v>
      </c>
      <c r="BV1228" t="s">
        <v>111</v>
      </c>
      <c r="BW1228" t="s">
        <v>113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</row>
    <row r="1229" spans="1:100" x14ac:dyDescent="0.3">
      <c r="A1229" t="s">
        <v>226</v>
      </c>
      <c r="B1229">
        <v>163399</v>
      </c>
      <c r="C1229" t="s">
        <v>8700</v>
      </c>
      <c r="D1229" t="s">
        <v>101</v>
      </c>
      <c r="E1229" t="s">
        <v>8701</v>
      </c>
      <c r="F1229" t="s">
        <v>8701</v>
      </c>
      <c r="G1229" t="s">
        <v>8702</v>
      </c>
      <c r="I1229" t="s">
        <v>6380</v>
      </c>
      <c r="K1229" t="s">
        <v>488</v>
      </c>
      <c r="L1229" t="s">
        <v>8703</v>
      </c>
      <c r="M1229" t="s">
        <v>8704</v>
      </c>
      <c r="N1229" t="s">
        <v>8705</v>
      </c>
      <c r="U1229" t="s">
        <v>110</v>
      </c>
      <c r="V1229" s="1">
        <v>41001</v>
      </c>
      <c r="X1229" s="1">
        <v>42376</v>
      </c>
      <c r="Y1229" s="2">
        <v>41183</v>
      </c>
      <c r="Z1229" t="s">
        <v>8706</v>
      </c>
      <c r="AA1229" t="s">
        <v>113</v>
      </c>
      <c r="AB1229" t="s">
        <v>113</v>
      </c>
      <c r="AD1229" t="s">
        <v>113</v>
      </c>
      <c r="AF1229" t="s">
        <v>113</v>
      </c>
      <c r="AG1229" t="s">
        <v>111</v>
      </c>
      <c r="AH1229" t="s">
        <v>113</v>
      </c>
      <c r="AI1229" t="s">
        <v>147</v>
      </c>
      <c r="AK1229" t="s">
        <v>115</v>
      </c>
      <c r="AM1229" t="s">
        <v>488</v>
      </c>
      <c r="AN1229" t="s">
        <v>113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C1229" t="s">
        <v>113</v>
      </c>
      <c r="BE1229" t="s">
        <v>113</v>
      </c>
      <c r="BF1229" t="s">
        <v>113</v>
      </c>
      <c r="BG1229" t="s">
        <v>111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111</v>
      </c>
      <c r="BV1229" t="s">
        <v>111</v>
      </c>
      <c r="BW1229" t="s">
        <v>113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</row>
    <row r="1230" spans="1:100" x14ac:dyDescent="0.3">
      <c r="A1230" t="s">
        <v>136</v>
      </c>
      <c r="B1230">
        <v>163401</v>
      </c>
      <c r="C1230" t="s">
        <v>8707</v>
      </c>
      <c r="D1230" t="s">
        <v>101</v>
      </c>
      <c r="E1230" t="s">
        <v>8708</v>
      </c>
      <c r="F1230" t="s">
        <v>8708</v>
      </c>
      <c r="G1230" t="s">
        <v>8709</v>
      </c>
      <c r="H1230" t="s">
        <v>3103</v>
      </c>
      <c r="I1230" t="s">
        <v>1128</v>
      </c>
      <c r="J1230" t="s">
        <v>1010</v>
      </c>
      <c r="K1230" t="s">
        <v>109</v>
      </c>
      <c r="L1230">
        <v>22209</v>
      </c>
      <c r="M1230" t="s">
        <v>8710</v>
      </c>
      <c r="N1230" t="s">
        <v>8711</v>
      </c>
      <c r="U1230" t="s">
        <v>110</v>
      </c>
      <c r="V1230" s="1">
        <v>40998</v>
      </c>
      <c r="X1230" s="1">
        <v>42146</v>
      </c>
      <c r="Y1230" s="2">
        <v>41183</v>
      </c>
      <c r="Z1230" t="s">
        <v>8712</v>
      </c>
      <c r="AA1230" t="s">
        <v>113</v>
      </c>
      <c r="AB1230" t="s">
        <v>113</v>
      </c>
      <c r="AD1230" t="s">
        <v>113</v>
      </c>
      <c r="AF1230" t="s">
        <v>111</v>
      </c>
      <c r="AG1230" t="s">
        <v>113</v>
      </c>
      <c r="AH1230" t="s">
        <v>113</v>
      </c>
      <c r="AI1230" t="s">
        <v>177</v>
      </c>
      <c r="AK1230" t="s">
        <v>115</v>
      </c>
      <c r="AL1230" t="s">
        <v>126</v>
      </c>
      <c r="AM1230" t="s">
        <v>109</v>
      </c>
      <c r="AN1230" t="s">
        <v>113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C1230" t="s">
        <v>113</v>
      </c>
      <c r="BE1230" t="s">
        <v>113</v>
      </c>
      <c r="BF1230" t="s">
        <v>113</v>
      </c>
      <c r="BG1230" t="s">
        <v>111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111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113</v>
      </c>
      <c r="BV1230" t="s">
        <v>111</v>
      </c>
      <c r="BW1230" t="s">
        <v>113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</row>
    <row r="1231" spans="1:100" x14ac:dyDescent="0.3">
      <c r="A1231" t="s">
        <v>148</v>
      </c>
      <c r="B1231">
        <v>163405</v>
      </c>
      <c r="C1231" t="s">
        <v>8713</v>
      </c>
      <c r="D1231" t="s">
        <v>101</v>
      </c>
      <c r="E1231" t="s">
        <v>8714</v>
      </c>
      <c r="F1231" t="s">
        <v>8715</v>
      </c>
      <c r="G1231" t="s">
        <v>8716</v>
      </c>
      <c r="I1231" t="s">
        <v>737</v>
      </c>
      <c r="J1231" t="s">
        <v>154</v>
      </c>
      <c r="K1231" t="s">
        <v>109</v>
      </c>
      <c r="L1231">
        <v>94549</v>
      </c>
      <c r="M1231">
        <v>9252343557</v>
      </c>
      <c r="N1231">
        <v>4153102103</v>
      </c>
      <c r="U1231" t="s">
        <v>110</v>
      </c>
      <c r="V1231" s="1">
        <v>40998</v>
      </c>
      <c r="X1231" s="1">
        <v>42081</v>
      </c>
      <c r="Y1231" s="2">
        <v>41183</v>
      </c>
      <c r="Z1231" t="s">
        <v>8717</v>
      </c>
      <c r="AA1231" t="s">
        <v>113</v>
      </c>
      <c r="AB1231" t="s">
        <v>113</v>
      </c>
      <c r="AD1231" t="s">
        <v>113</v>
      </c>
      <c r="AF1231" t="s">
        <v>111</v>
      </c>
      <c r="AG1231" t="s">
        <v>113</v>
      </c>
      <c r="AH1231" t="s">
        <v>113</v>
      </c>
      <c r="AI1231" t="s">
        <v>177</v>
      </c>
      <c r="AK1231" t="s">
        <v>115</v>
      </c>
      <c r="AL1231" t="s">
        <v>126</v>
      </c>
      <c r="AM1231" t="s">
        <v>109</v>
      </c>
      <c r="AN1231" t="s">
        <v>113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C1231" t="s">
        <v>113</v>
      </c>
      <c r="BE1231" t="s">
        <v>113</v>
      </c>
      <c r="BF1231" t="s">
        <v>113</v>
      </c>
      <c r="BG1231" t="s">
        <v>113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111</v>
      </c>
      <c r="BV1231" t="s">
        <v>111</v>
      </c>
      <c r="BW1231" t="s">
        <v>113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</row>
    <row r="1232" spans="1:100" x14ac:dyDescent="0.3">
      <c r="A1232" t="s">
        <v>226</v>
      </c>
      <c r="B1232">
        <v>163406</v>
      </c>
      <c r="C1232" t="s">
        <v>8718</v>
      </c>
      <c r="D1232" t="s">
        <v>101</v>
      </c>
      <c r="E1232" t="s">
        <v>8719</v>
      </c>
      <c r="F1232" t="s">
        <v>8719</v>
      </c>
      <c r="G1232" t="s">
        <v>8720</v>
      </c>
      <c r="I1232" t="s">
        <v>337</v>
      </c>
      <c r="K1232" t="s">
        <v>338</v>
      </c>
      <c r="L1232" t="s">
        <v>8721</v>
      </c>
      <c r="M1232" t="s">
        <v>8722</v>
      </c>
      <c r="N1232" t="s">
        <v>8723</v>
      </c>
      <c r="U1232" t="s">
        <v>110</v>
      </c>
      <c r="V1232" s="1">
        <v>40998</v>
      </c>
      <c r="X1232" s="1">
        <v>42093</v>
      </c>
      <c r="Y1232" s="2">
        <v>41183</v>
      </c>
      <c r="Z1232" t="s">
        <v>8724</v>
      </c>
      <c r="AA1232" t="s">
        <v>111</v>
      </c>
      <c r="AB1232" t="s">
        <v>113</v>
      </c>
      <c r="AD1232" t="s">
        <v>113</v>
      </c>
      <c r="AF1232" t="s">
        <v>113</v>
      </c>
      <c r="AG1232" t="s">
        <v>111</v>
      </c>
      <c r="AH1232" t="s">
        <v>113</v>
      </c>
      <c r="AI1232" t="s">
        <v>467</v>
      </c>
      <c r="AJ1232" t="s">
        <v>1239</v>
      </c>
      <c r="AK1232" t="s">
        <v>115</v>
      </c>
      <c r="AM1232" t="s">
        <v>338</v>
      </c>
      <c r="AN1232" t="s">
        <v>113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C1232" t="s">
        <v>113</v>
      </c>
      <c r="BE1232" t="s">
        <v>113</v>
      </c>
      <c r="BF1232" t="s">
        <v>113</v>
      </c>
      <c r="BG1232" t="s">
        <v>111</v>
      </c>
      <c r="BH1232" t="s">
        <v>113</v>
      </c>
      <c r="BI1232" t="s">
        <v>113</v>
      </c>
      <c r="BJ1232" t="s">
        <v>113</v>
      </c>
      <c r="BK1232" t="s">
        <v>111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111</v>
      </c>
      <c r="BV1232" t="s">
        <v>111</v>
      </c>
      <c r="BW1232" t="s">
        <v>113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111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</row>
    <row r="1233" spans="1:100" x14ac:dyDescent="0.3">
      <c r="A1233" t="s">
        <v>226</v>
      </c>
      <c r="B1233">
        <v>163407</v>
      </c>
      <c r="C1233" t="s">
        <v>8725</v>
      </c>
      <c r="D1233" t="s">
        <v>101</v>
      </c>
      <c r="E1233" t="s">
        <v>8726</v>
      </c>
      <c r="F1233" t="s">
        <v>8726</v>
      </c>
      <c r="G1233" t="s">
        <v>8727</v>
      </c>
      <c r="H1233" t="s">
        <v>8728</v>
      </c>
      <c r="I1233" t="s">
        <v>8729</v>
      </c>
      <c r="K1233" t="s">
        <v>4237</v>
      </c>
      <c r="L1233" t="s">
        <v>8730</v>
      </c>
      <c r="M1233">
        <f>81-3-5413-4191</f>
        <v>-9526</v>
      </c>
      <c r="N1233">
        <f>81-3-5413-4192</f>
        <v>-9527</v>
      </c>
      <c r="U1233" t="s">
        <v>110</v>
      </c>
      <c r="V1233" s="1">
        <v>41191</v>
      </c>
      <c r="X1233" s="1">
        <v>42221</v>
      </c>
      <c r="Y1233" s="2">
        <v>41183</v>
      </c>
      <c r="Z1233" t="s">
        <v>8731</v>
      </c>
      <c r="AA1233" t="s">
        <v>111</v>
      </c>
      <c r="AB1233" t="s">
        <v>113</v>
      </c>
      <c r="AD1233" t="s">
        <v>113</v>
      </c>
      <c r="AF1233" t="s">
        <v>113</v>
      </c>
      <c r="AG1233" t="s">
        <v>111</v>
      </c>
      <c r="AH1233" t="s">
        <v>113</v>
      </c>
      <c r="AI1233" t="s">
        <v>114</v>
      </c>
      <c r="AK1233" t="s">
        <v>344</v>
      </c>
      <c r="AM1233" t="s">
        <v>4237</v>
      </c>
      <c r="AN1233" t="s">
        <v>113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C1233" t="s">
        <v>113</v>
      </c>
      <c r="BE1233" t="s">
        <v>113</v>
      </c>
      <c r="BF1233" t="s">
        <v>113</v>
      </c>
      <c r="BG1233" t="s">
        <v>113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113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113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</row>
    <row r="1234" spans="1:100" x14ac:dyDescent="0.3">
      <c r="A1234" t="s">
        <v>226</v>
      </c>
      <c r="B1234">
        <v>163408</v>
      </c>
      <c r="C1234" t="s">
        <v>8732</v>
      </c>
      <c r="D1234" t="s">
        <v>101</v>
      </c>
      <c r="E1234" t="s">
        <v>8733</v>
      </c>
      <c r="F1234" t="s">
        <v>8734</v>
      </c>
      <c r="G1234" t="s">
        <v>8735</v>
      </c>
      <c r="H1234" t="s">
        <v>478</v>
      </c>
      <c r="I1234" t="s">
        <v>479</v>
      </c>
      <c r="K1234" t="s">
        <v>480</v>
      </c>
      <c r="M1234" t="s">
        <v>8736</v>
      </c>
      <c r="N1234" t="s">
        <v>8737</v>
      </c>
      <c r="U1234" t="s">
        <v>110</v>
      </c>
      <c r="V1234" s="1">
        <v>40998</v>
      </c>
      <c r="X1234" s="1">
        <v>42088</v>
      </c>
      <c r="Y1234" s="2">
        <v>41183</v>
      </c>
      <c r="Z1234" t="s">
        <v>8738</v>
      </c>
      <c r="AA1234" t="s">
        <v>113</v>
      </c>
      <c r="AB1234" t="s">
        <v>113</v>
      </c>
      <c r="AD1234" t="s">
        <v>113</v>
      </c>
      <c r="AF1234" t="s">
        <v>113</v>
      </c>
      <c r="AG1234" t="s">
        <v>111</v>
      </c>
      <c r="AH1234" t="s">
        <v>113</v>
      </c>
      <c r="AI1234" t="s">
        <v>467</v>
      </c>
      <c r="AJ1234" t="s">
        <v>8739</v>
      </c>
      <c r="AK1234" t="s">
        <v>115</v>
      </c>
      <c r="AM1234" t="s">
        <v>455</v>
      </c>
      <c r="AN1234" t="s">
        <v>113</v>
      </c>
      <c r="AO1234" t="s">
        <v>113</v>
      </c>
      <c r="AP1234" t="s">
        <v>113</v>
      </c>
      <c r="AQ1234" t="s">
        <v>113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C1234" t="s">
        <v>113</v>
      </c>
      <c r="BE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111</v>
      </c>
      <c r="BV1234" t="s">
        <v>111</v>
      </c>
      <c r="BW1234" t="s">
        <v>113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</row>
    <row r="1235" spans="1:100" x14ac:dyDescent="0.3">
      <c r="A1235" t="s">
        <v>226</v>
      </c>
      <c r="B1235">
        <v>163409</v>
      </c>
      <c r="C1235" t="s">
        <v>8740</v>
      </c>
      <c r="D1235" t="s">
        <v>101</v>
      </c>
      <c r="E1235" t="s">
        <v>8741</v>
      </c>
      <c r="F1235" t="s">
        <v>8741</v>
      </c>
      <c r="G1235" t="s">
        <v>8742</v>
      </c>
      <c r="I1235" t="s">
        <v>8743</v>
      </c>
      <c r="K1235" t="s">
        <v>1113</v>
      </c>
      <c r="L1235">
        <v>2000</v>
      </c>
      <c r="M1235" t="s">
        <v>8744</v>
      </c>
      <c r="U1235" t="s">
        <v>110</v>
      </c>
      <c r="V1235" s="1">
        <v>41001</v>
      </c>
      <c r="X1235" s="1">
        <v>42184</v>
      </c>
      <c r="Y1235" s="2">
        <v>41183</v>
      </c>
      <c r="Z1235" t="s">
        <v>8745</v>
      </c>
      <c r="AA1235" t="s">
        <v>111</v>
      </c>
      <c r="AB1235" t="s">
        <v>113</v>
      </c>
      <c r="AD1235" t="s">
        <v>113</v>
      </c>
      <c r="AF1235" t="s">
        <v>113</v>
      </c>
      <c r="AG1235" t="s">
        <v>111</v>
      </c>
      <c r="AH1235" t="s">
        <v>113</v>
      </c>
      <c r="AI1235" t="s">
        <v>114</v>
      </c>
      <c r="AK1235" t="s">
        <v>344</v>
      </c>
      <c r="AM1235" t="s">
        <v>1113</v>
      </c>
      <c r="AN1235" t="s">
        <v>113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111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C1235" t="s">
        <v>113</v>
      </c>
      <c r="BE1235" t="s">
        <v>113</v>
      </c>
      <c r="BF1235" t="s">
        <v>111</v>
      </c>
      <c r="BG1235" t="s">
        <v>111</v>
      </c>
      <c r="BH1235" t="s">
        <v>111</v>
      </c>
      <c r="BI1235" t="s">
        <v>113</v>
      </c>
      <c r="BJ1235" t="s">
        <v>113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113</v>
      </c>
      <c r="BP1235" t="s">
        <v>113</v>
      </c>
      <c r="BQ1235" t="s">
        <v>111</v>
      </c>
      <c r="BR1235" t="s">
        <v>113</v>
      </c>
      <c r="BS1235" t="s">
        <v>113</v>
      </c>
      <c r="BT1235" t="s">
        <v>111</v>
      </c>
      <c r="BU1235" t="s">
        <v>111</v>
      </c>
      <c r="BV1235" t="s">
        <v>111</v>
      </c>
      <c r="BW1235" t="s">
        <v>113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113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</row>
    <row r="1236" spans="1:100" x14ac:dyDescent="0.3">
      <c r="A1236" t="s">
        <v>226</v>
      </c>
      <c r="B1236">
        <v>163410</v>
      </c>
      <c r="C1236" t="s">
        <v>8746</v>
      </c>
      <c r="D1236" t="s">
        <v>101</v>
      </c>
      <c r="E1236" t="s">
        <v>8747</v>
      </c>
      <c r="F1236" t="s">
        <v>8747</v>
      </c>
      <c r="G1236" t="s">
        <v>8748</v>
      </c>
      <c r="I1236" t="s">
        <v>8749</v>
      </c>
      <c r="K1236" t="s">
        <v>338</v>
      </c>
      <c r="L1236" t="s">
        <v>8750</v>
      </c>
      <c r="M1236" t="s">
        <v>8751</v>
      </c>
      <c r="N1236" t="s">
        <v>8752</v>
      </c>
      <c r="U1236" t="s">
        <v>110</v>
      </c>
      <c r="V1236" s="1">
        <v>40998</v>
      </c>
      <c r="X1236" s="1">
        <v>42090</v>
      </c>
      <c r="Y1236" s="2">
        <v>41183</v>
      </c>
      <c r="Z1236" t="s">
        <v>8753</v>
      </c>
      <c r="AA1236" t="s">
        <v>111</v>
      </c>
      <c r="AB1236" t="s">
        <v>113</v>
      </c>
      <c r="AD1236" t="s">
        <v>113</v>
      </c>
      <c r="AF1236" t="s">
        <v>113</v>
      </c>
      <c r="AG1236" t="s">
        <v>111</v>
      </c>
      <c r="AH1236" t="s">
        <v>113</v>
      </c>
      <c r="AI1236" t="s">
        <v>376</v>
      </c>
      <c r="AK1236" t="s">
        <v>115</v>
      </c>
      <c r="AM1236" t="s">
        <v>338</v>
      </c>
      <c r="AN1236" t="s">
        <v>113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C1236" t="s">
        <v>113</v>
      </c>
      <c r="BE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111</v>
      </c>
      <c r="BV1236" t="s">
        <v>111</v>
      </c>
      <c r="BW1236" t="s">
        <v>113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</row>
    <row r="1237" spans="1:100" x14ac:dyDescent="0.3">
      <c r="A1237" t="s">
        <v>205</v>
      </c>
      <c r="B1237">
        <v>163414</v>
      </c>
      <c r="C1237" t="s">
        <v>8754</v>
      </c>
      <c r="D1237" t="s">
        <v>101</v>
      </c>
      <c r="E1237" t="s">
        <v>8755</v>
      </c>
      <c r="F1237" t="s">
        <v>8755</v>
      </c>
      <c r="G1237" t="s">
        <v>8756</v>
      </c>
      <c r="H1237" t="s">
        <v>322</v>
      </c>
      <c r="I1237" t="s">
        <v>624</v>
      </c>
      <c r="J1237" t="s">
        <v>625</v>
      </c>
      <c r="K1237" t="s">
        <v>109</v>
      </c>
      <c r="L1237">
        <v>55401</v>
      </c>
      <c r="M1237" t="s">
        <v>8757</v>
      </c>
      <c r="U1237" t="s">
        <v>110</v>
      </c>
      <c r="V1237" s="1">
        <v>41422</v>
      </c>
      <c r="X1237" s="1">
        <v>42041</v>
      </c>
      <c r="Y1237" s="2">
        <v>41183</v>
      </c>
      <c r="Z1237" t="s">
        <v>8758</v>
      </c>
      <c r="AA1237" t="s">
        <v>113</v>
      </c>
      <c r="AB1237" t="s">
        <v>113</v>
      </c>
      <c r="AD1237" t="s">
        <v>113</v>
      </c>
      <c r="AF1237" t="s">
        <v>113</v>
      </c>
      <c r="AG1237" t="s">
        <v>111</v>
      </c>
      <c r="AH1237" t="s">
        <v>113</v>
      </c>
      <c r="AI1237" t="s">
        <v>177</v>
      </c>
      <c r="AK1237" t="s">
        <v>115</v>
      </c>
      <c r="AL1237" t="s">
        <v>126</v>
      </c>
      <c r="AM1237" t="s">
        <v>109</v>
      </c>
      <c r="AN1237" t="s">
        <v>113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C1237" t="s">
        <v>113</v>
      </c>
      <c r="BE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113</v>
      </c>
      <c r="BV1237" t="s">
        <v>111</v>
      </c>
      <c r="BW1237" t="s">
        <v>113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</row>
    <row r="1238" spans="1:100" x14ac:dyDescent="0.3">
      <c r="A1238" t="s">
        <v>205</v>
      </c>
      <c r="B1238">
        <v>163419</v>
      </c>
      <c r="C1238" t="s">
        <v>8759</v>
      </c>
      <c r="D1238" t="s">
        <v>101</v>
      </c>
      <c r="E1238" t="s">
        <v>8760</v>
      </c>
      <c r="F1238" t="s">
        <v>8761</v>
      </c>
      <c r="G1238" t="s">
        <v>8762</v>
      </c>
      <c r="H1238" t="s">
        <v>8763</v>
      </c>
      <c r="I1238" t="s">
        <v>1641</v>
      </c>
      <c r="J1238" t="s">
        <v>1642</v>
      </c>
      <c r="K1238" t="s">
        <v>109</v>
      </c>
      <c r="L1238">
        <v>48103</v>
      </c>
      <c r="M1238" t="s">
        <v>8764</v>
      </c>
      <c r="N1238" t="s">
        <v>8765</v>
      </c>
      <c r="U1238" t="s">
        <v>110</v>
      </c>
      <c r="V1238" s="1">
        <v>40995</v>
      </c>
      <c r="X1238" s="1">
        <v>42405</v>
      </c>
      <c r="Y1238" s="2">
        <v>41183</v>
      </c>
      <c r="Z1238" t="s">
        <v>8766</v>
      </c>
      <c r="AA1238" t="s">
        <v>113</v>
      </c>
      <c r="AB1238" t="s">
        <v>113</v>
      </c>
      <c r="AD1238" t="s">
        <v>113</v>
      </c>
      <c r="AF1238" t="s">
        <v>111</v>
      </c>
      <c r="AG1238" t="s">
        <v>111</v>
      </c>
      <c r="AH1238" t="s">
        <v>113</v>
      </c>
      <c r="AI1238" t="s">
        <v>177</v>
      </c>
      <c r="AK1238" t="s">
        <v>115</v>
      </c>
      <c r="AL1238" t="s">
        <v>1642</v>
      </c>
      <c r="AM1238" t="s">
        <v>109</v>
      </c>
      <c r="AN1238" t="s">
        <v>113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113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C1238" t="s">
        <v>113</v>
      </c>
      <c r="BE1238" t="s">
        <v>113</v>
      </c>
      <c r="BF1238" t="s">
        <v>113</v>
      </c>
      <c r="BG1238" t="s">
        <v>111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t="s">
        <v>113</v>
      </c>
      <c r="BN1238" t="s">
        <v>113</v>
      </c>
      <c r="BO1238" t="s">
        <v>113</v>
      </c>
      <c r="BP1238" t="s">
        <v>113</v>
      </c>
      <c r="BQ1238" t="s">
        <v>113</v>
      </c>
      <c r="BR1238" t="s">
        <v>113</v>
      </c>
      <c r="BS1238" t="s">
        <v>113</v>
      </c>
      <c r="BT1238" t="s">
        <v>113</v>
      </c>
      <c r="BU1238" t="s">
        <v>113</v>
      </c>
      <c r="BV1238" t="s">
        <v>111</v>
      </c>
      <c r="BW1238" t="s">
        <v>113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</row>
    <row r="1239" spans="1:100" x14ac:dyDescent="0.3">
      <c r="A1239" t="s">
        <v>116</v>
      </c>
      <c r="B1239">
        <v>163420</v>
      </c>
      <c r="C1239" t="s">
        <v>8767</v>
      </c>
      <c r="D1239" t="s">
        <v>101</v>
      </c>
      <c r="E1239" t="s">
        <v>8768</v>
      </c>
      <c r="F1239" t="s">
        <v>8768</v>
      </c>
      <c r="G1239" t="s">
        <v>8769</v>
      </c>
      <c r="H1239" t="s">
        <v>8770</v>
      </c>
      <c r="I1239" t="s">
        <v>121</v>
      </c>
      <c r="J1239" t="s">
        <v>122</v>
      </c>
      <c r="K1239" t="s">
        <v>109</v>
      </c>
      <c r="L1239">
        <v>10170</v>
      </c>
      <c r="M1239">
        <v>2129167432</v>
      </c>
      <c r="N1239">
        <v>2126825363</v>
      </c>
      <c r="U1239" t="s">
        <v>110</v>
      </c>
      <c r="V1239" s="1">
        <v>40998</v>
      </c>
      <c r="X1239" s="1">
        <v>42080</v>
      </c>
      <c r="Y1239" s="2">
        <v>41183</v>
      </c>
      <c r="Z1239" t="s">
        <v>8771</v>
      </c>
      <c r="AA1239" t="s">
        <v>113</v>
      </c>
      <c r="AB1239" t="s">
        <v>113</v>
      </c>
      <c r="AD1239" t="s">
        <v>113</v>
      </c>
      <c r="AF1239" t="s">
        <v>113</v>
      </c>
      <c r="AG1239" t="s">
        <v>111</v>
      </c>
      <c r="AH1239" t="s">
        <v>113</v>
      </c>
      <c r="AI1239" t="s">
        <v>147</v>
      </c>
      <c r="AK1239" t="s">
        <v>115</v>
      </c>
      <c r="AL1239" t="s">
        <v>126</v>
      </c>
      <c r="AM1239" t="s">
        <v>109</v>
      </c>
      <c r="AN1239" t="s">
        <v>113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C1239" t="s">
        <v>113</v>
      </c>
      <c r="BE1239" t="s">
        <v>113</v>
      </c>
      <c r="BF1239" t="s">
        <v>113</v>
      </c>
      <c r="BG1239" t="s">
        <v>113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111</v>
      </c>
      <c r="BV1239" t="s">
        <v>111</v>
      </c>
      <c r="BW1239" t="s">
        <v>113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</row>
    <row r="1240" spans="1:100" x14ac:dyDescent="0.3">
      <c r="A1240" t="s">
        <v>932</v>
      </c>
      <c r="B1240">
        <v>163421</v>
      </c>
      <c r="C1240" t="s">
        <v>8772</v>
      </c>
      <c r="D1240" t="s">
        <v>101</v>
      </c>
      <c r="E1240" t="s">
        <v>8773</v>
      </c>
      <c r="F1240" t="s">
        <v>8774</v>
      </c>
      <c r="G1240" t="s">
        <v>8775</v>
      </c>
      <c r="H1240" t="s">
        <v>8776</v>
      </c>
      <c r="I1240" t="s">
        <v>4998</v>
      </c>
      <c r="J1240" t="s">
        <v>939</v>
      </c>
      <c r="K1240" t="s">
        <v>109</v>
      </c>
      <c r="L1240">
        <v>33609</v>
      </c>
      <c r="M1240" t="s">
        <v>8777</v>
      </c>
      <c r="N1240" t="s">
        <v>8778</v>
      </c>
      <c r="U1240" t="s">
        <v>110</v>
      </c>
      <c r="V1240" s="1">
        <v>40999</v>
      </c>
      <c r="X1240" s="1">
        <v>42093</v>
      </c>
      <c r="Y1240" s="2">
        <v>41183</v>
      </c>
      <c r="Z1240" t="s">
        <v>8779</v>
      </c>
      <c r="AA1240" t="s">
        <v>113</v>
      </c>
      <c r="AB1240" t="s">
        <v>113</v>
      </c>
      <c r="AD1240" t="s">
        <v>113</v>
      </c>
      <c r="AF1240" t="s">
        <v>113</v>
      </c>
      <c r="AG1240" t="s">
        <v>111</v>
      </c>
      <c r="AH1240" t="s">
        <v>113</v>
      </c>
      <c r="AI1240" t="s">
        <v>177</v>
      </c>
      <c r="AK1240" t="s">
        <v>115</v>
      </c>
      <c r="AL1240" t="s">
        <v>126</v>
      </c>
      <c r="AM1240" t="s">
        <v>109</v>
      </c>
      <c r="AN1240" t="s">
        <v>113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C1240" t="s">
        <v>113</v>
      </c>
      <c r="BE1240" t="s">
        <v>113</v>
      </c>
      <c r="BF1240" t="s">
        <v>113</v>
      </c>
      <c r="BG1240" t="s">
        <v>113</v>
      </c>
      <c r="BH1240" t="s">
        <v>113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113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</row>
    <row r="1241" spans="1:100" x14ac:dyDescent="0.3">
      <c r="A1241" t="s">
        <v>226</v>
      </c>
      <c r="B1241">
        <v>163423</v>
      </c>
      <c r="C1241" t="s">
        <v>8780</v>
      </c>
      <c r="D1241" t="s">
        <v>101</v>
      </c>
      <c r="E1241" t="s">
        <v>8781</v>
      </c>
      <c r="F1241" t="s">
        <v>8781</v>
      </c>
      <c r="G1241" t="s">
        <v>8782</v>
      </c>
      <c r="I1241" t="s">
        <v>1692</v>
      </c>
      <c r="K1241" t="s">
        <v>455</v>
      </c>
      <c r="L1241" t="s">
        <v>8783</v>
      </c>
      <c r="M1241" t="s">
        <v>8784</v>
      </c>
      <c r="N1241" t="s">
        <v>8785</v>
      </c>
      <c r="O1241" t="s">
        <v>8786</v>
      </c>
      <c r="Q1241" t="s">
        <v>460</v>
      </c>
      <c r="S1241" t="s">
        <v>455</v>
      </c>
      <c r="T1241" t="s">
        <v>8783</v>
      </c>
      <c r="U1241" t="s">
        <v>110</v>
      </c>
      <c r="V1241" s="1">
        <v>40998</v>
      </c>
      <c r="X1241" s="1">
        <v>42110</v>
      </c>
      <c r="Y1241" s="2">
        <v>41183</v>
      </c>
      <c r="Z1241" t="s">
        <v>8787</v>
      </c>
      <c r="AA1241" t="s">
        <v>113</v>
      </c>
      <c r="AB1241" t="s">
        <v>113</v>
      </c>
      <c r="AD1241" t="s">
        <v>113</v>
      </c>
      <c r="AF1241" t="s">
        <v>113</v>
      </c>
      <c r="AG1241" t="s">
        <v>111</v>
      </c>
      <c r="AH1241" t="s">
        <v>113</v>
      </c>
      <c r="AI1241" t="s">
        <v>114</v>
      </c>
      <c r="AK1241" t="s">
        <v>115</v>
      </c>
      <c r="AM1241" t="s">
        <v>455</v>
      </c>
      <c r="AN1241" t="s">
        <v>113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C1241" t="s">
        <v>111</v>
      </c>
      <c r="BD1241" t="s">
        <v>113</v>
      </c>
      <c r="BE1241" t="s">
        <v>111</v>
      </c>
      <c r="BF1241" t="s">
        <v>113</v>
      </c>
      <c r="BG1241" t="s">
        <v>111</v>
      </c>
      <c r="BH1241" t="s">
        <v>113</v>
      </c>
      <c r="BI1241" t="s">
        <v>113</v>
      </c>
      <c r="BJ1241" t="s">
        <v>113</v>
      </c>
      <c r="BK1241" t="s">
        <v>113</v>
      </c>
      <c r="BL1241" t="s">
        <v>113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113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</row>
    <row r="1242" spans="1:100" x14ac:dyDescent="0.3">
      <c r="A1242" t="s">
        <v>116</v>
      </c>
      <c r="B1242">
        <v>163426</v>
      </c>
      <c r="C1242" t="s">
        <v>8788</v>
      </c>
      <c r="D1242" t="s">
        <v>101</v>
      </c>
      <c r="E1242" t="s">
        <v>8789</v>
      </c>
      <c r="F1242" t="s">
        <v>8789</v>
      </c>
      <c r="G1242" t="s">
        <v>8790</v>
      </c>
      <c r="H1242" t="s">
        <v>8791</v>
      </c>
      <c r="I1242" t="s">
        <v>121</v>
      </c>
      <c r="J1242" t="s">
        <v>122</v>
      </c>
      <c r="K1242" t="s">
        <v>109</v>
      </c>
      <c r="L1242">
        <v>10028</v>
      </c>
      <c r="M1242" t="s">
        <v>8792</v>
      </c>
      <c r="N1242" t="s">
        <v>8793</v>
      </c>
      <c r="U1242" t="s">
        <v>110</v>
      </c>
      <c r="V1242" s="1">
        <v>41589</v>
      </c>
      <c r="X1242" s="1">
        <v>42401</v>
      </c>
      <c r="Y1242" s="2">
        <v>41183</v>
      </c>
      <c r="Z1242" t="s">
        <v>8794</v>
      </c>
      <c r="AA1242" t="s">
        <v>113</v>
      </c>
      <c r="AB1242" t="s">
        <v>113</v>
      </c>
      <c r="AD1242" t="s">
        <v>113</v>
      </c>
      <c r="AF1242" t="s">
        <v>113</v>
      </c>
      <c r="AG1242" t="s">
        <v>111</v>
      </c>
      <c r="AH1242" t="s">
        <v>113</v>
      </c>
      <c r="AI1242" t="s">
        <v>147</v>
      </c>
      <c r="AK1242" t="s">
        <v>115</v>
      </c>
      <c r="AL1242" t="s">
        <v>126</v>
      </c>
      <c r="AM1242" t="s">
        <v>109</v>
      </c>
      <c r="AN1242" t="s">
        <v>113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C1242" t="s">
        <v>113</v>
      </c>
      <c r="BE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111</v>
      </c>
      <c r="BV1242" t="s">
        <v>111</v>
      </c>
      <c r="BW1242" t="s">
        <v>113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</row>
    <row r="1243" spans="1:100" x14ac:dyDescent="0.3">
      <c r="A1243" t="s">
        <v>99</v>
      </c>
      <c r="B1243">
        <v>163433</v>
      </c>
      <c r="C1243" t="s">
        <v>8795</v>
      </c>
      <c r="D1243" t="s">
        <v>101</v>
      </c>
      <c r="E1243" t="s">
        <v>8796</v>
      </c>
      <c r="F1243" t="s">
        <v>8797</v>
      </c>
      <c r="G1243" t="s">
        <v>8798</v>
      </c>
      <c r="I1243" t="s">
        <v>3564</v>
      </c>
      <c r="J1243" t="s">
        <v>108</v>
      </c>
      <c r="K1243" t="s">
        <v>109</v>
      </c>
      <c r="L1243">
        <v>2481</v>
      </c>
      <c r="M1243" t="s">
        <v>3565</v>
      </c>
      <c r="N1243" t="s">
        <v>3566</v>
      </c>
      <c r="U1243" t="s">
        <v>110</v>
      </c>
      <c r="V1243" s="1">
        <v>40994</v>
      </c>
      <c r="X1243" s="1">
        <v>42094</v>
      </c>
      <c r="Y1243" s="2">
        <v>41183</v>
      </c>
      <c r="Z1243" t="s">
        <v>3567</v>
      </c>
      <c r="AA1243" t="s">
        <v>113</v>
      </c>
      <c r="AB1243" t="s">
        <v>113</v>
      </c>
      <c r="AD1243" t="s">
        <v>113</v>
      </c>
      <c r="AF1243" t="s">
        <v>111</v>
      </c>
      <c r="AG1243" t="s">
        <v>111</v>
      </c>
      <c r="AH1243" t="s">
        <v>113</v>
      </c>
      <c r="AI1243" t="s">
        <v>114</v>
      </c>
      <c r="AK1243" t="s">
        <v>115</v>
      </c>
      <c r="AL1243" t="s">
        <v>126</v>
      </c>
      <c r="AM1243" t="s">
        <v>109</v>
      </c>
      <c r="AN1243" t="s">
        <v>113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C1243" t="s">
        <v>113</v>
      </c>
      <c r="BE1243" t="s">
        <v>113</v>
      </c>
      <c r="BF1243" t="s">
        <v>113</v>
      </c>
      <c r="BG1243" t="s">
        <v>111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111</v>
      </c>
      <c r="BV1243" t="s">
        <v>111</v>
      </c>
      <c r="BW1243" t="s">
        <v>113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</row>
    <row r="1244" spans="1:100" x14ac:dyDescent="0.3">
      <c r="A1244" t="s">
        <v>226</v>
      </c>
      <c r="B1244">
        <v>163434</v>
      </c>
      <c r="C1244" t="s">
        <v>8799</v>
      </c>
      <c r="D1244" t="s">
        <v>101</v>
      </c>
      <c r="E1244" t="s">
        <v>8800</v>
      </c>
      <c r="F1244" t="s">
        <v>8801</v>
      </c>
      <c r="G1244" t="s">
        <v>8802</v>
      </c>
      <c r="I1244" t="s">
        <v>644</v>
      </c>
      <c r="K1244" t="s">
        <v>488</v>
      </c>
      <c r="L1244" t="s">
        <v>2992</v>
      </c>
      <c r="M1244" t="s">
        <v>8803</v>
      </c>
      <c r="N1244" t="s">
        <v>8804</v>
      </c>
      <c r="U1244" t="s">
        <v>110</v>
      </c>
      <c r="V1244" s="1">
        <v>40998</v>
      </c>
      <c r="X1244" s="1">
        <v>42102</v>
      </c>
      <c r="Y1244" s="2">
        <v>41183</v>
      </c>
      <c r="Z1244" t="s">
        <v>8805</v>
      </c>
      <c r="AA1244" t="s">
        <v>113</v>
      </c>
      <c r="AB1244" t="s">
        <v>113</v>
      </c>
      <c r="AD1244" t="s">
        <v>113</v>
      </c>
      <c r="AF1244" t="s">
        <v>113</v>
      </c>
      <c r="AG1244" t="s">
        <v>111</v>
      </c>
      <c r="AH1244" t="s">
        <v>113</v>
      </c>
      <c r="AI1244" t="s">
        <v>147</v>
      </c>
      <c r="AK1244" t="s">
        <v>115</v>
      </c>
      <c r="AM1244" t="s">
        <v>488</v>
      </c>
      <c r="AN1244" t="s">
        <v>113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C1244" t="s">
        <v>113</v>
      </c>
      <c r="BE1244" t="s">
        <v>113</v>
      </c>
      <c r="BF1244" t="s">
        <v>113</v>
      </c>
      <c r="BG1244" t="s">
        <v>113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111</v>
      </c>
      <c r="BV1244" t="s">
        <v>111</v>
      </c>
      <c r="BW1244" t="s">
        <v>113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</row>
    <row r="1245" spans="1:100" x14ac:dyDescent="0.3">
      <c r="A1245" t="s">
        <v>205</v>
      </c>
      <c r="B1245">
        <v>163439</v>
      </c>
      <c r="C1245" t="s">
        <v>8806</v>
      </c>
      <c r="D1245" t="s">
        <v>101</v>
      </c>
      <c r="E1245" t="s">
        <v>8807</v>
      </c>
      <c r="F1245" t="s">
        <v>8808</v>
      </c>
      <c r="G1245" t="s">
        <v>8809</v>
      </c>
      <c r="I1245" t="s">
        <v>349</v>
      </c>
      <c r="J1245" t="s">
        <v>350</v>
      </c>
      <c r="K1245" t="s">
        <v>109</v>
      </c>
      <c r="L1245" t="s">
        <v>8810</v>
      </c>
      <c r="M1245" t="s">
        <v>8811</v>
      </c>
      <c r="N1245" t="s">
        <v>8812</v>
      </c>
      <c r="U1245" t="s">
        <v>110</v>
      </c>
      <c r="V1245" s="1">
        <v>41001</v>
      </c>
      <c r="X1245" s="1">
        <v>42095</v>
      </c>
      <c r="Y1245" s="2">
        <v>41183</v>
      </c>
      <c r="Z1245" t="s">
        <v>8813</v>
      </c>
      <c r="AA1245" t="s">
        <v>113</v>
      </c>
      <c r="AB1245" t="s">
        <v>113</v>
      </c>
      <c r="AD1245" t="s">
        <v>113</v>
      </c>
      <c r="AE1245" t="s">
        <v>145</v>
      </c>
      <c r="AF1245" t="s">
        <v>113</v>
      </c>
      <c r="AG1245" t="s">
        <v>111</v>
      </c>
      <c r="AH1245" t="s">
        <v>113</v>
      </c>
      <c r="AI1245" t="s">
        <v>177</v>
      </c>
      <c r="AK1245" t="s">
        <v>115</v>
      </c>
      <c r="AL1245" t="s">
        <v>126</v>
      </c>
      <c r="AM1245" t="s">
        <v>109</v>
      </c>
      <c r="AN1245" t="s">
        <v>113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C1245" t="s">
        <v>113</v>
      </c>
      <c r="BE1245" t="s">
        <v>113</v>
      </c>
      <c r="BF1245" t="s">
        <v>113</v>
      </c>
      <c r="BG1245" t="s">
        <v>111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111</v>
      </c>
      <c r="BV1245" t="s">
        <v>111</v>
      </c>
      <c r="BW1245" t="s">
        <v>113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</row>
    <row r="1246" spans="1:100" x14ac:dyDescent="0.3">
      <c r="A1246" t="s">
        <v>178</v>
      </c>
      <c r="B1246">
        <v>163441</v>
      </c>
      <c r="C1246" t="s">
        <v>8814</v>
      </c>
      <c r="D1246" t="s">
        <v>101</v>
      </c>
      <c r="E1246" t="s">
        <v>8815</v>
      </c>
      <c r="F1246" t="s">
        <v>8815</v>
      </c>
      <c r="G1246" t="s">
        <v>8816</v>
      </c>
      <c r="H1246" t="s">
        <v>8817</v>
      </c>
      <c r="I1246" t="s">
        <v>861</v>
      </c>
      <c r="J1246" t="s">
        <v>184</v>
      </c>
      <c r="K1246" t="s">
        <v>109</v>
      </c>
      <c r="L1246">
        <v>78746</v>
      </c>
      <c r="M1246" t="s">
        <v>8818</v>
      </c>
      <c r="U1246" t="s">
        <v>110</v>
      </c>
      <c r="V1246" s="1">
        <v>41001</v>
      </c>
      <c r="X1246" s="1">
        <v>42128</v>
      </c>
      <c r="Y1246" s="2">
        <v>41183</v>
      </c>
      <c r="Z1246" t="s">
        <v>8819</v>
      </c>
      <c r="AA1246" t="s">
        <v>113</v>
      </c>
      <c r="AB1246" t="s">
        <v>113</v>
      </c>
      <c r="AD1246" t="s">
        <v>113</v>
      </c>
      <c r="AF1246" t="s">
        <v>113</v>
      </c>
      <c r="AG1246" t="s">
        <v>111</v>
      </c>
      <c r="AH1246" t="s">
        <v>113</v>
      </c>
      <c r="AI1246" t="s">
        <v>177</v>
      </c>
      <c r="AK1246" t="s">
        <v>115</v>
      </c>
      <c r="AL1246" t="s">
        <v>184</v>
      </c>
      <c r="AM1246" t="s">
        <v>109</v>
      </c>
      <c r="AN1246" t="s">
        <v>113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C1246" t="s">
        <v>113</v>
      </c>
      <c r="BE1246" t="s">
        <v>113</v>
      </c>
      <c r="BF1246" t="s">
        <v>113</v>
      </c>
      <c r="BG1246" t="s">
        <v>111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111</v>
      </c>
      <c r="BV1246" t="s">
        <v>111</v>
      </c>
      <c r="BW1246" t="s">
        <v>113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</row>
    <row r="1247" spans="1:100" x14ac:dyDescent="0.3">
      <c r="A1247" t="s">
        <v>116</v>
      </c>
      <c r="B1247">
        <v>163443</v>
      </c>
      <c r="C1247" t="s">
        <v>8820</v>
      </c>
      <c r="D1247" t="s">
        <v>101</v>
      </c>
      <c r="E1247" t="s">
        <v>8821</v>
      </c>
      <c r="F1247" t="s">
        <v>8821</v>
      </c>
      <c r="G1247" t="s">
        <v>8822</v>
      </c>
      <c r="I1247" t="s">
        <v>121</v>
      </c>
      <c r="J1247" t="s">
        <v>122</v>
      </c>
      <c r="K1247" t="s">
        <v>109</v>
      </c>
      <c r="L1247">
        <v>10001</v>
      </c>
      <c r="M1247" t="s">
        <v>8823</v>
      </c>
      <c r="N1247" t="s">
        <v>8824</v>
      </c>
      <c r="U1247" t="s">
        <v>110</v>
      </c>
      <c r="V1247" s="1">
        <v>40998</v>
      </c>
      <c r="X1247" s="1">
        <v>42089</v>
      </c>
      <c r="Y1247" s="2">
        <v>41183</v>
      </c>
      <c r="Z1247" t="s">
        <v>8825</v>
      </c>
      <c r="AA1247" t="s">
        <v>113</v>
      </c>
      <c r="AB1247" t="s">
        <v>113</v>
      </c>
      <c r="AD1247" t="s">
        <v>113</v>
      </c>
      <c r="AF1247" t="s">
        <v>111</v>
      </c>
      <c r="AG1247" t="s">
        <v>113</v>
      </c>
      <c r="AH1247" t="s">
        <v>113</v>
      </c>
      <c r="AI1247" t="s">
        <v>177</v>
      </c>
      <c r="AK1247" t="s">
        <v>115</v>
      </c>
      <c r="AL1247" t="s">
        <v>126</v>
      </c>
      <c r="AM1247" t="s">
        <v>109</v>
      </c>
      <c r="AN1247" t="s">
        <v>113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C1247" t="s">
        <v>113</v>
      </c>
      <c r="BE1247" t="s">
        <v>113</v>
      </c>
      <c r="BF1247" t="s">
        <v>113</v>
      </c>
      <c r="BG1247" t="s">
        <v>113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111</v>
      </c>
      <c r="BV1247" t="s">
        <v>111</v>
      </c>
      <c r="BW1247" t="s">
        <v>113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</row>
    <row r="1248" spans="1:100" x14ac:dyDescent="0.3">
      <c r="A1248" t="s">
        <v>254</v>
      </c>
      <c r="B1248">
        <v>163445</v>
      </c>
      <c r="C1248" t="s">
        <v>8826</v>
      </c>
      <c r="D1248" t="s">
        <v>101</v>
      </c>
      <c r="E1248" t="s">
        <v>8827</v>
      </c>
      <c r="F1248" t="s">
        <v>8827</v>
      </c>
      <c r="G1248" t="s">
        <v>8828</v>
      </c>
      <c r="I1248" t="s">
        <v>1039</v>
      </c>
      <c r="J1248" t="s">
        <v>154</v>
      </c>
      <c r="K1248" t="s">
        <v>109</v>
      </c>
      <c r="L1248">
        <v>90401</v>
      </c>
      <c r="M1248" t="s">
        <v>8829</v>
      </c>
      <c r="N1248" t="s">
        <v>8830</v>
      </c>
      <c r="U1248" t="s">
        <v>110</v>
      </c>
      <c r="V1248" s="1">
        <v>40998</v>
      </c>
      <c r="X1248" s="1">
        <v>42067</v>
      </c>
      <c r="Y1248" s="2">
        <v>41183</v>
      </c>
      <c r="Z1248" t="s">
        <v>8831</v>
      </c>
      <c r="AA1248" t="s">
        <v>113</v>
      </c>
      <c r="AB1248" t="s">
        <v>113</v>
      </c>
      <c r="AD1248" t="s">
        <v>113</v>
      </c>
      <c r="AF1248" t="s">
        <v>111</v>
      </c>
      <c r="AG1248" t="s">
        <v>113</v>
      </c>
      <c r="AH1248" t="s">
        <v>113</v>
      </c>
      <c r="AI1248" t="s">
        <v>177</v>
      </c>
      <c r="AK1248" t="s">
        <v>115</v>
      </c>
      <c r="AL1248" t="s">
        <v>126</v>
      </c>
      <c r="AM1248" t="s">
        <v>109</v>
      </c>
      <c r="AN1248" t="s">
        <v>113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C1248" t="s">
        <v>113</v>
      </c>
      <c r="BE1248" t="s">
        <v>113</v>
      </c>
      <c r="BF1248" t="s">
        <v>113</v>
      </c>
      <c r="BG1248" t="s">
        <v>113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111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111</v>
      </c>
      <c r="BV1248" t="s">
        <v>111</v>
      </c>
      <c r="BW1248" t="s">
        <v>113</v>
      </c>
      <c r="BX1248" t="s">
        <v>111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111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</row>
    <row r="1249" spans="1:100" x14ac:dyDescent="0.3">
      <c r="A1249" t="s">
        <v>178</v>
      </c>
      <c r="B1249">
        <v>163446</v>
      </c>
      <c r="C1249" t="s">
        <v>8832</v>
      </c>
      <c r="D1249" t="s">
        <v>101</v>
      </c>
      <c r="E1249" t="s">
        <v>8833</v>
      </c>
      <c r="F1249" t="s">
        <v>8833</v>
      </c>
      <c r="G1249" t="s">
        <v>8834</v>
      </c>
      <c r="I1249" t="s">
        <v>861</v>
      </c>
      <c r="J1249" t="s">
        <v>184</v>
      </c>
      <c r="K1249" t="s">
        <v>109</v>
      </c>
      <c r="L1249">
        <v>78746</v>
      </c>
      <c r="M1249" t="s">
        <v>8835</v>
      </c>
      <c r="N1249" t="s">
        <v>8836</v>
      </c>
      <c r="U1249" t="s">
        <v>110</v>
      </c>
      <c r="V1249" s="1">
        <v>40997</v>
      </c>
      <c r="X1249" s="1">
        <v>42081</v>
      </c>
      <c r="Y1249" s="2">
        <v>41183</v>
      </c>
      <c r="Z1249" t="s">
        <v>8837</v>
      </c>
      <c r="AA1249" t="s">
        <v>113</v>
      </c>
      <c r="AB1249" t="s">
        <v>113</v>
      </c>
      <c r="AD1249" t="s">
        <v>113</v>
      </c>
      <c r="AF1249" t="s">
        <v>113</v>
      </c>
      <c r="AG1249" t="s">
        <v>111</v>
      </c>
      <c r="AH1249" t="s">
        <v>113</v>
      </c>
      <c r="AI1249" t="s">
        <v>147</v>
      </c>
      <c r="AK1249" t="s">
        <v>115</v>
      </c>
      <c r="AL1249" t="s">
        <v>126</v>
      </c>
      <c r="AM1249" t="s">
        <v>109</v>
      </c>
      <c r="AN1249" t="s">
        <v>113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C1249" t="s">
        <v>113</v>
      </c>
      <c r="BE1249" t="s">
        <v>113</v>
      </c>
      <c r="BF1249" t="s">
        <v>113</v>
      </c>
      <c r="BG1249" t="s">
        <v>113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113</v>
      </c>
      <c r="BV1249" t="s">
        <v>111</v>
      </c>
      <c r="BW1249" t="s">
        <v>113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</row>
    <row r="1250" spans="1:100" x14ac:dyDescent="0.3">
      <c r="A1250" t="s">
        <v>226</v>
      </c>
      <c r="B1250">
        <v>163449</v>
      </c>
      <c r="C1250" t="s">
        <v>8838</v>
      </c>
      <c r="D1250" t="s">
        <v>101</v>
      </c>
      <c r="E1250" t="s">
        <v>8839</v>
      </c>
      <c r="F1250" t="s">
        <v>8839</v>
      </c>
      <c r="G1250" t="s">
        <v>8840</v>
      </c>
      <c r="H1250" t="s">
        <v>3111</v>
      </c>
      <c r="I1250" t="s">
        <v>8841</v>
      </c>
      <c r="K1250" t="s">
        <v>3127</v>
      </c>
      <c r="L1250">
        <v>7550110</v>
      </c>
      <c r="M1250">
        <v>56223377900</v>
      </c>
      <c r="N1250">
        <v>56223377999</v>
      </c>
      <c r="U1250" t="s">
        <v>110</v>
      </c>
      <c r="V1250" s="1">
        <v>40998</v>
      </c>
      <c r="X1250" s="1">
        <v>42094</v>
      </c>
      <c r="Y1250" s="2">
        <v>41183</v>
      </c>
      <c r="Z1250" t="s">
        <v>8842</v>
      </c>
      <c r="AA1250" t="s">
        <v>111</v>
      </c>
      <c r="AB1250" t="s">
        <v>113</v>
      </c>
      <c r="AD1250" t="s">
        <v>113</v>
      </c>
      <c r="AF1250" t="s">
        <v>113</v>
      </c>
      <c r="AG1250" t="s">
        <v>111</v>
      </c>
      <c r="AH1250" t="s">
        <v>113</v>
      </c>
      <c r="AI1250" t="s">
        <v>114</v>
      </c>
      <c r="AK1250" t="s">
        <v>115</v>
      </c>
      <c r="AM1250" t="s">
        <v>1672</v>
      </c>
      <c r="AN1250" t="s">
        <v>113</v>
      </c>
      <c r="AO1250" t="s">
        <v>113</v>
      </c>
      <c r="AP1250" t="s">
        <v>111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111</v>
      </c>
      <c r="BB1250" t="s">
        <v>8843</v>
      </c>
      <c r="BC1250" t="s">
        <v>113</v>
      </c>
      <c r="BE1250" t="s">
        <v>113</v>
      </c>
      <c r="BF1250" t="s">
        <v>111</v>
      </c>
      <c r="BG1250" t="s">
        <v>111</v>
      </c>
      <c r="BH1250" t="s">
        <v>113</v>
      </c>
      <c r="BI1250" t="s">
        <v>113</v>
      </c>
      <c r="BJ1250" t="s">
        <v>113</v>
      </c>
      <c r="BK1250" t="s">
        <v>111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111</v>
      </c>
      <c r="BV1250" t="s">
        <v>111</v>
      </c>
      <c r="BW1250" t="s">
        <v>113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</row>
    <row r="1251" spans="1:100" x14ac:dyDescent="0.3">
      <c r="A1251" t="s">
        <v>226</v>
      </c>
      <c r="B1251">
        <v>163450</v>
      </c>
      <c r="C1251" t="s">
        <v>8844</v>
      </c>
      <c r="D1251" t="s">
        <v>101</v>
      </c>
      <c r="E1251" t="s">
        <v>8845</v>
      </c>
      <c r="F1251" t="s">
        <v>8845</v>
      </c>
      <c r="G1251" t="s">
        <v>8846</v>
      </c>
      <c r="I1251" t="s">
        <v>337</v>
      </c>
      <c r="K1251" t="s">
        <v>338</v>
      </c>
      <c r="L1251" t="s">
        <v>8847</v>
      </c>
      <c r="M1251" t="s">
        <v>8848</v>
      </c>
      <c r="N1251" t="s">
        <v>8849</v>
      </c>
      <c r="U1251" t="s">
        <v>110</v>
      </c>
      <c r="V1251" s="1">
        <v>40998</v>
      </c>
      <c r="X1251" s="1">
        <v>42095</v>
      </c>
      <c r="Y1251" s="2">
        <v>41183</v>
      </c>
      <c r="Z1251" t="s">
        <v>8850</v>
      </c>
      <c r="AA1251" t="s">
        <v>111</v>
      </c>
      <c r="AB1251" t="s">
        <v>113</v>
      </c>
      <c r="AD1251" t="s">
        <v>113</v>
      </c>
      <c r="AF1251" t="s">
        <v>113</v>
      </c>
      <c r="AG1251" t="s">
        <v>111</v>
      </c>
      <c r="AH1251" t="s">
        <v>113</v>
      </c>
      <c r="AI1251" t="s">
        <v>114</v>
      </c>
      <c r="AK1251" t="s">
        <v>115</v>
      </c>
      <c r="AM1251" t="s">
        <v>338</v>
      </c>
      <c r="AN1251" t="s">
        <v>113</v>
      </c>
      <c r="AO1251" t="s">
        <v>113</v>
      </c>
      <c r="AP1251" t="s">
        <v>111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C1251" t="s">
        <v>113</v>
      </c>
      <c r="BE1251" t="s">
        <v>113</v>
      </c>
      <c r="BF1251" t="s">
        <v>111</v>
      </c>
      <c r="BG1251" t="s">
        <v>111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113</v>
      </c>
      <c r="BP1251" t="s">
        <v>113</v>
      </c>
      <c r="BQ1251" t="s">
        <v>111</v>
      </c>
      <c r="BR1251" t="s">
        <v>113</v>
      </c>
      <c r="BS1251" t="s">
        <v>113</v>
      </c>
      <c r="BT1251" t="s">
        <v>113</v>
      </c>
      <c r="BU1251" t="s">
        <v>111</v>
      </c>
      <c r="BV1251" t="s">
        <v>111</v>
      </c>
      <c r="BW1251" t="s">
        <v>113</v>
      </c>
      <c r="BX1251" t="s">
        <v>113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113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</row>
    <row r="1252" spans="1:100" x14ac:dyDescent="0.3">
      <c r="A1252" t="s">
        <v>205</v>
      </c>
      <c r="B1252">
        <v>163451</v>
      </c>
      <c r="C1252" t="s">
        <v>8851</v>
      </c>
      <c r="D1252" t="s">
        <v>101</v>
      </c>
      <c r="E1252" t="s">
        <v>8852</v>
      </c>
      <c r="F1252" t="s">
        <v>8852</v>
      </c>
      <c r="G1252" t="s">
        <v>8853</v>
      </c>
      <c r="H1252" t="s">
        <v>8854</v>
      </c>
      <c r="I1252" t="s">
        <v>349</v>
      </c>
      <c r="J1252" t="s">
        <v>350</v>
      </c>
      <c r="K1252" t="s">
        <v>109</v>
      </c>
      <c r="L1252">
        <v>60607</v>
      </c>
      <c r="M1252" t="s">
        <v>8855</v>
      </c>
      <c r="N1252" t="s">
        <v>8856</v>
      </c>
      <c r="U1252" t="s">
        <v>110</v>
      </c>
      <c r="V1252" s="1">
        <v>40997</v>
      </c>
      <c r="X1252" s="1">
        <v>42088</v>
      </c>
      <c r="Y1252" s="2">
        <v>41183</v>
      </c>
      <c r="Z1252" t="s">
        <v>8857</v>
      </c>
      <c r="AA1252" t="s">
        <v>113</v>
      </c>
      <c r="AB1252" t="s">
        <v>113</v>
      </c>
      <c r="AD1252" t="s">
        <v>113</v>
      </c>
      <c r="AF1252" t="s">
        <v>111</v>
      </c>
      <c r="AG1252" t="s">
        <v>113</v>
      </c>
      <c r="AH1252" t="s">
        <v>113</v>
      </c>
      <c r="AI1252" t="s">
        <v>177</v>
      </c>
      <c r="AK1252" t="s">
        <v>115</v>
      </c>
      <c r="AL1252" t="s">
        <v>126</v>
      </c>
      <c r="AM1252" t="s">
        <v>109</v>
      </c>
      <c r="AN1252" t="s">
        <v>113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C1252" t="s">
        <v>113</v>
      </c>
      <c r="BE1252" t="s">
        <v>113</v>
      </c>
      <c r="BF1252" t="s">
        <v>113</v>
      </c>
      <c r="BG1252" t="s">
        <v>111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111</v>
      </c>
      <c r="BV1252" t="s">
        <v>111</v>
      </c>
      <c r="BW1252" t="s">
        <v>113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</row>
    <row r="1253" spans="1:100" x14ac:dyDescent="0.3">
      <c r="A1253" t="s">
        <v>226</v>
      </c>
      <c r="B1253">
        <v>163452</v>
      </c>
      <c r="C1253" t="s">
        <v>8858</v>
      </c>
      <c r="D1253" t="s">
        <v>101</v>
      </c>
      <c r="E1253" t="s">
        <v>8859</v>
      </c>
      <c r="F1253" t="s">
        <v>8859</v>
      </c>
      <c r="G1253" t="s">
        <v>8860</v>
      </c>
      <c r="H1253" t="s">
        <v>8861</v>
      </c>
      <c r="I1253" t="s">
        <v>448</v>
      </c>
      <c r="K1253" t="s">
        <v>449</v>
      </c>
      <c r="L1253">
        <v>49315</v>
      </c>
      <c r="M1253" t="s">
        <v>8862</v>
      </c>
      <c r="N1253" t="s">
        <v>8863</v>
      </c>
      <c r="U1253" t="s">
        <v>110</v>
      </c>
      <c r="V1253" s="1">
        <v>40998</v>
      </c>
      <c r="X1253" s="1">
        <v>42094</v>
      </c>
      <c r="Y1253" s="2">
        <v>41183</v>
      </c>
      <c r="Z1253" t="s">
        <v>8864</v>
      </c>
      <c r="AA1253" t="s">
        <v>113</v>
      </c>
      <c r="AB1253" t="s">
        <v>113</v>
      </c>
      <c r="AD1253" t="s">
        <v>113</v>
      </c>
      <c r="AF1253" t="s">
        <v>113</v>
      </c>
      <c r="AG1253" t="s">
        <v>111</v>
      </c>
      <c r="AH1253" t="s">
        <v>113</v>
      </c>
      <c r="AI1253" t="s">
        <v>177</v>
      </c>
      <c r="AK1253" t="s">
        <v>115</v>
      </c>
      <c r="AM1253" t="s">
        <v>449</v>
      </c>
      <c r="AN1253" t="s">
        <v>113</v>
      </c>
      <c r="AO1253" t="s">
        <v>113</v>
      </c>
      <c r="AP1253" t="s">
        <v>113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113</v>
      </c>
      <c r="BC1253" t="s">
        <v>113</v>
      </c>
      <c r="BE1253" t="s">
        <v>113</v>
      </c>
      <c r="BF1253" t="s">
        <v>111</v>
      </c>
      <c r="BG1253" t="s">
        <v>111</v>
      </c>
      <c r="BH1253" t="s">
        <v>113</v>
      </c>
      <c r="BI1253" t="s">
        <v>113</v>
      </c>
      <c r="BJ1253" t="s">
        <v>113</v>
      </c>
      <c r="BK1253" t="s">
        <v>111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111</v>
      </c>
      <c r="BT1253" t="s">
        <v>111</v>
      </c>
      <c r="BU1253" t="s">
        <v>111</v>
      </c>
      <c r="BV1253" t="s">
        <v>111</v>
      </c>
      <c r="BW1253" t="s">
        <v>113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</row>
    <row r="1254" spans="1:100" x14ac:dyDescent="0.3">
      <c r="A1254" t="s">
        <v>226</v>
      </c>
      <c r="B1254">
        <v>163453</v>
      </c>
      <c r="C1254" t="s">
        <v>8865</v>
      </c>
      <c r="D1254" t="s">
        <v>101</v>
      </c>
      <c r="E1254" t="s">
        <v>8866</v>
      </c>
      <c r="F1254" t="s">
        <v>8866</v>
      </c>
      <c r="G1254" t="s">
        <v>8867</v>
      </c>
      <c r="H1254" t="s">
        <v>8868</v>
      </c>
      <c r="I1254" t="s">
        <v>337</v>
      </c>
      <c r="K1254" t="s">
        <v>338</v>
      </c>
      <c r="L1254" t="s">
        <v>8869</v>
      </c>
      <c r="M1254" t="s">
        <v>8870</v>
      </c>
      <c r="N1254" t="s">
        <v>8871</v>
      </c>
      <c r="U1254" t="s">
        <v>110</v>
      </c>
      <c r="V1254" s="1">
        <v>40997</v>
      </c>
      <c r="X1254" s="1">
        <v>42411</v>
      </c>
      <c r="Y1254" s="2">
        <v>41183</v>
      </c>
      <c r="Z1254" t="s">
        <v>8872</v>
      </c>
      <c r="AA1254" t="s">
        <v>111</v>
      </c>
      <c r="AB1254" t="s">
        <v>113</v>
      </c>
      <c r="AD1254" t="s">
        <v>113</v>
      </c>
      <c r="AF1254" t="s">
        <v>113</v>
      </c>
      <c r="AG1254" t="s">
        <v>111</v>
      </c>
      <c r="AH1254" t="s">
        <v>113</v>
      </c>
      <c r="AI1254" t="s">
        <v>467</v>
      </c>
      <c r="AJ1254" t="s">
        <v>8873</v>
      </c>
      <c r="AK1254" t="s">
        <v>115</v>
      </c>
      <c r="AM1254" t="s">
        <v>338</v>
      </c>
      <c r="AN1254" t="s">
        <v>113</v>
      </c>
      <c r="AO1254" t="s">
        <v>113</v>
      </c>
      <c r="AP1254" t="s">
        <v>113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C1254" t="s">
        <v>113</v>
      </c>
      <c r="BE1254" t="s">
        <v>113</v>
      </c>
      <c r="BF1254" t="s">
        <v>113</v>
      </c>
      <c r="BG1254" t="s">
        <v>111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113</v>
      </c>
      <c r="BR1254" t="s">
        <v>113</v>
      </c>
      <c r="BS1254" t="s">
        <v>113</v>
      </c>
      <c r="BT1254" t="s">
        <v>113</v>
      </c>
      <c r="BU1254" t="s">
        <v>111</v>
      </c>
      <c r="BV1254" t="s">
        <v>111</v>
      </c>
      <c r="BW1254" t="s">
        <v>113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</row>
    <row r="1255" spans="1:100" x14ac:dyDescent="0.3">
      <c r="A1255" t="s">
        <v>226</v>
      </c>
      <c r="B1255">
        <v>163455</v>
      </c>
      <c r="C1255" t="s">
        <v>8874</v>
      </c>
      <c r="D1255" t="s">
        <v>101</v>
      </c>
      <c r="E1255" t="s">
        <v>8875</v>
      </c>
      <c r="F1255" t="s">
        <v>8875</v>
      </c>
      <c r="G1255" t="s">
        <v>8876</v>
      </c>
      <c r="H1255" t="s">
        <v>8877</v>
      </c>
      <c r="I1255" t="s">
        <v>479</v>
      </c>
      <c r="K1255" t="s">
        <v>1699</v>
      </c>
      <c r="M1255" t="s">
        <v>8878</v>
      </c>
      <c r="N1255" t="s">
        <v>8879</v>
      </c>
      <c r="U1255" t="s">
        <v>110</v>
      </c>
      <c r="V1255" s="1">
        <v>40998</v>
      </c>
      <c r="X1255" s="1">
        <v>42094</v>
      </c>
      <c r="Y1255" s="2">
        <v>41183</v>
      </c>
      <c r="Z1255" t="s">
        <v>8864</v>
      </c>
      <c r="AA1255" t="s">
        <v>111</v>
      </c>
      <c r="AB1255" t="s">
        <v>113</v>
      </c>
      <c r="AD1255" t="s">
        <v>113</v>
      </c>
      <c r="AF1255" t="s">
        <v>113</v>
      </c>
      <c r="AG1255" t="s">
        <v>111</v>
      </c>
      <c r="AH1255" t="s">
        <v>113</v>
      </c>
      <c r="AI1255" t="s">
        <v>177</v>
      </c>
      <c r="AK1255" t="s">
        <v>115</v>
      </c>
      <c r="AM1255" t="s">
        <v>480</v>
      </c>
      <c r="AN1255" t="s">
        <v>113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C1255" t="s">
        <v>113</v>
      </c>
      <c r="BE1255" t="s">
        <v>113</v>
      </c>
      <c r="BF1255" t="s">
        <v>111</v>
      </c>
      <c r="BG1255" t="s">
        <v>111</v>
      </c>
      <c r="BH1255" t="s">
        <v>113</v>
      </c>
      <c r="BI1255" t="s">
        <v>113</v>
      </c>
      <c r="BJ1255" t="s">
        <v>113</v>
      </c>
      <c r="BK1255" t="s">
        <v>111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111</v>
      </c>
      <c r="BT1255" t="s">
        <v>111</v>
      </c>
      <c r="BU1255" t="s">
        <v>111</v>
      </c>
      <c r="BV1255" t="s">
        <v>111</v>
      </c>
      <c r="BW1255" t="s">
        <v>113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</row>
    <row r="1256" spans="1:100" x14ac:dyDescent="0.3">
      <c r="A1256" t="s">
        <v>116</v>
      </c>
      <c r="B1256">
        <v>163456</v>
      </c>
      <c r="C1256" t="s">
        <v>8880</v>
      </c>
      <c r="D1256" t="s">
        <v>101</v>
      </c>
      <c r="E1256" t="s">
        <v>8881</v>
      </c>
      <c r="F1256" t="s">
        <v>8881</v>
      </c>
      <c r="G1256" t="s">
        <v>8882</v>
      </c>
      <c r="H1256" t="s">
        <v>817</v>
      </c>
      <c r="I1256" t="s">
        <v>121</v>
      </c>
      <c r="J1256" t="s">
        <v>122</v>
      </c>
      <c r="K1256" t="s">
        <v>109</v>
      </c>
      <c r="L1256">
        <v>10017</v>
      </c>
      <c r="M1256" t="s">
        <v>8883</v>
      </c>
      <c r="N1256" t="s">
        <v>8884</v>
      </c>
      <c r="U1256" t="s">
        <v>110</v>
      </c>
      <c r="V1256" s="1">
        <v>40998</v>
      </c>
      <c r="X1256" s="1">
        <v>42269</v>
      </c>
      <c r="Y1256" s="2">
        <v>41183</v>
      </c>
      <c r="Z1256" t="s">
        <v>8885</v>
      </c>
      <c r="AA1256" t="s">
        <v>113</v>
      </c>
      <c r="AB1256" t="s">
        <v>113</v>
      </c>
      <c r="AD1256" t="s">
        <v>113</v>
      </c>
      <c r="AF1256" t="s">
        <v>111</v>
      </c>
      <c r="AG1256" t="s">
        <v>113</v>
      </c>
      <c r="AH1256" t="s">
        <v>111</v>
      </c>
      <c r="AI1256" t="s">
        <v>177</v>
      </c>
      <c r="AK1256" t="s">
        <v>115</v>
      </c>
      <c r="AL1256" t="s">
        <v>126</v>
      </c>
      <c r="AM1256" t="s">
        <v>109</v>
      </c>
      <c r="AN1256" t="s">
        <v>113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C1256" t="s">
        <v>113</v>
      </c>
      <c r="BE1256" t="s">
        <v>113</v>
      </c>
      <c r="BF1256" t="s">
        <v>113</v>
      </c>
      <c r="BG1256" t="s">
        <v>111</v>
      </c>
      <c r="BH1256" t="s">
        <v>113</v>
      </c>
      <c r="BI1256" t="s">
        <v>113</v>
      </c>
      <c r="BJ1256" t="s">
        <v>113</v>
      </c>
      <c r="BK1256" t="s">
        <v>113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113</v>
      </c>
      <c r="BT1256" t="s">
        <v>113</v>
      </c>
      <c r="BU1256" t="s">
        <v>111</v>
      </c>
      <c r="BV1256" t="s">
        <v>111</v>
      </c>
      <c r="BW1256" t="s">
        <v>113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</row>
    <row r="1257" spans="1:100" x14ac:dyDescent="0.3">
      <c r="A1257" t="s">
        <v>226</v>
      </c>
      <c r="B1257">
        <v>163457</v>
      </c>
      <c r="C1257" t="s">
        <v>8886</v>
      </c>
      <c r="D1257" t="s">
        <v>101</v>
      </c>
      <c r="E1257" t="s">
        <v>8887</v>
      </c>
      <c r="F1257" t="s">
        <v>8888</v>
      </c>
      <c r="G1257" t="s">
        <v>8889</v>
      </c>
      <c r="I1257" t="s">
        <v>8890</v>
      </c>
      <c r="K1257" t="s">
        <v>1486</v>
      </c>
      <c r="L1257">
        <v>80333</v>
      </c>
      <c r="M1257">
        <v>498999899274</v>
      </c>
      <c r="N1257">
        <v>498999899255</v>
      </c>
      <c r="U1257" t="s">
        <v>110</v>
      </c>
      <c r="V1257" s="1">
        <v>40998</v>
      </c>
      <c r="X1257" s="1">
        <v>42081</v>
      </c>
      <c r="Y1257" s="2">
        <v>41183</v>
      </c>
      <c r="Z1257" t="s">
        <v>8891</v>
      </c>
      <c r="AA1257" t="s">
        <v>111</v>
      </c>
      <c r="AB1257" t="s">
        <v>113</v>
      </c>
      <c r="AD1257" t="s">
        <v>113</v>
      </c>
      <c r="AF1257" t="s">
        <v>111</v>
      </c>
      <c r="AG1257" t="s">
        <v>113</v>
      </c>
      <c r="AH1257" t="s">
        <v>113</v>
      </c>
      <c r="AI1257" t="s">
        <v>114</v>
      </c>
      <c r="AK1257" t="s">
        <v>115</v>
      </c>
      <c r="AM1257" t="s">
        <v>1486</v>
      </c>
      <c r="AN1257" t="s">
        <v>113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C1257" t="s">
        <v>113</v>
      </c>
      <c r="BE1257" t="s">
        <v>113</v>
      </c>
      <c r="BF1257" t="s">
        <v>113</v>
      </c>
      <c r="BG1257" t="s">
        <v>111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111</v>
      </c>
      <c r="BV1257" t="s">
        <v>111</v>
      </c>
      <c r="BW1257" t="s">
        <v>113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</row>
    <row r="1258" spans="1:100" x14ac:dyDescent="0.3">
      <c r="A1258" t="s">
        <v>99</v>
      </c>
      <c r="B1258">
        <v>163459</v>
      </c>
      <c r="C1258" t="s">
        <v>8892</v>
      </c>
      <c r="D1258" t="s">
        <v>101</v>
      </c>
      <c r="E1258" t="s">
        <v>8893</v>
      </c>
      <c r="F1258" t="s">
        <v>8893</v>
      </c>
      <c r="G1258" t="s">
        <v>8894</v>
      </c>
      <c r="I1258" t="s">
        <v>8895</v>
      </c>
      <c r="J1258" t="s">
        <v>108</v>
      </c>
      <c r="K1258" t="s">
        <v>109</v>
      </c>
      <c r="L1258">
        <v>2481</v>
      </c>
      <c r="M1258" t="s">
        <v>8896</v>
      </c>
      <c r="N1258" t="s">
        <v>8897</v>
      </c>
      <c r="U1258" t="s">
        <v>110</v>
      </c>
      <c r="V1258" s="1">
        <v>40996</v>
      </c>
      <c r="X1258" s="1">
        <v>41361</v>
      </c>
      <c r="Y1258" s="2">
        <v>41183</v>
      </c>
      <c r="Z1258" t="s">
        <v>8898</v>
      </c>
      <c r="AA1258" t="s">
        <v>113</v>
      </c>
      <c r="AB1258" t="s">
        <v>113</v>
      </c>
      <c r="AD1258" t="s">
        <v>113</v>
      </c>
      <c r="AF1258" t="s">
        <v>113</v>
      </c>
      <c r="AG1258" t="s">
        <v>111</v>
      </c>
      <c r="AH1258" t="s">
        <v>113</v>
      </c>
      <c r="AI1258" t="s">
        <v>177</v>
      </c>
      <c r="AK1258" t="s">
        <v>115</v>
      </c>
      <c r="AL1258" t="s">
        <v>126</v>
      </c>
      <c r="AM1258" t="s">
        <v>109</v>
      </c>
      <c r="AN1258" t="s">
        <v>113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C1258" t="s">
        <v>113</v>
      </c>
      <c r="BE1258" t="s">
        <v>113</v>
      </c>
      <c r="BF1258" t="s">
        <v>113</v>
      </c>
      <c r="BG1258" t="s">
        <v>113</v>
      </c>
      <c r="BH1258" t="s">
        <v>113</v>
      </c>
      <c r="BI1258" t="s">
        <v>113</v>
      </c>
      <c r="BJ1258" t="s">
        <v>113</v>
      </c>
      <c r="BK1258" t="s">
        <v>113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113</v>
      </c>
      <c r="BT1258" t="s">
        <v>113</v>
      </c>
      <c r="BU1258" t="s">
        <v>113</v>
      </c>
      <c r="BV1258" t="s">
        <v>111</v>
      </c>
      <c r="BW1258" t="s">
        <v>113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</row>
    <row r="1259" spans="1:100" x14ac:dyDescent="0.3">
      <c r="A1259" t="s">
        <v>116</v>
      </c>
      <c r="B1259">
        <v>163461</v>
      </c>
      <c r="C1259" t="s">
        <v>8899</v>
      </c>
      <c r="D1259" t="s">
        <v>101</v>
      </c>
      <c r="E1259" t="s">
        <v>8900</v>
      </c>
      <c r="F1259" t="s">
        <v>8900</v>
      </c>
      <c r="G1259" t="s">
        <v>8901</v>
      </c>
      <c r="I1259" t="s">
        <v>121</v>
      </c>
      <c r="J1259" t="s">
        <v>122</v>
      </c>
      <c r="K1259" t="s">
        <v>109</v>
      </c>
      <c r="L1259">
        <v>10017</v>
      </c>
      <c r="M1259" t="s">
        <v>8902</v>
      </c>
      <c r="N1259" t="s">
        <v>8903</v>
      </c>
      <c r="U1259" t="s">
        <v>110</v>
      </c>
      <c r="V1259" s="1">
        <v>41001</v>
      </c>
      <c r="X1259" s="1">
        <v>42409</v>
      </c>
      <c r="Y1259" s="2">
        <v>41183</v>
      </c>
      <c r="Z1259" t="s">
        <v>8904</v>
      </c>
      <c r="AA1259" t="s">
        <v>113</v>
      </c>
      <c r="AB1259" t="s">
        <v>113</v>
      </c>
      <c r="AD1259" t="s">
        <v>113</v>
      </c>
      <c r="AF1259" t="s">
        <v>113</v>
      </c>
      <c r="AG1259" t="s">
        <v>111</v>
      </c>
      <c r="AH1259" t="s">
        <v>113</v>
      </c>
      <c r="AI1259" t="s">
        <v>177</v>
      </c>
      <c r="AK1259" t="s">
        <v>115</v>
      </c>
      <c r="AL1259" t="s">
        <v>126</v>
      </c>
      <c r="AM1259" t="s">
        <v>109</v>
      </c>
      <c r="AN1259" t="s">
        <v>113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C1259" t="s">
        <v>113</v>
      </c>
      <c r="BE1259" t="s">
        <v>113</v>
      </c>
      <c r="BF1259" t="s">
        <v>113</v>
      </c>
      <c r="BG1259" t="s">
        <v>113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111</v>
      </c>
      <c r="BV1259" t="s">
        <v>111</v>
      </c>
      <c r="BW1259" t="s">
        <v>113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</row>
    <row r="1260" spans="1:100" x14ac:dyDescent="0.3">
      <c r="A1260" t="s">
        <v>226</v>
      </c>
      <c r="B1260">
        <v>163462</v>
      </c>
      <c r="C1260" t="s">
        <v>8905</v>
      </c>
      <c r="D1260" t="s">
        <v>101</v>
      </c>
      <c r="E1260" t="s">
        <v>8906</v>
      </c>
      <c r="F1260" t="s">
        <v>8907</v>
      </c>
      <c r="G1260" t="s">
        <v>8908</v>
      </c>
      <c r="I1260" t="s">
        <v>8890</v>
      </c>
      <c r="K1260" t="s">
        <v>1486</v>
      </c>
      <c r="L1260">
        <v>80686</v>
      </c>
      <c r="M1260" t="s">
        <v>8909</v>
      </c>
      <c r="N1260" t="s">
        <v>8910</v>
      </c>
      <c r="U1260" t="s">
        <v>110</v>
      </c>
      <c r="V1260" s="1">
        <v>40998</v>
      </c>
      <c r="X1260" s="1">
        <v>40998</v>
      </c>
      <c r="Y1260" s="2">
        <v>40848</v>
      </c>
      <c r="Z1260" t="s">
        <v>8911</v>
      </c>
      <c r="AA1260" t="s">
        <v>113</v>
      </c>
      <c r="AB1260" t="s">
        <v>113</v>
      </c>
      <c r="AD1260" t="s">
        <v>113</v>
      </c>
      <c r="AF1260" t="s">
        <v>111</v>
      </c>
      <c r="AG1260" t="s">
        <v>111</v>
      </c>
      <c r="AH1260" t="s">
        <v>113</v>
      </c>
      <c r="AI1260" t="s">
        <v>177</v>
      </c>
      <c r="AK1260" t="s">
        <v>670</v>
      </c>
      <c r="AM1260" t="s">
        <v>1486</v>
      </c>
      <c r="AN1260" t="s">
        <v>113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C1260" t="s">
        <v>113</v>
      </c>
      <c r="BE1260" t="s">
        <v>113</v>
      </c>
      <c r="BF1260" t="s">
        <v>113</v>
      </c>
      <c r="BG1260" t="s">
        <v>113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111</v>
      </c>
      <c r="BV1260" t="s">
        <v>111</v>
      </c>
      <c r="BW1260" t="s">
        <v>113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</row>
    <row r="1261" spans="1:100" x14ac:dyDescent="0.3">
      <c r="A1261" t="s">
        <v>932</v>
      </c>
      <c r="B1261">
        <v>163466</v>
      </c>
      <c r="C1261" t="s">
        <v>8912</v>
      </c>
      <c r="D1261" t="s">
        <v>101</v>
      </c>
      <c r="E1261" t="s">
        <v>8913</v>
      </c>
      <c r="F1261" t="s">
        <v>8913</v>
      </c>
      <c r="G1261" t="s">
        <v>8914</v>
      </c>
      <c r="H1261" t="s">
        <v>1313</v>
      </c>
      <c r="I1261" t="s">
        <v>6595</v>
      </c>
      <c r="J1261" t="s">
        <v>939</v>
      </c>
      <c r="K1261" t="s">
        <v>109</v>
      </c>
      <c r="L1261">
        <v>33131</v>
      </c>
      <c r="M1261" t="s">
        <v>8915</v>
      </c>
      <c r="N1261" t="s">
        <v>8916</v>
      </c>
      <c r="U1261" t="s">
        <v>110</v>
      </c>
      <c r="V1261" s="1">
        <v>41110</v>
      </c>
      <c r="X1261" s="1">
        <v>42076</v>
      </c>
      <c r="Y1261" s="2">
        <v>41183</v>
      </c>
      <c r="Z1261" t="s">
        <v>8917</v>
      </c>
      <c r="AA1261" t="s">
        <v>113</v>
      </c>
      <c r="AB1261" t="s">
        <v>113</v>
      </c>
      <c r="AD1261" t="s">
        <v>113</v>
      </c>
      <c r="AF1261" t="s">
        <v>113</v>
      </c>
      <c r="AG1261" t="s">
        <v>111</v>
      </c>
      <c r="AH1261" t="s">
        <v>113</v>
      </c>
      <c r="AI1261" t="s">
        <v>177</v>
      </c>
      <c r="AK1261" t="s">
        <v>115</v>
      </c>
      <c r="AL1261" t="s">
        <v>126</v>
      </c>
      <c r="AM1261" t="s">
        <v>109</v>
      </c>
      <c r="AN1261" t="s">
        <v>113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C1261" t="s">
        <v>113</v>
      </c>
      <c r="BE1261" t="s">
        <v>113</v>
      </c>
      <c r="BF1261" t="s">
        <v>113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111</v>
      </c>
      <c r="BW1261" t="s">
        <v>113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</row>
    <row r="1262" spans="1:100" x14ac:dyDescent="0.3">
      <c r="A1262" t="s">
        <v>205</v>
      </c>
      <c r="B1262">
        <v>163467</v>
      </c>
      <c r="C1262" t="s">
        <v>8918</v>
      </c>
      <c r="D1262" t="s">
        <v>101</v>
      </c>
      <c r="E1262" t="s">
        <v>8919</v>
      </c>
      <c r="F1262" t="s">
        <v>8919</v>
      </c>
      <c r="G1262" t="s">
        <v>8920</v>
      </c>
      <c r="H1262" t="s">
        <v>8921</v>
      </c>
      <c r="I1262" t="s">
        <v>349</v>
      </c>
      <c r="J1262" t="s">
        <v>350</v>
      </c>
      <c r="K1262" t="s">
        <v>109</v>
      </c>
      <c r="L1262">
        <v>60605</v>
      </c>
      <c r="M1262" t="s">
        <v>8922</v>
      </c>
      <c r="N1262" t="s">
        <v>8923</v>
      </c>
      <c r="U1262" t="s">
        <v>110</v>
      </c>
      <c r="V1262" s="1">
        <v>40998</v>
      </c>
      <c r="X1262" s="1">
        <v>42088</v>
      </c>
      <c r="Y1262" s="2">
        <v>41183</v>
      </c>
      <c r="Z1262" t="s">
        <v>8924</v>
      </c>
      <c r="AA1262" t="s">
        <v>113</v>
      </c>
      <c r="AB1262" t="s">
        <v>113</v>
      </c>
      <c r="AD1262" t="s">
        <v>113</v>
      </c>
      <c r="AF1262" t="s">
        <v>113</v>
      </c>
      <c r="AG1262" t="s">
        <v>111</v>
      </c>
      <c r="AH1262" t="s">
        <v>113</v>
      </c>
      <c r="AI1262" t="s">
        <v>177</v>
      </c>
      <c r="AK1262" t="s">
        <v>115</v>
      </c>
      <c r="AL1262" t="s">
        <v>126</v>
      </c>
      <c r="AM1262" t="s">
        <v>109</v>
      </c>
      <c r="AN1262" t="s">
        <v>113</v>
      </c>
      <c r="AO1262" t="s">
        <v>113</v>
      </c>
      <c r="AP1262" t="s">
        <v>111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C1262" t="s">
        <v>113</v>
      </c>
      <c r="BE1262" t="s">
        <v>113</v>
      </c>
      <c r="BF1262" t="s">
        <v>113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111</v>
      </c>
      <c r="BV1262" t="s">
        <v>111</v>
      </c>
      <c r="BW1262" t="s">
        <v>113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</row>
    <row r="1263" spans="1:100" x14ac:dyDescent="0.3">
      <c r="A1263" t="s">
        <v>205</v>
      </c>
      <c r="B1263">
        <v>163468</v>
      </c>
      <c r="C1263" t="s">
        <v>8925</v>
      </c>
      <c r="D1263" t="s">
        <v>101</v>
      </c>
      <c r="E1263" t="s">
        <v>8926</v>
      </c>
      <c r="F1263" t="s">
        <v>8926</v>
      </c>
      <c r="G1263" t="s">
        <v>8927</v>
      </c>
      <c r="H1263" t="s">
        <v>839</v>
      </c>
      <c r="I1263" t="s">
        <v>8928</v>
      </c>
      <c r="J1263" t="s">
        <v>1715</v>
      </c>
      <c r="K1263" t="s">
        <v>109</v>
      </c>
      <c r="L1263">
        <v>64112</v>
      </c>
      <c r="M1263" t="s">
        <v>8929</v>
      </c>
      <c r="U1263" t="s">
        <v>110</v>
      </c>
      <c r="V1263" s="1">
        <v>40997</v>
      </c>
      <c r="X1263" s="1">
        <v>42075</v>
      </c>
      <c r="Y1263" s="2">
        <v>41183</v>
      </c>
      <c r="Z1263" t="s">
        <v>8930</v>
      </c>
      <c r="AA1263" t="s">
        <v>113</v>
      </c>
      <c r="AB1263" t="s">
        <v>113</v>
      </c>
      <c r="AD1263" t="s">
        <v>113</v>
      </c>
      <c r="AF1263" t="s">
        <v>113</v>
      </c>
      <c r="AG1263" t="s">
        <v>111</v>
      </c>
      <c r="AH1263" t="s">
        <v>113</v>
      </c>
      <c r="AI1263" t="s">
        <v>177</v>
      </c>
      <c r="AK1263" t="s">
        <v>115</v>
      </c>
      <c r="AL1263" t="s">
        <v>1715</v>
      </c>
      <c r="AM1263" t="s">
        <v>109</v>
      </c>
      <c r="AN1263" t="s">
        <v>113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C1263" t="s">
        <v>113</v>
      </c>
      <c r="BE1263" t="s">
        <v>113</v>
      </c>
      <c r="BF1263" t="s">
        <v>113</v>
      </c>
      <c r="BG1263" t="s">
        <v>111</v>
      </c>
      <c r="BH1263" t="s">
        <v>113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111</v>
      </c>
      <c r="BV1263" t="s">
        <v>111</v>
      </c>
      <c r="BW1263" t="s">
        <v>113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</row>
    <row r="1264" spans="1:100" x14ac:dyDescent="0.3">
      <c r="A1264" t="s">
        <v>205</v>
      </c>
      <c r="B1264">
        <v>163476</v>
      </c>
      <c r="C1264" t="s">
        <v>8931</v>
      </c>
      <c r="D1264" t="s">
        <v>101</v>
      </c>
      <c r="E1264" t="s">
        <v>8932</v>
      </c>
      <c r="F1264" t="s">
        <v>8932</v>
      </c>
      <c r="G1264" t="s">
        <v>8933</v>
      </c>
      <c r="H1264" t="s">
        <v>3627</v>
      </c>
      <c r="I1264" t="s">
        <v>8934</v>
      </c>
      <c r="J1264" t="s">
        <v>1642</v>
      </c>
      <c r="K1264" t="s">
        <v>109</v>
      </c>
      <c r="L1264">
        <v>49503</v>
      </c>
      <c r="M1264" t="s">
        <v>8935</v>
      </c>
      <c r="N1264" t="s">
        <v>8936</v>
      </c>
      <c r="U1264" t="s">
        <v>110</v>
      </c>
      <c r="V1264" s="1">
        <v>40998</v>
      </c>
      <c r="X1264" s="1">
        <v>42401</v>
      </c>
      <c r="Y1264" s="2">
        <v>41183</v>
      </c>
      <c r="Z1264" t="s">
        <v>8937</v>
      </c>
      <c r="AA1264" t="s">
        <v>113</v>
      </c>
      <c r="AB1264" t="s">
        <v>113</v>
      </c>
      <c r="AD1264" t="s">
        <v>113</v>
      </c>
      <c r="AF1264" t="s">
        <v>111</v>
      </c>
      <c r="AG1264" t="s">
        <v>111</v>
      </c>
      <c r="AH1264" t="s">
        <v>113</v>
      </c>
      <c r="AI1264" t="s">
        <v>177</v>
      </c>
      <c r="AK1264" t="s">
        <v>115</v>
      </c>
      <c r="AL1264" t="s">
        <v>126</v>
      </c>
      <c r="AM1264" t="s">
        <v>109</v>
      </c>
      <c r="AN1264" t="s">
        <v>113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C1264" t="s">
        <v>113</v>
      </c>
      <c r="BE1264" t="s">
        <v>113</v>
      </c>
      <c r="BF1264" t="s">
        <v>113</v>
      </c>
      <c r="BG1264" t="s">
        <v>111</v>
      </c>
      <c r="BH1264" t="s">
        <v>113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111</v>
      </c>
      <c r="BV1264" t="s">
        <v>111</v>
      </c>
      <c r="BW1264" t="s">
        <v>113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</row>
    <row r="1265" spans="1:100" x14ac:dyDescent="0.3">
      <c r="A1265" t="s">
        <v>226</v>
      </c>
      <c r="B1265">
        <v>163477</v>
      </c>
      <c r="C1265" t="s">
        <v>8938</v>
      </c>
      <c r="D1265" t="s">
        <v>101</v>
      </c>
      <c r="E1265" t="s">
        <v>8939</v>
      </c>
      <c r="F1265" t="s">
        <v>8940</v>
      </c>
      <c r="G1265" t="s">
        <v>8941</v>
      </c>
      <c r="H1265" t="s">
        <v>8942</v>
      </c>
      <c r="I1265" t="s">
        <v>8943</v>
      </c>
      <c r="K1265" t="s">
        <v>8944</v>
      </c>
      <c r="L1265">
        <v>91600</v>
      </c>
      <c r="M1265">
        <v>59825185870</v>
      </c>
      <c r="N1265">
        <v>59825185872</v>
      </c>
      <c r="U1265" t="s">
        <v>110</v>
      </c>
      <c r="V1265" s="1">
        <v>40998</v>
      </c>
      <c r="X1265" s="1">
        <v>42250</v>
      </c>
      <c r="Y1265" s="2">
        <v>41183</v>
      </c>
      <c r="Z1265" t="s">
        <v>8945</v>
      </c>
      <c r="AA1265" t="s">
        <v>113</v>
      </c>
      <c r="AB1265" t="s">
        <v>113</v>
      </c>
      <c r="AD1265" t="s">
        <v>113</v>
      </c>
      <c r="AF1265" t="s">
        <v>113</v>
      </c>
      <c r="AG1265" t="s">
        <v>111</v>
      </c>
      <c r="AH1265" t="s">
        <v>113</v>
      </c>
      <c r="AI1265" t="s">
        <v>376</v>
      </c>
      <c r="AK1265" t="s">
        <v>115</v>
      </c>
      <c r="AM1265" t="s">
        <v>338</v>
      </c>
      <c r="AN1265" t="s">
        <v>113</v>
      </c>
      <c r="AO1265" t="s">
        <v>113</v>
      </c>
      <c r="AP1265" t="s">
        <v>113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C1265" t="s">
        <v>113</v>
      </c>
      <c r="BE1265" t="s">
        <v>113</v>
      </c>
      <c r="BF1265" t="s">
        <v>113</v>
      </c>
      <c r="BG1265" t="s">
        <v>113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111</v>
      </c>
      <c r="BV1265" t="s">
        <v>111</v>
      </c>
      <c r="BW1265" t="s">
        <v>113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</row>
    <row r="1266" spans="1:100" x14ac:dyDescent="0.3">
      <c r="A1266" t="s">
        <v>226</v>
      </c>
      <c r="B1266">
        <v>163478</v>
      </c>
      <c r="C1266" t="s">
        <v>8946</v>
      </c>
      <c r="D1266" t="s">
        <v>101</v>
      </c>
      <c r="E1266" t="s">
        <v>8947</v>
      </c>
      <c r="F1266" t="s">
        <v>8947</v>
      </c>
      <c r="G1266" t="s">
        <v>8948</v>
      </c>
      <c r="I1266" t="s">
        <v>2943</v>
      </c>
      <c r="K1266" t="s">
        <v>958</v>
      </c>
      <c r="L1266" t="s">
        <v>8949</v>
      </c>
      <c r="M1266" t="s">
        <v>8950</v>
      </c>
      <c r="N1266" t="s">
        <v>8951</v>
      </c>
      <c r="U1266" t="s">
        <v>110</v>
      </c>
      <c r="V1266" s="1">
        <v>40997</v>
      </c>
      <c r="X1266" s="1">
        <v>42088</v>
      </c>
      <c r="Y1266" s="2">
        <v>41183</v>
      </c>
      <c r="Z1266" t="s">
        <v>8952</v>
      </c>
      <c r="AA1266" t="s">
        <v>111</v>
      </c>
      <c r="AB1266" t="s">
        <v>113</v>
      </c>
      <c r="AD1266" t="s">
        <v>113</v>
      </c>
      <c r="AF1266" t="s">
        <v>113</v>
      </c>
      <c r="AG1266" t="s">
        <v>111</v>
      </c>
      <c r="AH1266" t="s">
        <v>113</v>
      </c>
      <c r="AI1266" t="s">
        <v>114</v>
      </c>
      <c r="AK1266" t="s">
        <v>115</v>
      </c>
      <c r="AM1266" t="s">
        <v>958</v>
      </c>
      <c r="AN1266" t="s">
        <v>113</v>
      </c>
      <c r="AO1266" t="s">
        <v>113</v>
      </c>
      <c r="AP1266" t="s">
        <v>113</v>
      </c>
      <c r="AQ1266" t="s">
        <v>113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C1266" t="s">
        <v>113</v>
      </c>
      <c r="BE1266" t="s">
        <v>113</v>
      </c>
      <c r="BF1266" t="s">
        <v>113</v>
      </c>
      <c r="BG1266" t="s">
        <v>113</v>
      </c>
      <c r="BH1266" t="s">
        <v>113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111</v>
      </c>
      <c r="BV1266" t="s">
        <v>111</v>
      </c>
      <c r="BW1266" t="s">
        <v>113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</row>
    <row r="1267" spans="1:100" x14ac:dyDescent="0.3">
      <c r="A1267" t="s">
        <v>226</v>
      </c>
      <c r="B1267">
        <v>163481</v>
      </c>
      <c r="C1267" t="s">
        <v>8953</v>
      </c>
      <c r="D1267" t="s">
        <v>101</v>
      </c>
      <c r="E1267" t="s">
        <v>8954</v>
      </c>
      <c r="F1267" t="s">
        <v>8954</v>
      </c>
      <c r="G1267" t="s">
        <v>8955</v>
      </c>
      <c r="I1267" t="s">
        <v>305</v>
      </c>
      <c r="K1267" t="s">
        <v>306</v>
      </c>
      <c r="L1267" t="s">
        <v>8247</v>
      </c>
      <c r="M1267" t="s">
        <v>8956</v>
      </c>
      <c r="N1267" t="s">
        <v>8957</v>
      </c>
      <c r="U1267" t="s">
        <v>110</v>
      </c>
      <c r="V1267" s="1">
        <v>40998</v>
      </c>
      <c r="X1267" s="1">
        <v>42094</v>
      </c>
      <c r="Y1267" s="2">
        <v>41183</v>
      </c>
      <c r="Z1267" t="s">
        <v>8958</v>
      </c>
      <c r="AA1267" t="s">
        <v>111</v>
      </c>
      <c r="AB1267" t="s">
        <v>113</v>
      </c>
      <c r="AD1267" t="s">
        <v>113</v>
      </c>
      <c r="AF1267" t="s">
        <v>113</v>
      </c>
      <c r="AG1267" t="s">
        <v>111</v>
      </c>
      <c r="AH1267" t="s">
        <v>113</v>
      </c>
      <c r="AI1267" t="s">
        <v>114</v>
      </c>
      <c r="AK1267" t="s">
        <v>115</v>
      </c>
      <c r="AM1267" t="s">
        <v>306</v>
      </c>
      <c r="AN1267" t="s">
        <v>113</v>
      </c>
      <c r="AO1267" t="s">
        <v>113</v>
      </c>
      <c r="AP1267" t="s">
        <v>111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C1267" t="s">
        <v>113</v>
      </c>
      <c r="BE1267" t="s">
        <v>113</v>
      </c>
      <c r="BF1267" t="s">
        <v>113</v>
      </c>
      <c r="BG1267" t="s">
        <v>111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111</v>
      </c>
      <c r="BV1267" t="s">
        <v>111</v>
      </c>
      <c r="BW1267" t="s">
        <v>113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</row>
    <row r="1268" spans="1:100" x14ac:dyDescent="0.3">
      <c r="A1268" t="s">
        <v>226</v>
      </c>
      <c r="B1268">
        <v>163484</v>
      </c>
      <c r="C1268" t="s">
        <v>8959</v>
      </c>
      <c r="D1268" t="s">
        <v>101</v>
      </c>
      <c r="E1268" t="s">
        <v>8960</v>
      </c>
      <c r="F1268" t="s">
        <v>8960</v>
      </c>
      <c r="G1268" t="s">
        <v>8961</v>
      </c>
      <c r="H1268" t="s">
        <v>8962</v>
      </c>
      <c r="I1268" t="s">
        <v>305</v>
      </c>
      <c r="K1268" t="s">
        <v>306</v>
      </c>
      <c r="L1268" t="s">
        <v>8247</v>
      </c>
      <c r="M1268" t="s">
        <v>8956</v>
      </c>
      <c r="N1268" t="s">
        <v>8957</v>
      </c>
      <c r="U1268" t="s">
        <v>110</v>
      </c>
      <c r="V1268" s="1">
        <v>41001</v>
      </c>
      <c r="X1268" s="1">
        <v>42094</v>
      </c>
      <c r="Y1268" s="2">
        <v>41183</v>
      </c>
      <c r="Z1268" t="s">
        <v>8958</v>
      </c>
      <c r="AA1268" t="s">
        <v>111</v>
      </c>
      <c r="AB1268" t="s">
        <v>113</v>
      </c>
      <c r="AD1268" t="s">
        <v>113</v>
      </c>
      <c r="AF1268" t="s">
        <v>113</v>
      </c>
      <c r="AG1268" t="s">
        <v>111</v>
      </c>
      <c r="AH1268" t="s">
        <v>113</v>
      </c>
      <c r="AI1268" t="s">
        <v>114</v>
      </c>
      <c r="AK1268" t="s">
        <v>115</v>
      </c>
      <c r="AM1268" t="s">
        <v>338</v>
      </c>
      <c r="AN1268" t="s">
        <v>113</v>
      </c>
      <c r="AO1268" t="s">
        <v>113</v>
      </c>
      <c r="AP1268" t="s">
        <v>111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C1268" t="s">
        <v>113</v>
      </c>
      <c r="BE1268" t="s">
        <v>113</v>
      </c>
      <c r="BF1268" t="s">
        <v>113</v>
      </c>
      <c r="BG1268" t="s">
        <v>111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111</v>
      </c>
      <c r="BV1268" t="s">
        <v>111</v>
      </c>
      <c r="BW1268" t="s">
        <v>113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</row>
    <row r="1269" spans="1:100" x14ac:dyDescent="0.3">
      <c r="A1269" t="s">
        <v>116</v>
      </c>
      <c r="B1269">
        <v>163486</v>
      </c>
      <c r="C1269" t="s">
        <v>8963</v>
      </c>
      <c r="D1269" t="s">
        <v>101</v>
      </c>
      <c r="E1269" t="s">
        <v>8964</v>
      </c>
      <c r="F1269" t="s">
        <v>8964</v>
      </c>
      <c r="G1269" t="s">
        <v>8965</v>
      </c>
      <c r="H1269" t="s">
        <v>8966</v>
      </c>
      <c r="I1269" t="s">
        <v>121</v>
      </c>
      <c r="J1269" t="s">
        <v>122</v>
      </c>
      <c r="K1269" t="s">
        <v>109</v>
      </c>
      <c r="L1269">
        <v>10012</v>
      </c>
      <c r="M1269">
        <v>2126971640</v>
      </c>
      <c r="N1269">
        <v>2126971729</v>
      </c>
      <c r="U1269" t="s">
        <v>110</v>
      </c>
      <c r="V1269" s="1">
        <v>40998</v>
      </c>
      <c r="X1269" s="1">
        <v>42425</v>
      </c>
      <c r="Y1269" s="2">
        <v>41183</v>
      </c>
      <c r="Z1269" t="s">
        <v>8967</v>
      </c>
      <c r="AA1269" t="s">
        <v>113</v>
      </c>
      <c r="AB1269" t="s">
        <v>113</v>
      </c>
      <c r="AD1269" t="s">
        <v>113</v>
      </c>
      <c r="AF1269" t="s">
        <v>113</v>
      </c>
      <c r="AG1269" t="s">
        <v>111</v>
      </c>
      <c r="AH1269" t="s">
        <v>113</v>
      </c>
      <c r="AI1269" t="s">
        <v>177</v>
      </c>
      <c r="AK1269" t="s">
        <v>115</v>
      </c>
      <c r="AL1269" t="s">
        <v>122</v>
      </c>
      <c r="AM1269" t="s">
        <v>109</v>
      </c>
      <c r="AN1269" t="s">
        <v>113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111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C1269" t="s">
        <v>111</v>
      </c>
      <c r="BD1269" t="s">
        <v>113</v>
      </c>
      <c r="BE1269" t="s">
        <v>113</v>
      </c>
      <c r="BF1269" t="s">
        <v>113</v>
      </c>
      <c r="BG1269" t="s">
        <v>111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113</v>
      </c>
      <c r="BV1269" t="s">
        <v>111</v>
      </c>
      <c r="BW1269" t="s">
        <v>113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</row>
    <row r="1270" spans="1:100" x14ac:dyDescent="0.3">
      <c r="A1270" t="s">
        <v>517</v>
      </c>
      <c r="B1270">
        <v>163489</v>
      </c>
      <c r="C1270" t="s">
        <v>8968</v>
      </c>
      <c r="D1270" t="s">
        <v>101</v>
      </c>
      <c r="E1270" t="s">
        <v>8969</v>
      </c>
      <c r="F1270" t="s">
        <v>8969</v>
      </c>
      <c r="G1270" t="s">
        <v>8970</v>
      </c>
      <c r="H1270" t="s">
        <v>8971</v>
      </c>
      <c r="I1270" t="s">
        <v>522</v>
      </c>
      <c r="J1270" t="s">
        <v>523</v>
      </c>
      <c r="K1270" t="s">
        <v>109</v>
      </c>
      <c r="L1270">
        <v>30342</v>
      </c>
      <c r="M1270" t="s">
        <v>8972</v>
      </c>
      <c r="N1270" t="s">
        <v>8973</v>
      </c>
      <c r="U1270" t="s">
        <v>110</v>
      </c>
      <c r="V1270" s="1">
        <v>41003</v>
      </c>
      <c r="X1270" s="1">
        <v>42074</v>
      </c>
      <c r="Y1270" s="2">
        <v>41183</v>
      </c>
      <c r="Z1270" t="s">
        <v>8974</v>
      </c>
      <c r="AA1270" t="s">
        <v>113</v>
      </c>
      <c r="AB1270" t="s">
        <v>113</v>
      </c>
      <c r="AD1270" t="s">
        <v>113</v>
      </c>
      <c r="AF1270" t="s">
        <v>113</v>
      </c>
      <c r="AG1270" t="s">
        <v>111</v>
      </c>
      <c r="AH1270" t="s">
        <v>113</v>
      </c>
      <c r="AI1270" t="s">
        <v>114</v>
      </c>
      <c r="AK1270" t="s">
        <v>115</v>
      </c>
      <c r="AL1270" t="s">
        <v>126</v>
      </c>
      <c r="AM1270" t="s">
        <v>109</v>
      </c>
      <c r="AN1270" t="s">
        <v>113</v>
      </c>
      <c r="AO1270" t="s">
        <v>113</v>
      </c>
      <c r="AP1270" t="s">
        <v>113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C1270" t="s">
        <v>113</v>
      </c>
      <c r="BE1270" t="s">
        <v>113</v>
      </c>
      <c r="BF1270" t="s">
        <v>113</v>
      </c>
      <c r="BG1270" t="s">
        <v>113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t="s">
        <v>113</v>
      </c>
      <c r="BN1270" t="s">
        <v>113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113</v>
      </c>
      <c r="BV1270" t="s">
        <v>111</v>
      </c>
      <c r="BW1270" t="s">
        <v>113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</row>
    <row r="1271" spans="1:100" x14ac:dyDescent="0.3">
      <c r="A1271" t="s">
        <v>517</v>
      </c>
      <c r="B1271">
        <v>163490</v>
      </c>
      <c r="C1271" t="s">
        <v>8975</v>
      </c>
      <c r="D1271" t="s">
        <v>101</v>
      </c>
      <c r="E1271" t="s">
        <v>8976</v>
      </c>
      <c r="F1271" t="s">
        <v>8976</v>
      </c>
      <c r="G1271" t="s">
        <v>8977</v>
      </c>
      <c r="H1271" t="s">
        <v>322</v>
      </c>
      <c r="I1271" t="s">
        <v>4508</v>
      </c>
      <c r="J1271" t="s">
        <v>2061</v>
      </c>
      <c r="K1271" t="s">
        <v>109</v>
      </c>
      <c r="L1271">
        <v>37215</v>
      </c>
      <c r="M1271" t="s">
        <v>8978</v>
      </c>
      <c r="N1271" t="s">
        <v>8979</v>
      </c>
      <c r="U1271" t="s">
        <v>110</v>
      </c>
      <c r="V1271" s="1">
        <v>40998</v>
      </c>
      <c r="X1271" s="1">
        <v>42373</v>
      </c>
      <c r="Y1271" s="2">
        <v>41183</v>
      </c>
      <c r="Z1271" t="s">
        <v>8980</v>
      </c>
      <c r="AA1271" t="s">
        <v>113</v>
      </c>
      <c r="AB1271" t="s">
        <v>113</v>
      </c>
      <c r="AD1271" t="s">
        <v>113</v>
      </c>
      <c r="AF1271" t="s">
        <v>113</v>
      </c>
      <c r="AG1271" t="s">
        <v>111</v>
      </c>
      <c r="AH1271" t="s">
        <v>113</v>
      </c>
      <c r="AI1271" t="s">
        <v>177</v>
      </c>
      <c r="AK1271" t="s">
        <v>115</v>
      </c>
      <c r="AL1271" t="s">
        <v>2061</v>
      </c>
      <c r="AM1271" t="s">
        <v>109</v>
      </c>
      <c r="AN1271" t="s">
        <v>113</v>
      </c>
      <c r="AO1271" t="s">
        <v>113</v>
      </c>
      <c r="AP1271" t="s">
        <v>113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C1271" t="s">
        <v>113</v>
      </c>
      <c r="BE1271" t="s">
        <v>113</v>
      </c>
      <c r="BF1271" t="s">
        <v>113</v>
      </c>
      <c r="BG1271" t="s">
        <v>113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111</v>
      </c>
      <c r="BV1271" t="s">
        <v>111</v>
      </c>
      <c r="BW1271" t="s">
        <v>113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</row>
    <row r="1272" spans="1:100" x14ac:dyDescent="0.3">
      <c r="A1272" t="s">
        <v>226</v>
      </c>
      <c r="B1272">
        <v>163492</v>
      </c>
      <c r="C1272" t="s">
        <v>8981</v>
      </c>
      <c r="D1272" t="s">
        <v>101</v>
      </c>
      <c r="E1272" t="s">
        <v>8982</v>
      </c>
      <c r="F1272" t="s">
        <v>8983</v>
      </c>
      <c r="G1272" t="s">
        <v>8984</v>
      </c>
      <c r="I1272" t="s">
        <v>4294</v>
      </c>
      <c r="K1272" t="s">
        <v>4295</v>
      </c>
      <c r="L1272">
        <v>20121</v>
      </c>
      <c r="M1272" t="s">
        <v>8985</v>
      </c>
      <c r="N1272" t="s">
        <v>8986</v>
      </c>
      <c r="U1272" t="s">
        <v>110</v>
      </c>
      <c r="V1272" s="1">
        <v>40998</v>
      </c>
      <c r="X1272" s="1">
        <v>42417</v>
      </c>
      <c r="Y1272" s="2">
        <v>41183</v>
      </c>
      <c r="Z1272" t="s">
        <v>8987</v>
      </c>
      <c r="AA1272" t="s">
        <v>111</v>
      </c>
      <c r="AB1272" t="s">
        <v>113</v>
      </c>
      <c r="AD1272" t="s">
        <v>113</v>
      </c>
      <c r="AE1272" t="s">
        <v>4781</v>
      </c>
      <c r="AF1272" t="s">
        <v>113</v>
      </c>
      <c r="AG1272" t="s">
        <v>111</v>
      </c>
      <c r="AH1272" t="s">
        <v>113</v>
      </c>
      <c r="AI1272" t="s">
        <v>114</v>
      </c>
      <c r="AK1272" t="s">
        <v>115</v>
      </c>
      <c r="AM1272" t="s">
        <v>4295</v>
      </c>
      <c r="AN1272" t="s">
        <v>113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113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C1272" t="s">
        <v>113</v>
      </c>
      <c r="BE1272" t="s">
        <v>113</v>
      </c>
      <c r="BF1272" t="s">
        <v>113</v>
      </c>
      <c r="BG1272" t="s">
        <v>113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113</v>
      </c>
      <c r="BV1272" t="s">
        <v>111</v>
      </c>
      <c r="BW1272" t="s">
        <v>113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</row>
    <row r="1273" spans="1:100" x14ac:dyDescent="0.3">
      <c r="A1273" t="s">
        <v>517</v>
      </c>
      <c r="B1273">
        <v>163504</v>
      </c>
      <c r="C1273" t="s">
        <v>8988</v>
      </c>
      <c r="D1273" t="s">
        <v>101</v>
      </c>
      <c r="E1273" t="s">
        <v>8989</v>
      </c>
      <c r="F1273" t="s">
        <v>8989</v>
      </c>
      <c r="G1273" t="s">
        <v>8990</v>
      </c>
      <c r="H1273" t="s">
        <v>358</v>
      </c>
      <c r="I1273" t="s">
        <v>8991</v>
      </c>
      <c r="J1273" t="s">
        <v>3476</v>
      </c>
      <c r="K1273" t="s">
        <v>109</v>
      </c>
      <c r="L1273">
        <v>27511</v>
      </c>
      <c r="M1273" t="s">
        <v>8992</v>
      </c>
      <c r="N1273" t="s">
        <v>8993</v>
      </c>
      <c r="U1273" t="s">
        <v>110</v>
      </c>
      <c r="V1273" s="1">
        <v>40998</v>
      </c>
      <c r="X1273" s="1">
        <v>42094</v>
      </c>
      <c r="Y1273" s="2">
        <v>41183</v>
      </c>
      <c r="Z1273" t="s">
        <v>8994</v>
      </c>
      <c r="AA1273" t="s">
        <v>113</v>
      </c>
      <c r="AB1273" t="s">
        <v>113</v>
      </c>
      <c r="AD1273" t="s">
        <v>113</v>
      </c>
      <c r="AF1273" t="s">
        <v>111</v>
      </c>
      <c r="AG1273" t="s">
        <v>113</v>
      </c>
      <c r="AH1273" t="s">
        <v>113</v>
      </c>
      <c r="AI1273" t="s">
        <v>114</v>
      </c>
      <c r="AK1273" t="s">
        <v>115</v>
      </c>
      <c r="AL1273" t="s">
        <v>3476</v>
      </c>
      <c r="AM1273" t="s">
        <v>109</v>
      </c>
      <c r="AN1273" t="s">
        <v>113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C1273" t="s">
        <v>113</v>
      </c>
      <c r="BE1273" t="s">
        <v>113</v>
      </c>
      <c r="BF1273" t="s">
        <v>113</v>
      </c>
      <c r="BG1273" t="s">
        <v>113</v>
      </c>
      <c r="BH1273" t="s">
        <v>113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111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</row>
    <row r="1274" spans="1:100" x14ac:dyDescent="0.3">
      <c r="A1274" t="s">
        <v>148</v>
      </c>
      <c r="B1274">
        <v>163506</v>
      </c>
      <c r="C1274" t="s">
        <v>8995</v>
      </c>
      <c r="D1274" t="s">
        <v>101</v>
      </c>
      <c r="E1274" t="s">
        <v>8996</v>
      </c>
      <c r="F1274" t="s">
        <v>8996</v>
      </c>
      <c r="G1274" t="s">
        <v>8997</v>
      </c>
      <c r="I1274" t="s">
        <v>153</v>
      </c>
      <c r="J1274" t="s">
        <v>154</v>
      </c>
      <c r="K1274" t="s">
        <v>109</v>
      </c>
      <c r="L1274">
        <v>94111</v>
      </c>
      <c r="M1274" t="s">
        <v>8998</v>
      </c>
      <c r="N1274" t="s">
        <v>8999</v>
      </c>
      <c r="U1274" t="s">
        <v>110</v>
      </c>
      <c r="V1274" s="1">
        <v>41445</v>
      </c>
      <c r="X1274" s="1">
        <v>42095</v>
      </c>
      <c r="Y1274" s="2">
        <v>41183</v>
      </c>
      <c r="Z1274" t="s">
        <v>9000</v>
      </c>
      <c r="AA1274" t="s">
        <v>111</v>
      </c>
      <c r="AB1274" t="s">
        <v>113</v>
      </c>
      <c r="AD1274" t="s">
        <v>113</v>
      </c>
      <c r="AE1274" t="s">
        <v>9001</v>
      </c>
      <c r="AF1274" t="s">
        <v>113</v>
      </c>
      <c r="AG1274" t="s">
        <v>111</v>
      </c>
      <c r="AH1274" t="s">
        <v>113</v>
      </c>
      <c r="AI1274" t="s">
        <v>393</v>
      </c>
      <c r="AK1274" t="s">
        <v>115</v>
      </c>
      <c r="AM1274" t="s">
        <v>455</v>
      </c>
      <c r="AN1274" t="s">
        <v>113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C1274" t="s">
        <v>111</v>
      </c>
      <c r="BD1274" t="s">
        <v>111</v>
      </c>
      <c r="BE1274" t="s">
        <v>111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113</v>
      </c>
      <c r="BV1274" t="s">
        <v>111</v>
      </c>
      <c r="BW1274" t="s">
        <v>113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</row>
    <row r="1275" spans="1:100" x14ac:dyDescent="0.3">
      <c r="A1275" t="s">
        <v>136</v>
      </c>
      <c r="B1275">
        <v>163508</v>
      </c>
      <c r="C1275" t="s">
        <v>9002</v>
      </c>
      <c r="D1275" t="s">
        <v>101</v>
      </c>
      <c r="E1275" t="s">
        <v>9003</v>
      </c>
      <c r="F1275" t="s">
        <v>9004</v>
      </c>
      <c r="G1275" t="s">
        <v>9005</v>
      </c>
      <c r="H1275" t="s">
        <v>2059</v>
      </c>
      <c r="I1275" t="s">
        <v>9006</v>
      </c>
      <c r="J1275" t="s">
        <v>746</v>
      </c>
      <c r="K1275" t="s">
        <v>109</v>
      </c>
      <c r="L1275">
        <v>20759</v>
      </c>
      <c r="M1275" t="s">
        <v>9007</v>
      </c>
      <c r="N1275" t="s">
        <v>9008</v>
      </c>
      <c r="U1275" t="s">
        <v>110</v>
      </c>
      <c r="V1275" s="1">
        <v>40996</v>
      </c>
      <c r="X1275" s="1">
        <v>42090</v>
      </c>
      <c r="Y1275" s="2">
        <v>41183</v>
      </c>
      <c r="Z1275" t="s">
        <v>9009</v>
      </c>
      <c r="AA1275" t="s">
        <v>113</v>
      </c>
      <c r="AB1275" t="s">
        <v>113</v>
      </c>
      <c r="AD1275" t="s">
        <v>113</v>
      </c>
      <c r="AF1275" t="s">
        <v>111</v>
      </c>
      <c r="AG1275" t="s">
        <v>111</v>
      </c>
      <c r="AH1275" t="s">
        <v>113</v>
      </c>
      <c r="AI1275" t="s">
        <v>177</v>
      </c>
      <c r="AK1275" t="s">
        <v>115</v>
      </c>
      <c r="AL1275" t="s">
        <v>126</v>
      </c>
      <c r="AM1275" t="s">
        <v>109</v>
      </c>
      <c r="AN1275" t="s">
        <v>113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C1275" t="s">
        <v>113</v>
      </c>
      <c r="BE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111</v>
      </c>
      <c r="BV1275" t="s">
        <v>111</v>
      </c>
      <c r="BW1275" t="s">
        <v>113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</row>
    <row r="1276" spans="1:100" x14ac:dyDescent="0.3">
      <c r="A1276" t="s">
        <v>116</v>
      </c>
      <c r="B1276">
        <v>163509</v>
      </c>
      <c r="C1276" t="s">
        <v>9010</v>
      </c>
      <c r="D1276" t="s">
        <v>101</v>
      </c>
      <c r="E1276" t="s">
        <v>9011</v>
      </c>
      <c r="F1276" t="s">
        <v>9012</v>
      </c>
      <c r="G1276" t="s">
        <v>9013</v>
      </c>
      <c r="H1276" t="s">
        <v>971</v>
      </c>
      <c r="I1276" t="s">
        <v>121</v>
      </c>
      <c r="J1276" t="s">
        <v>122</v>
      </c>
      <c r="K1276" t="s">
        <v>109</v>
      </c>
      <c r="L1276">
        <v>10018</v>
      </c>
      <c r="M1276" t="s">
        <v>9014</v>
      </c>
      <c r="N1276" t="s">
        <v>9015</v>
      </c>
      <c r="U1276" t="s">
        <v>110</v>
      </c>
      <c r="V1276" s="1">
        <v>41001</v>
      </c>
      <c r="X1276" s="1">
        <v>42093</v>
      </c>
      <c r="Y1276" s="2">
        <v>41183</v>
      </c>
      <c r="Z1276" t="s">
        <v>9016</v>
      </c>
      <c r="AA1276" t="s">
        <v>113</v>
      </c>
      <c r="AB1276" t="s">
        <v>113</v>
      </c>
      <c r="AD1276" t="s">
        <v>113</v>
      </c>
      <c r="AF1276" t="s">
        <v>111</v>
      </c>
      <c r="AG1276" t="s">
        <v>113</v>
      </c>
      <c r="AH1276" t="s">
        <v>113</v>
      </c>
      <c r="AI1276" t="s">
        <v>177</v>
      </c>
      <c r="AK1276" t="s">
        <v>115</v>
      </c>
      <c r="AL1276" t="s">
        <v>513</v>
      </c>
      <c r="AM1276" t="s">
        <v>109</v>
      </c>
      <c r="AN1276" t="s">
        <v>113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C1276" t="s">
        <v>111</v>
      </c>
      <c r="BD1276" t="s">
        <v>113</v>
      </c>
      <c r="BE1276" t="s">
        <v>113</v>
      </c>
      <c r="BF1276" t="s">
        <v>113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111</v>
      </c>
      <c r="BV1276" t="s">
        <v>111</v>
      </c>
      <c r="BW1276" t="s">
        <v>113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</row>
    <row r="1277" spans="1:100" x14ac:dyDescent="0.3">
      <c r="A1277" t="s">
        <v>99</v>
      </c>
      <c r="B1277">
        <v>163510</v>
      </c>
      <c r="C1277" t="s">
        <v>9017</v>
      </c>
      <c r="D1277" t="s">
        <v>101</v>
      </c>
      <c r="E1277" t="s">
        <v>9018</v>
      </c>
      <c r="F1277" t="s">
        <v>9018</v>
      </c>
      <c r="G1277" t="s">
        <v>9019</v>
      </c>
      <c r="H1277" t="s">
        <v>9020</v>
      </c>
      <c r="I1277" t="s">
        <v>2024</v>
      </c>
      <c r="J1277" t="s">
        <v>108</v>
      </c>
      <c r="K1277" t="s">
        <v>109</v>
      </c>
      <c r="L1277">
        <v>2141</v>
      </c>
      <c r="M1277" t="s">
        <v>9021</v>
      </c>
      <c r="N1277" t="s">
        <v>9022</v>
      </c>
      <c r="U1277" t="s">
        <v>110</v>
      </c>
      <c r="V1277" s="1">
        <v>40998</v>
      </c>
      <c r="X1277" s="1">
        <v>42417</v>
      </c>
      <c r="Y1277" s="2">
        <v>41183</v>
      </c>
      <c r="Z1277" t="s">
        <v>9023</v>
      </c>
      <c r="AA1277" t="s">
        <v>113</v>
      </c>
      <c r="AB1277" t="s">
        <v>113</v>
      </c>
      <c r="AD1277" t="s">
        <v>113</v>
      </c>
      <c r="AF1277" t="s">
        <v>111</v>
      </c>
      <c r="AG1277" t="s">
        <v>113</v>
      </c>
      <c r="AH1277" t="s">
        <v>113</v>
      </c>
      <c r="AI1277" t="s">
        <v>177</v>
      </c>
      <c r="AK1277" t="s">
        <v>115</v>
      </c>
      <c r="AL1277" t="s">
        <v>126</v>
      </c>
      <c r="AM1277" t="s">
        <v>109</v>
      </c>
      <c r="AN1277" t="s">
        <v>113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C1277" t="s">
        <v>113</v>
      </c>
      <c r="BE1277" t="s">
        <v>113</v>
      </c>
      <c r="BF1277" t="s">
        <v>113</v>
      </c>
      <c r="BG1277" t="s">
        <v>111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111</v>
      </c>
      <c r="BV1277" t="s">
        <v>111</v>
      </c>
      <c r="BW1277" t="s">
        <v>111</v>
      </c>
      <c r="BX1277" t="s">
        <v>113</v>
      </c>
      <c r="BY1277" t="s">
        <v>113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</row>
    <row r="1278" spans="1:100" x14ac:dyDescent="0.3">
      <c r="A1278" t="s">
        <v>226</v>
      </c>
      <c r="B1278">
        <v>163513</v>
      </c>
      <c r="C1278" t="s">
        <v>9024</v>
      </c>
      <c r="D1278" t="s">
        <v>101</v>
      </c>
      <c r="E1278" t="s">
        <v>9025</v>
      </c>
      <c r="F1278" t="s">
        <v>9026</v>
      </c>
      <c r="G1278" t="s">
        <v>9027</v>
      </c>
      <c r="H1278" t="s">
        <v>9028</v>
      </c>
      <c r="I1278" t="s">
        <v>6006</v>
      </c>
      <c r="K1278" t="s">
        <v>317</v>
      </c>
      <c r="L1278">
        <v>6688218</v>
      </c>
      <c r="M1278">
        <f>972-3-6967285</f>
        <v>-6966316</v>
      </c>
      <c r="N1278">
        <f>972-3-9655960</f>
        <v>-9654991</v>
      </c>
      <c r="U1278" t="s">
        <v>110</v>
      </c>
      <c r="V1278" s="1">
        <v>40998</v>
      </c>
      <c r="X1278" s="1">
        <v>42093</v>
      </c>
      <c r="Y1278" s="2">
        <v>41183</v>
      </c>
      <c r="Z1278" t="s">
        <v>9029</v>
      </c>
      <c r="AA1278" t="s">
        <v>113</v>
      </c>
      <c r="AB1278" t="s">
        <v>113</v>
      </c>
      <c r="AD1278" t="s">
        <v>113</v>
      </c>
      <c r="AF1278" t="s">
        <v>111</v>
      </c>
      <c r="AG1278" t="s">
        <v>113</v>
      </c>
      <c r="AH1278" t="s">
        <v>113</v>
      </c>
      <c r="AI1278" t="s">
        <v>114</v>
      </c>
      <c r="AK1278" t="s">
        <v>115</v>
      </c>
      <c r="AM1278" t="s">
        <v>317</v>
      </c>
      <c r="AN1278" t="s">
        <v>113</v>
      </c>
      <c r="AO1278" t="s">
        <v>113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C1278" t="s">
        <v>113</v>
      </c>
      <c r="BE1278" t="s">
        <v>113</v>
      </c>
      <c r="BF1278" t="s">
        <v>113</v>
      </c>
      <c r="BG1278" t="s">
        <v>111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111</v>
      </c>
      <c r="BV1278" t="s">
        <v>111</v>
      </c>
      <c r="BW1278" t="s">
        <v>113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</row>
    <row r="1279" spans="1:100" x14ac:dyDescent="0.3">
      <c r="A1279" t="s">
        <v>148</v>
      </c>
      <c r="B1279">
        <v>163514</v>
      </c>
      <c r="C1279" t="s">
        <v>9030</v>
      </c>
      <c r="D1279" t="s">
        <v>101</v>
      </c>
      <c r="E1279" t="s">
        <v>9031</v>
      </c>
      <c r="F1279" t="s">
        <v>9031</v>
      </c>
      <c r="G1279" t="s">
        <v>9032</v>
      </c>
      <c r="I1279" t="s">
        <v>6569</v>
      </c>
      <c r="J1279" t="s">
        <v>154</v>
      </c>
      <c r="K1279" t="s">
        <v>109</v>
      </c>
      <c r="L1279">
        <v>95070</v>
      </c>
      <c r="M1279" t="s">
        <v>9033</v>
      </c>
      <c r="N1279" t="s">
        <v>9034</v>
      </c>
      <c r="U1279" t="s">
        <v>110</v>
      </c>
      <c r="V1279" s="1">
        <v>40997</v>
      </c>
      <c r="X1279" s="1">
        <v>42128</v>
      </c>
      <c r="Y1279" s="2">
        <v>41183</v>
      </c>
      <c r="Z1279" t="s">
        <v>9035</v>
      </c>
      <c r="AA1279" t="s">
        <v>113</v>
      </c>
      <c r="AB1279" t="s">
        <v>113</v>
      </c>
      <c r="AD1279" t="s">
        <v>113</v>
      </c>
      <c r="AF1279" t="s">
        <v>111</v>
      </c>
      <c r="AG1279" t="s">
        <v>113</v>
      </c>
      <c r="AH1279" t="s">
        <v>113</v>
      </c>
      <c r="AI1279" t="s">
        <v>114</v>
      </c>
      <c r="AK1279" t="s">
        <v>115</v>
      </c>
      <c r="AL1279" t="s">
        <v>126</v>
      </c>
      <c r="AM1279" t="s">
        <v>109</v>
      </c>
      <c r="AN1279" t="s">
        <v>113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C1279" t="s">
        <v>113</v>
      </c>
      <c r="BE1279" t="s">
        <v>113</v>
      </c>
      <c r="BF1279" t="s">
        <v>113</v>
      </c>
      <c r="BG1279" t="s">
        <v>111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113</v>
      </c>
      <c r="BV1279" t="s">
        <v>111</v>
      </c>
      <c r="BW1279" t="s">
        <v>113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</row>
    <row r="1280" spans="1:100" x14ac:dyDescent="0.3">
      <c r="A1280" t="s">
        <v>178</v>
      </c>
      <c r="B1280">
        <v>163516</v>
      </c>
      <c r="C1280" t="s">
        <v>9036</v>
      </c>
      <c r="D1280" t="s">
        <v>101</v>
      </c>
      <c r="E1280" t="s">
        <v>9037</v>
      </c>
      <c r="F1280" t="s">
        <v>9037</v>
      </c>
      <c r="G1280" t="s">
        <v>9038</v>
      </c>
      <c r="I1280" t="s">
        <v>3140</v>
      </c>
      <c r="J1280" t="s">
        <v>184</v>
      </c>
      <c r="K1280" t="s">
        <v>109</v>
      </c>
      <c r="L1280">
        <v>78212</v>
      </c>
      <c r="M1280" t="s">
        <v>9039</v>
      </c>
      <c r="N1280" t="s">
        <v>9040</v>
      </c>
      <c r="O1280" t="s">
        <v>9041</v>
      </c>
      <c r="Q1280" t="s">
        <v>3140</v>
      </c>
      <c r="R1280" t="s">
        <v>184</v>
      </c>
      <c r="S1280" t="s">
        <v>109</v>
      </c>
      <c r="T1280" t="s">
        <v>9042</v>
      </c>
      <c r="U1280" t="s">
        <v>110</v>
      </c>
      <c r="V1280" s="1">
        <v>40996</v>
      </c>
      <c r="X1280" s="1">
        <v>42095</v>
      </c>
      <c r="Y1280" s="2">
        <v>41183</v>
      </c>
      <c r="Z1280" t="s">
        <v>9043</v>
      </c>
      <c r="AA1280" t="s">
        <v>113</v>
      </c>
      <c r="AB1280" t="s">
        <v>113</v>
      </c>
      <c r="AD1280" t="s">
        <v>113</v>
      </c>
      <c r="AF1280" t="s">
        <v>111</v>
      </c>
      <c r="AG1280" t="s">
        <v>113</v>
      </c>
      <c r="AH1280" t="s">
        <v>113</v>
      </c>
      <c r="AI1280" t="s">
        <v>177</v>
      </c>
      <c r="AK1280" t="s">
        <v>115</v>
      </c>
      <c r="AL1280" t="s">
        <v>184</v>
      </c>
      <c r="AM1280" t="s">
        <v>109</v>
      </c>
      <c r="AN1280" t="s">
        <v>113</v>
      </c>
      <c r="AO1280" t="s">
        <v>113</v>
      </c>
      <c r="AP1280" t="s">
        <v>113</v>
      </c>
      <c r="AQ1280" t="s">
        <v>113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C1280" t="s">
        <v>113</v>
      </c>
      <c r="BE1280" t="s">
        <v>113</v>
      </c>
      <c r="BF1280" t="s">
        <v>113</v>
      </c>
      <c r="BG1280" t="s">
        <v>113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111</v>
      </c>
      <c r="BV1280" t="s">
        <v>111</v>
      </c>
      <c r="BW1280" t="s">
        <v>113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</row>
    <row r="1281" spans="1:100" x14ac:dyDescent="0.3">
      <c r="A1281" t="s">
        <v>148</v>
      </c>
      <c r="B1281">
        <v>163517</v>
      </c>
      <c r="C1281" t="s">
        <v>9044</v>
      </c>
      <c r="D1281" t="s">
        <v>101</v>
      </c>
      <c r="E1281" t="s">
        <v>9045</v>
      </c>
      <c r="F1281" t="s">
        <v>9046</v>
      </c>
      <c r="G1281" t="s">
        <v>9047</v>
      </c>
      <c r="I1281" t="s">
        <v>1967</v>
      </c>
      <c r="J1281" t="s">
        <v>154</v>
      </c>
      <c r="K1281" t="s">
        <v>109</v>
      </c>
      <c r="L1281">
        <v>94404</v>
      </c>
      <c r="M1281" t="s">
        <v>9048</v>
      </c>
      <c r="U1281" t="s">
        <v>110</v>
      </c>
      <c r="V1281" s="1">
        <v>40998</v>
      </c>
      <c r="X1281" s="1">
        <v>42093</v>
      </c>
      <c r="Y1281" s="2">
        <v>41183</v>
      </c>
      <c r="Z1281" t="s">
        <v>9049</v>
      </c>
      <c r="AA1281" t="s">
        <v>113</v>
      </c>
      <c r="AB1281" t="s">
        <v>113</v>
      </c>
      <c r="AD1281" t="s">
        <v>113</v>
      </c>
      <c r="AF1281" t="s">
        <v>111</v>
      </c>
      <c r="AG1281" t="s">
        <v>111</v>
      </c>
      <c r="AH1281" t="s">
        <v>113</v>
      </c>
      <c r="AI1281" t="s">
        <v>177</v>
      </c>
      <c r="AK1281" t="s">
        <v>115</v>
      </c>
      <c r="AL1281" t="s">
        <v>126</v>
      </c>
      <c r="AM1281" t="s">
        <v>109</v>
      </c>
      <c r="AN1281" t="s">
        <v>113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C1281" t="s">
        <v>113</v>
      </c>
      <c r="BE1281" t="s">
        <v>113</v>
      </c>
      <c r="BF1281" t="s">
        <v>113</v>
      </c>
      <c r="BG1281" t="s">
        <v>113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111</v>
      </c>
      <c r="BV1281" t="s">
        <v>111</v>
      </c>
      <c r="BW1281" t="s">
        <v>113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</row>
    <row r="1282" spans="1:100" x14ac:dyDescent="0.3">
      <c r="A1282" t="s">
        <v>148</v>
      </c>
      <c r="B1282">
        <v>163520</v>
      </c>
      <c r="C1282" t="s">
        <v>9050</v>
      </c>
      <c r="D1282" t="s">
        <v>101</v>
      </c>
      <c r="E1282" t="s">
        <v>9051</v>
      </c>
      <c r="F1282" t="s">
        <v>9051</v>
      </c>
      <c r="G1282" t="s">
        <v>9052</v>
      </c>
      <c r="H1282" t="s">
        <v>9053</v>
      </c>
      <c r="I1282" t="s">
        <v>153</v>
      </c>
      <c r="J1282" t="s">
        <v>154</v>
      </c>
      <c r="K1282" t="s">
        <v>109</v>
      </c>
      <c r="L1282">
        <v>94104</v>
      </c>
      <c r="M1282" t="s">
        <v>9054</v>
      </c>
      <c r="N1282" t="s">
        <v>9055</v>
      </c>
      <c r="U1282" t="s">
        <v>110</v>
      </c>
      <c r="V1282" s="1">
        <v>40998</v>
      </c>
      <c r="X1282" s="1">
        <v>42080</v>
      </c>
      <c r="Y1282" s="2">
        <v>41183</v>
      </c>
      <c r="Z1282" t="s">
        <v>9056</v>
      </c>
      <c r="AA1282" t="s">
        <v>113</v>
      </c>
      <c r="AB1282" t="s">
        <v>113</v>
      </c>
      <c r="AD1282" t="s">
        <v>113</v>
      </c>
      <c r="AF1282" t="s">
        <v>111</v>
      </c>
      <c r="AG1282" t="s">
        <v>113</v>
      </c>
      <c r="AH1282" t="s">
        <v>113</v>
      </c>
      <c r="AI1282" t="s">
        <v>177</v>
      </c>
      <c r="AK1282" t="s">
        <v>115</v>
      </c>
      <c r="AL1282" t="s">
        <v>126</v>
      </c>
      <c r="AM1282" t="s">
        <v>109</v>
      </c>
      <c r="AN1282" t="s">
        <v>113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C1282" t="s">
        <v>113</v>
      </c>
      <c r="BE1282" t="s">
        <v>113</v>
      </c>
      <c r="BF1282" t="s">
        <v>113</v>
      </c>
      <c r="BG1282" t="s">
        <v>113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111</v>
      </c>
      <c r="BV1282" t="s">
        <v>111</v>
      </c>
      <c r="BW1282" t="s">
        <v>113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</row>
    <row r="1283" spans="1:100" x14ac:dyDescent="0.3">
      <c r="A1283" t="s">
        <v>148</v>
      </c>
      <c r="B1283">
        <v>163522</v>
      </c>
      <c r="C1283" t="s">
        <v>9057</v>
      </c>
      <c r="D1283" t="s">
        <v>101</v>
      </c>
      <c r="E1283" t="s">
        <v>9058</v>
      </c>
      <c r="F1283" t="s">
        <v>9058</v>
      </c>
      <c r="G1283" t="s">
        <v>9059</v>
      </c>
      <c r="I1283" t="s">
        <v>9060</v>
      </c>
      <c r="J1283" t="s">
        <v>154</v>
      </c>
      <c r="K1283" t="s">
        <v>109</v>
      </c>
      <c r="L1283">
        <v>94085</v>
      </c>
      <c r="M1283" t="s">
        <v>9061</v>
      </c>
      <c r="N1283" t="s">
        <v>9062</v>
      </c>
      <c r="O1283" t="s">
        <v>910</v>
      </c>
      <c r="P1283" t="s">
        <v>911</v>
      </c>
      <c r="Q1283" t="s">
        <v>912</v>
      </c>
      <c r="R1283" t="s">
        <v>154</v>
      </c>
      <c r="S1283" t="s">
        <v>109</v>
      </c>
      <c r="T1283">
        <v>94010</v>
      </c>
      <c r="U1283" t="s">
        <v>110</v>
      </c>
      <c r="V1283" s="1">
        <v>40997</v>
      </c>
      <c r="X1283" s="1">
        <v>42429</v>
      </c>
      <c r="Y1283" s="2">
        <v>41183</v>
      </c>
      <c r="Z1283" t="s">
        <v>9063</v>
      </c>
      <c r="AA1283" t="s">
        <v>113</v>
      </c>
      <c r="AB1283" t="s">
        <v>113</v>
      </c>
      <c r="AD1283" t="s">
        <v>113</v>
      </c>
      <c r="AF1283" t="s">
        <v>111</v>
      </c>
      <c r="AG1283" t="s">
        <v>111</v>
      </c>
      <c r="AH1283" t="s">
        <v>113</v>
      </c>
      <c r="AI1283" t="s">
        <v>177</v>
      </c>
      <c r="AK1283" t="s">
        <v>115</v>
      </c>
      <c r="AL1283" t="s">
        <v>126</v>
      </c>
      <c r="AM1283" t="s">
        <v>109</v>
      </c>
      <c r="AN1283" t="s">
        <v>113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C1283" t="s">
        <v>113</v>
      </c>
      <c r="BE1283" t="s">
        <v>113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113</v>
      </c>
      <c r="BV1283" t="s">
        <v>111</v>
      </c>
      <c r="BW1283" t="s">
        <v>113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</row>
    <row r="1284" spans="1:100" x14ac:dyDescent="0.3">
      <c r="A1284" t="s">
        <v>116</v>
      </c>
      <c r="B1284">
        <v>163523</v>
      </c>
      <c r="C1284" t="s">
        <v>9064</v>
      </c>
      <c r="D1284" t="s">
        <v>101</v>
      </c>
      <c r="E1284" t="s">
        <v>7954</v>
      </c>
      <c r="F1284" t="s">
        <v>9065</v>
      </c>
      <c r="G1284" t="s">
        <v>7956</v>
      </c>
      <c r="I1284" t="s">
        <v>7957</v>
      </c>
      <c r="J1284" t="s">
        <v>122</v>
      </c>
      <c r="K1284" t="s">
        <v>109</v>
      </c>
      <c r="L1284" t="s">
        <v>7958</v>
      </c>
      <c r="M1284" t="s">
        <v>7959</v>
      </c>
      <c r="N1284" t="s">
        <v>7960</v>
      </c>
      <c r="U1284" t="s">
        <v>110</v>
      </c>
      <c r="V1284" s="1">
        <v>41001</v>
      </c>
      <c r="X1284" s="1">
        <v>42093</v>
      </c>
      <c r="Y1284" s="2">
        <v>41183</v>
      </c>
      <c r="Z1284" t="s">
        <v>7961</v>
      </c>
      <c r="AA1284" t="s">
        <v>113</v>
      </c>
      <c r="AB1284" t="s">
        <v>113</v>
      </c>
      <c r="AD1284" t="s">
        <v>113</v>
      </c>
      <c r="AF1284" t="s">
        <v>113</v>
      </c>
      <c r="AG1284" t="s">
        <v>111</v>
      </c>
      <c r="AH1284" t="s">
        <v>113</v>
      </c>
      <c r="AI1284" t="s">
        <v>177</v>
      </c>
      <c r="AK1284" t="s">
        <v>115</v>
      </c>
      <c r="AL1284" t="s">
        <v>126</v>
      </c>
      <c r="AM1284" t="s">
        <v>109</v>
      </c>
      <c r="AN1284" t="s">
        <v>113</v>
      </c>
      <c r="AO1284" t="s">
        <v>113</v>
      </c>
      <c r="AP1284" t="s">
        <v>113</v>
      </c>
      <c r="AQ1284" t="s">
        <v>113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C1284" t="s">
        <v>113</v>
      </c>
      <c r="BE1284" t="s">
        <v>113</v>
      </c>
      <c r="BF1284" t="s">
        <v>113</v>
      </c>
      <c r="BG1284" t="s">
        <v>111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111</v>
      </c>
      <c r="BV1284" t="s">
        <v>111</v>
      </c>
      <c r="BW1284" t="s">
        <v>113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</row>
    <row r="1285" spans="1:100" x14ac:dyDescent="0.3">
      <c r="A1285" t="s">
        <v>517</v>
      </c>
      <c r="B1285">
        <v>163524</v>
      </c>
      <c r="C1285" t="s">
        <v>9066</v>
      </c>
      <c r="D1285" t="s">
        <v>101</v>
      </c>
      <c r="E1285" t="s">
        <v>9067</v>
      </c>
      <c r="F1285" t="s">
        <v>9067</v>
      </c>
      <c r="M1285" t="s">
        <v>9068</v>
      </c>
      <c r="N1285" t="s">
        <v>9069</v>
      </c>
      <c r="U1285" t="s">
        <v>110</v>
      </c>
      <c r="V1285" s="1">
        <v>40998</v>
      </c>
      <c r="X1285" s="1">
        <v>42094</v>
      </c>
      <c r="Y1285" s="2">
        <v>41183</v>
      </c>
      <c r="Z1285" t="s">
        <v>9070</v>
      </c>
      <c r="AA1285" t="s">
        <v>113</v>
      </c>
      <c r="AB1285" t="s">
        <v>113</v>
      </c>
      <c r="AD1285" t="s">
        <v>113</v>
      </c>
      <c r="AF1285" t="s">
        <v>113</v>
      </c>
      <c r="AG1285" t="s">
        <v>111</v>
      </c>
      <c r="AH1285" t="s">
        <v>113</v>
      </c>
      <c r="AI1285" t="s">
        <v>177</v>
      </c>
      <c r="AK1285" t="s">
        <v>115</v>
      </c>
      <c r="AL1285" t="s">
        <v>126</v>
      </c>
      <c r="AM1285" t="s">
        <v>109</v>
      </c>
      <c r="AN1285" t="s">
        <v>113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C1285" t="s">
        <v>113</v>
      </c>
      <c r="BE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113</v>
      </c>
      <c r="BV1285" t="s">
        <v>111</v>
      </c>
      <c r="BW1285" t="s">
        <v>113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</row>
    <row r="1286" spans="1:100" x14ac:dyDescent="0.3">
      <c r="A1286" t="s">
        <v>178</v>
      </c>
      <c r="B1286">
        <v>163527</v>
      </c>
      <c r="C1286" t="s">
        <v>9071</v>
      </c>
      <c r="D1286" t="s">
        <v>101</v>
      </c>
      <c r="E1286" t="s">
        <v>9072</v>
      </c>
      <c r="F1286" t="s">
        <v>9072</v>
      </c>
      <c r="G1286" t="s">
        <v>9073</v>
      </c>
      <c r="I1286" t="s">
        <v>183</v>
      </c>
      <c r="J1286" t="s">
        <v>184</v>
      </c>
      <c r="K1286" t="s">
        <v>109</v>
      </c>
      <c r="L1286">
        <v>75240</v>
      </c>
      <c r="M1286" t="s">
        <v>9074</v>
      </c>
      <c r="N1286" t="s">
        <v>9075</v>
      </c>
      <c r="U1286" t="s">
        <v>110</v>
      </c>
      <c r="V1286" s="1">
        <v>40997</v>
      </c>
      <c r="X1286" s="1">
        <v>42081</v>
      </c>
      <c r="Y1286" s="2">
        <v>41183</v>
      </c>
      <c r="Z1286" t="s">
        <v>9076</v>
      </c>
      <c r="AA1286" t="s">
        <v>113</v>
      </c>
      <c r="AB1286" t="s">
        <v>113</v>
      </c>
      <c r="AD1286" t="s">
        <v>113</v>
      </c>
      <c r="AF1286" t="s">
        <v>113</v>
      </c>
      <c r="AG1286" t="s">
        <v>111</v>
      </c>
      <c r="AH1286" t="s">
        <v>113</v>
      </c>
      <c r="AI1286" t="s">
        <v>114</v>
      </c>
      <c r="AK1286" t="s">
        <v>115</v>
      </c>
      <c r="AL1286" t="s">
        <v>184</v>
      </c>
      <c r="AM1286" t="s">
        <v>109</v>
      </c>
      <c r="AN1286" t="s">
        <v>113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C1286" t="s">
        <v>113</v>
      </c>
      <c r="BE1286" t="s">
        <v>113</v>
      </c>
      <c r="BF1286" t="s">
        <v>113</v>
      </c>
      <c r="BG1286" t="s">
        <v>111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111</v>
      </c>
      <c r="BW1286" t="s">
        <v>113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</row>
    <row r="1287" spans="1:100" x14ac:dyDescent="0.3">
      <c r="A1287" t="s">
        <v>226</v>
      </c>
      <c r="B1287">
        <v>163530</v>
      </c>
      <c r="C1287" t="s">
        <v>9077</v>
      </c>
      <c r="D1287" t="s">
        <v>101</v>
      </c>
      <c r="E1287" t="s">
        <v>9078</v>
      </c>
      <c r="F1287" t="s">
        <v>9078</v>
      </c>
      <c r="G1287" t="s">
        <v>9079</v>
      </c>
      <c r="H1287" t="s">
        <v>9080</v>
      </c>
      <c r="I1287" t="s">
        <v>479</v>
      </c>
      <c r="K1287" t="s">
        <v>480</v>
      </c>
      <c r="M1287" t="s">
        <v>9081</v>
      </c>
      <c r="N1287" t="s">
        <v>9082</v>
      </c>
      <c r="U1287" t="s">
        <v>110</v>
      </c>
      <c r="V1287" s="1">
        <v>40998</v>
      </c>
      <c r="X1287" s="1">
        <v>42094</v>
      </c>
      <c r="Y1287" s="2">
        <v>41183</v>
      </c>
      <c r="Z1287" t="s">
        <v>9083</v>
      </c>
      <c r="AA1287" t="s">
        <v>113</v>
      </c>
      <c r="AB1287" t="s">
        <v>113</v>
      </c>
      <c r="AD1287" t="s">
        <v>113</v>
      </c>
      <c r="AF1287" t="s">
        <v>113</v>
      </c>
      <c r="AG1287" t="s">
        <v>111</v>
      </c>
      <c r="AH1287" t="s">
        <v>113</v>
      </c>
      <c r="AI1287" t="s">
        <v>114</v>
      </c>
      <c r="AK1287" t="s">
        <v>115</v>
      </c>
      <c r="AM1287" t="s">
        <v>480</v>
      </c>
      <c r="AN1287" t="s">
        <v>113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C1287" t="s">
        <v>113</v>
      </c>
      <c r="BE1287" t="s">
        <v>113</v>
      </c>
      <c r="BF1287" t="s">
        <v>113</v>
      </c>
      <c r="BG1287" t="s">
        <v>111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111</v>
      </c>
      <c r="BV1287" t="s">
        <v>111</v>
      </c>
      <c r="BW1287" t="s">
        <v>113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</row>
    <row r="1288" spans="1:100" x14ac:dyDescent="0.3">
      <c r="A1288" t="s">
        <v>116</v>
      </c>
      <c r="B1288">
        <v>163531</v>
      </c>
      <c r="C1288" t="s">
        <v>9084</v>
      </c>
      <c r="D1288" t="s">
        <v>101</v>
      </c>
      <c r="E1288" t="s">
        <v>9085</v>
      </c>
      <c r="F1288" t="s">
        <v>9085</v>
      </c>
      <c r="G1288" t="s">
        <v>9086</v>
      </c>
      <c r="H1288" t="s">
        <v>9087</v>
      </c>
      <c r="I1288" t="s">
        <v>9088</v>
      </c>
      <c r="J1288" t="s">
        <v>513</v>
      </c>
      <c r="K1288" t="s">
        <v>109</v>
      </c>
      <c r="L1288">
        <v>7920</v>
      </c>
      <c r="M1288" t="s">
        <v>9089</v>
      </c>
      <c r="N1288" t="s">
        <v>9090</v>
      </c>
      <c r="U1288" t="s">
        <v>110</v>
      </c>
      <c r="V1288" s="1">
        <v>40997</v>
      </c>
      <c r="X1288" s="1">
        <v>42093</v>
      </c>
      <c r="Y1288" s="2">
        <v>41183</v>
      </c>
      <c r="Z1288" t="s">
        <v>9091</v>
      </c>
      <c r="AA1288" t="s">
        <v>113</v>
      </c>
      <c r="AB1288" t="s">
        <v>113</v>
      </c>
      <c r="AD1288" t="s">
        <v>113</v>
      </c>
      <c r="AF1288" t="s">
        <v>111</v>
      </c>
      <c r="AG1288" t="s">
        <v>113</v>
      </c>
      <c r="AH1288" t="s">
        <v>113</v>
      </c>
      <c r="AI1288" t="s">
        <v>147</v>
      </c>
      <c r="AK1288" t="s">
        <v>115</v>
      </c>
      <c r="AL1288" t="s">
        <v>126</v>
      </c>
      <c r="AM1288" t="s">
        <v>109</v>
      </c>
      <c r="AN1288" t="s">
        <v>113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C1288" t="s">
        <v>113</v>
      </c>
      <c r="BE1288" t="s">
        <v>113</v>
      </c>
      <c r="BF1288" t="s">
        <v>113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113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</row>
    <row r="1289" spans="1:100" x14ac:dyDescent="0.3">
      <c r="A1289" t="s">
        <v>226</v>
      </c>
      <c r="B1289">
        <v>163532</v>
      </c>
      <c r="C1289" t="s">
        <v>9092</v>
      </c>
      <c r="D1289" t="s">
        <v>101</v>
      </c>
      <c r="E1289" t="s">
        <v>9093</v>
      </c>
      <c r="F1289" t="s">
        <v>9093</v>
      </c>
      <c r="G1289" t="s">
        <v>3503</v>
      </c>
      <c r="I1289" t="s">
        <v>460</v>
      </c>
      <c r="K1289" t="s">
        <v>455</v>
      </c>
      <c r="L1289" t="s">
        <v>3504</v>
      </c>
      <c r="M1289" t="s">
        <v>9094</v>
      </c>
      <c r="N1289" t="s">
        <v>9095</v>
      </c>
      <c r="O1289" t="s">
        <v>9096</v>
      </c>
      <c r="P1289" t="s">
        <v>9097</v>
      </c>
      <c r="Q1289" t="s">
        <v>479</v>
      </c>
      <c r="S1289" t="s">
        <v>1699</v>
      </c>
      <c r="U1289" t="s">
        <v>110</v>
      </c>
      <c r="V1289" s="1">
        <v>40998</v>
      </c>
      <c r="X1289" s="1">
        <v>42090</v>
      </c>
      <c r="Y1289" s="2">
        <v>41183</v>
      </c>
      <c r="Z1289" t="s">
        <v>9098</v>
      </c>
      <c r="AA1289" t="s">
        <v>113</v>
      </c>
      <c r="AB1289" t="s">
        <v>113</v>
      </c>
      <c r="AD1289" t="s">
        <v>113</v>
      </c>
      <c r="AF1289" t="s">
        <v>113</v>
      </c>
      <c r="AG1289" t="s">
        <v>111</v>
      </c>
      <c r="AH1289" t="s">
        <v>113</v>
      </c>
      <c r="AI1289" t="s">
        <v>114</v>
      </c>
      <c r="AK1289" t="s">
        <v>115</v>
      </c>
      <c r="AM1289" t="s">
        <v>455</v>
      </c>
      <c r="AN1289" t="s">
        <v>113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C1289" t="s">
        <v>113</v>
      </c>
      <c r="BE1289" t="s">
        <v>113</v>
      </c>
      <c r="BF1289" t="s">
        <v>113</v>
      </c>
      <c r="BG1289" t="s">
        <v>111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111</v>
      </c>
      <c r="BV1289" t="s">
        <v>111</v>
      </c>
      <c r="BW1289" t="s">
        <v>113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</row>
    <row r="1290" spans="1:100" x14ac:dyDescent="0.3">
      <c r="A1290" t="s">
        <v>254</v>
      </c>
      <c r="B1290">
        <v>163536</v>
      </c>
      <c r="C1290" t="s">
        <v>9099</v>
      </c>
      <c r="D1290" t="s">
        <v>101</v>
      </c>
      <c r="E1290" t="s">
        <v>9100</v>
      </c>
      <c r="F1290" t="s">
        <v>9100</v>
      </c>
      <c r="G1290" t="s">
        <v>9101</v>
      </c>
      <c r="H1290" t="s">
        <v>6181</v>
      </c>
      <c r="I1290" t="s">
        <v>4515</v>
      </c>
      <c r="J1290" t="s">
        <v>154</v>
      </c>
      <c r="K1290" t="s">
        <v>109</v>
      </c>
      <c r="L1290">
        <v>92130</v>
      </c>
      <c r="M1290" t="s">
        <v>9102</v>
      </c>
      <c r="N1290" t="s">
        <v>9103</v>
      </c>
      <c r="U1290" t="s">
        <v>110</v>
      </c>
      <c r="V1290" s="1">
        <v>40998</v>
      </c>
      <c r="X1290" s="1">
        <v>42093</v>
      </c>
      <c r="Y1290" s="2">
        <v>41183</v>
      </c>
      <c r="Z1290" t="s">
        <v>9104</v>
      </c>
      <c r="AA1290" t="s">
        <v>113</v>
      </c>
      <c r="AB1290" t="s">
        <v>113</v>
      </c>
      <c r="AD1290" t="s">
        <v>113</v>
      </c>
      <c r="AF1290" t="s">
        <v>111</v>
      </c>
      <c r="AG1290" t="s">
        <v>113</v>
      </c>
      <c r="AH1290" t="s">
        <v>113</v>
      </c>
      <c r="AI1290" t="s">
        <v>177</v>
      </c>
      <c r="AK1290" t="s">
        <v>115</v>
      </c>
      <c r="AL1290" t="s">
        <v>126</v>
      </c>
      <c r="AM1290" t="s">
        <v>109</v>
      </c>
      <c r="AN1290" t="s">
        <v>113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C1290" t="s">
        <v>113</v>
      </c>
      <c r="BE1290" t="s">
        <v>113</v>
      </c>
      <c r="BF1290" t="s">
        <v>113</v>
      </c>
      <c r="BG1290" t="s">
        <v>113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113</v>
      </c>
      <c r="BV1290" t="s">
        <v>111</v>
      </c>
      <c r="BW1290" t="s">
        <v>113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</row>
    <row r="1291" spans="1:100" x14ac:dyDescent="0.3">
      <c r="A1291" t="s">
        <v>205</v>
      </c>
      <c r="B1291">
        <v>163537</v>
      </c>
      <c r="C1291" t="s">
        <v>9105</v>
      </c>
      <c r="D1291" t="s">
        <v>101</v>
      </c>
      <c r="E1291" t="s">
        <v>9106</v>
      </c>
      <c r="F1291" t="s">
        <v>9106</v>
      </c>
      <c r="G1291" t="s">
        <v>9107</v>
      </c>
      <c r="H1291" t="s">
        <v>9108</v>
      </c>
      <c r="I1291" t="s">
        <v>349</v>
      </c>
      <c r="J1291" t="s">
        <v>350</v>
      </c>
      <c r="K1291" t="s">
        <v>109</v>
      </c>
      <c r="L1291">
        <v>60603</v>
      </c>
      <c r="M1291" t="s">
        <v>9109</v>
      </c>
      <c r="N1291" t="s">
        <v>9110</v>
      </c>
      <c r="U1291" t="s">
        <v>110</v>
      </c>
      <c r="V1291" s="1">
        <v>40998</v>
      </c>
      <c r="X1291" s="1">
        <v>42087</v>
      </c>
      <c r="Y1291" s="2">
        <v>41183</v>
      </c>
      <c r="Z1291" t="s">
        <v>9111</v>
      </c>
      <c r="AA1291" t="s">
        <v>113</v>
      </c>
      <c r="AB1291" t="s">
        <v>113</v>
      </c>
      <c r="AD1291" t="s">
        <v>113</v>
      </c>
      <c r="AF1291" t="s">
        <v>113</v>
      </c>
      <c r="AG1291" t="s">
        <v>111</v>
      </c>
      <c r="AH1291" t="s">
        <v>113</v>
      </c>
      <c r="AI1291" t="s">
        <v>114</v>
      </c>
      <c r="AK1291" t="s">
        <v>115</v>
      </c>
      <c r="AL1291" t="s">
        <v>126</v>
      </c>
      <c r="AM1291" t="s">
        <v>109</v>
      </c>
      <c r="AN1291" t="s">
        <v>113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C1291" t="s">
        <v>113</v>
      </c>
      <c r="BE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111</v>
      </c>
      <c r="BV1291" t="s">
        <v>111</v>
      </c>
      <c r="BW1291" t="s">
        <v>113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</row>
    <row r="1292" spans="1:100" x14ac:dyDescent="0.3">
      <c r="A1292" t="s">
        <v>178</v>
      </c>
      <c r="B1292">
        <v>163538</v>
      </c>
      <c r="C1292" t="s">
        <v>9112</v>
      </c>
      <c r="D1292" t="s">
        <v>101</v>
      </c>
      <c r="E1292" t="s">
        <v>9113</v>
      </c>
      <c r="F1292" t="s">
        <v>9114</v>
      </c>
      <c r="G1292" t="s">
        <v>9115</v>
      </c>
      <c r="H1292" t="s">
        <v>9116</v>
      </c>
      <c r="I1292" t="s">
        <v>706</v>
      </c>
      <c r="J1292" t="s">
        <v>184</v>
      </c>
      <c r="K1292" t="s">
        <v>109</v>
      </c>
      <c r="L1292">
        <v>77042</v>
      </c>
      <c r="M1292" t="s">
        <v>9117</v>
      </c>
      <c r="N1292" t="s">
        <v>9118</v>
      </c>
      <c r="U1292" t="s">
        <v>110</v>
      </c>
      <c r="V1292" s="1">
        <v>40997</v>
      </c>
      <c r="X1292" s="1">
        <v>42093</v>
      </c>
      <c r="Y1292" s="2">
        <v>41183</v>
      </c>
      <c r="Z1292" t="s">
        <v>9119</v>
      </c>
      <c r="AA1292" t="s">
        <v>113</v>
      </c>
      <c r="AB1292" t="s">
        <v>113</v>
      </c>
      <c r="AD1292" t="s">
        <v>113</v>
      </c>
      <c r="AF1292" t="s">
        <v>111</v>
      </c>
      <c r="AG1292" t="s">
        <v>113</v>
      </c>
      <c r="AH1292" t="s">
        <v>113</v>
      </c>
      <c r="AI1292" t="s">
        <v>114</v>
      </c>
      <c r="AK1292" t="s">
        <v>115</v>
      </c>
      <c r="AL1292" t="s">
        <v>184</v>
      </c>
      <c r="AM1292" t="s">
        <v>109</v>
      </c>
      <c r="AN1292" t="s">
        <v>113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C1292" t="s">
        <v>113</v>
      </c>
      <c r="BE1292" t="s">
        <v>113</v>
      </c>
      <c r="BF1292" t="s">
        <v>113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113</v>
      </c>
      <c r="BV1292" t="s">
        <v>111</v>
      </c>
      <c r="BW1292" t="s">
        <v>113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</row>
    <row r="1293" spans="1:100" x14ac:dyDescent="0.3">
      <c r="A1293" t="s">
        <v>116</v>
      </c>
      <c r="B1293">
        <v>163539</v>
      </c>
      <c r="C1293" t="s">
        <v>9120</v>
      </c>
      <c r="D1293" t="s">
        <v>101</v>
      </c>
      <c r="E1293" t="s">
        <v>9121</v>
      </c>
      <c r="F1293" t="s">
        <v>9121</v>
      </c>
      <c r="G1293" t="s">
        <v>9122</v>
      </c>
      <c r="H1293" t="s">
        <v>9123</v>
      </c>
      <c r="I1293" t="s">
        <v>9124</v>
      </c>
      <c r="J1293" t="s">
        <v>122</v>
      </c>
      <c r="K1293" t="s">
        <v>109</v>
      </c>
      <c r="L1293">
        <v>10528</v>
      </c>
      <c r="M1293" t="s">
        <v>9125</v>
      </c>
      <c r="N1293" t="s">
        <v>9126</v>
      </c>
      <c r="U1293" t="s">
        <v>110</v>
      </c>
      <c r="V1293" s="1">
        <v>41003</v>
      </c>
      <c r="X1293" s="1">
        <v>42086</v>
      </c>
      <c r="Y1293" s="2">
        <v>41183</v>
      </c>
      <c r="Z1293" t="s">
        <v>9127</v>
      </c>
      <c r="AA1293" t="s">
        <v>113</v>
      </c>
      <c r="AB1293" t="s">
        <v>113</v>
      </c>
      <c r="AD1293" t="s">
        <v>113</v>
      </c>
      <c r="AF1293" t="s">
        <v>113</v>
      </c>
      <c r="AG1293" t="s">
        <v>111</v>
      </c>
      <c r="AH1293" t="s">
        <v>113</v>
      </c>
      <c r="AI1293" t="s">
        <v>177</v>
      </c>
      <c r="AK1293" t="s">
        <v>115</v>
      </c>
      <c r="AL1293" t="s">
        <v>126</v>
      </c>
      <c r="AM1293" t="s">
        <v>109</v>
      </c>
      <c r="AN1293" t="s">
        <v>113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C1293" t="s">
        <v>113</v>
      </c>
      <c r="BE1293" t="s">
        <v>113</v>
      </c>
      <c r="BF1293" t="s">
        <v>113</v>
      </c>
      <c r="BG1293" t="s">
        <v>113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111</v>
      </c>
      <c r="BV1293" t="s">
        <v>111</v>
      </c>
      <c r="BW1293" t="s">
        <v>113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</row>
    <row r="1294" spans="1:100" x14ac:dyDescent="0.3">
      <c r="A1294" t="s">
        <v>116</v>
      </c>
      <c r="B1294">
        <v>163540</v>
      </c>
      <c r="C1294" t="s">
        <v>9128</v>
      </c>
      <c r="D1294" t="s">
        <v>101</v>
      </c>
      <c r="E1294" t="s">
        <v>9129</v>
      </c>
      <c r="F1294" t="s">
        <v>9130</v>
      </c>
      <c r="G1294" t="s">
        <v>9131</v>
      </c>
      <c r="H1294" t="s">
        <v>839</v>
      </c>
      <c r="I1294" t="s">
        <v>121</v>
      </c>
      <c r="J1294" t="s">
        <v>122</v>
      </c>
      <c r="K1294" t="s">
        <v>109</v>
      </c>
      <c r="L1294">
        <v>10018</v>
      </c>
      <c r="M1294" t="s">
        <v>9132</v>
      </c>
      <c r="N1294" t="s">
        <v>9133</v>
      </c>
      <c r="U1294" t="s">
        <v>110</v>
      </c>
      <c r="V1294" s="1">
        <v>40997</v>
      </c>
      <c r="X1294" s="1">
        <v>42094</v>
      </c>
      <c r="Y1294" s="2">
        <v>41183</v>
      </c>
      <c r="Z1294" t="s">
        <v>9134</v>
      </c>
      <c r="AA1294" t="s">
        <v>113</v>
      </c>
      <c r="AB1294" t="s">
        <v>113</v>
      </c>
      <c r="AD1294" t="s">
        <v>113</v>
      </c>
      <c r="AF1294" t="s">
        <v>113</v>
      </c>
      <c r="AG1294" t="s">
        <v>111</v>
      </c>
      <c r="AH1294" t="s">
        <v>113</v>
      </c>
      <c r="AI1294" t="s">
        <v>177</v>
      </c>
      <c r="AK1294" t="s">
        <v>115</v>
      </c>
      <c r="AL1294" t="s">
        <v>122</v>
      </c>
      <c r="AM1294" t="s">
        <v>109</v>
      </c>
      <c r="AN1294" t="s">
        <v>113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C1294" t="s">
        <v>113</v>
      </c>
      <c r="BE1294" t="s">
        <v>113</v>
      </c>
      <c r="BF1294" t="s">
        <v>113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111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113</v>
      </c>
      <c r="BV1294" t="s">
        <v>111</v>
      </c>
      <c r="BW1294" t="s">
        <v>113</v>
      </c>
      <c r="BX1294" t="s">
        <v>111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</row>
    <row r="1295" spans="1:100" x14ac:dyDescent="0.3">
      <c r="A1295" t="s">
        <v>254</v>
      </c>
      <c r="B1295">
        <v>163541</v>
      </c>
      <c r="C1295" t="s">
        <v>9135</v>
      </c>
      <c r="D1295" t="s">
        <v>101</v>
      </c>
      <c r="E1295" t="s">
        <v>9136</v>
      </c>
      <c r="F1295" t="s">
        <v>9136</v>
      </c>
      <c r="G1295" t="s">
        <v>9101</v>
      </c>
      <c r="H1295" t="s">
        <v>6181</v>
      </c>
      <c r="I1295" t="s">
        <v>4515</v>
      </c>
      <c r="J1295" t="s">
        <v>154</v>
      </c>
      <c r="K1295" t="s">
        <v>109</v>
      </c>
      <c r="L1295">
        <v>92130</v>
      </c>
      <c r="M1295" t="s">
        <v>9102</v>
      </c>
      <c r="N1295" t="s">
        <v>9103</v>
      </c>
      <c r="U1295" t="s">
        <v>110</v>
      </c>
      <c r="V1295" s="1">
        <v>40998</v>
      </c>
      <c r="X1295" s="1">
        <v>42093</v>
      </c>
      <c r="Y1295" s="2">
        <v>41183</v>
      </c>
      <c r="Z1295" t="s">
        <v>9137</v>
      </c>
      <c r="AA1295" t="s">
        <v>113</v>
      </c>
      <c r="AB1295" t="s">
        <v>113</v>
      </c>
      <c r="AD1295" t="s">
        <v>113</v>
      </c>
      <c r="AF1295" t="s">
        <v>111</v>
      </c>
      <c r="AG1295" t="s">
        <v>113</v>
      </c>
      <c r="AH1295" t="s">
        <v>113</v>
      </c>
      <c r="AI1295" t="s">
        <v>177</v>
      </c>
      <c r="AK1295" t="s">
        <v>115</v>
      </c>
      <c r="AL1295" t="s">
        <v>126</v>
      </c>
      <c r="AM1295" t="s">
        <v>109</v>
      </c>
      <c r="AN1295" t="s">
        <v>113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C1295" t="s">
        <v>113</v>
      </c>
      <c r="BE1295" t="s">
        <v>113</v>
      </c>
      <c r="BF1295" t="s">
        <v>113</v>
      </c>
      <c r="BG1295" t="s">
        <v>111</v>
      </c>
      <c r="BH1295" t="s">
        <v>113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111</v>
      </c>
      <c r="BV1295" t="s">
        <v>111</v>
      </c>
      <c r="BW1295" t="s">
        <v>113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</row>
    <row r="1296" spans="1:100" x14ac:dyDescent="0.3">
      <c r="A1296" t="s">
        <v>148</v>
      </c>
      <c r="B1296">
        <v>163543</v>
      </c>
      <c r="C1296" t="s">
        <v>9138</v>
      </c>
      <c r="D1296" t="s">
        <v>101</v>
      </c>
      <c r="E1296" t="s">
        <v>9139</v>
      </c>
      <c r="F1296" t="s">
        <v>9139</v>
      </c>
      <c r="G1296" t="s">
        <v>9140</v>
      </c>
      <c r="H1296" t="s">
        <v>3843</v>
      </c>
      <c r="I1296" t="s">
        <v>8238</v>
      </c>
      <c r="J1296" t="s">
        <v>8239</v>
      </c>
      <c r="K1296" t="s">
        <v>109</v>
      </c>
      <c r="L1296">
        <v>83702</v>
      </c>
      <c r="M1296" t="s">
        <v>9141</v>
      </c>
      <c r="N1296" t="s">
        <v>9142</v>
      </c>
      <c r="U1296" t="s">
        <v>110</v>
      </c>
      <c r="V1296" s="1">
        <v>41001</v>
      </c>
      <c r="X1296" s="1">
        <v>42034</v>
      </c>
      <c r="Y1296" s="2">
        <v>41183</v>
      </c>
      <c r="Z1296" t="s">
        <v>9143</v>
      </c>
      <c r="AA1296" t="s">
        <v>113</v>
      </c>
      <c r="AB1296" t="s">
        <v>113</v>
      </c>
      <c r="AD1296" t="s">
        <v>113</v>
      </c>
      <c r="AF1296" t="s">
        <v>113</v>
      </c>
      <c r="AG1296" t="s">
        <v>111</v>
      </c>
      <c r="AH1296" t="s">
        <v>113</v>
      </c>
      <c r="AI1296" t="s">
        <v>114</v>
      </c>
      <c r="AK1296" t="s">
        <v>115</v>
      </c>
      <c r="AL1296" t="s">
        <v>8239</v>
      </c>
      <c r="AM1296" t="s">
        <v>109</v>
      </c>
      <c r="AN1296" t="s">
        <v>113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C1296" t="s">
        <v>113</v>
      </c>
      <c r="BE1296" t="s">
        <v>113</v>
      </c>
      <c r="BF1296" t="s">
        <v>113</v>
      </c>
      <c r="BG1296" t="s">
        <v>111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111</v>
      </c>
      <c r="BV1296" t="s">
        <v>111</v>
      </c>
      <c r="BW1296" t="s">
        <v>113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</row>
    <row r="1297" spans="1:100" x14ac:dyDescent="0.3">
      <c r="A1297" t="s">
        <v>226</v>
      </c>
      <c r="B1297">
        <v>163545</v>
      </c>
      <c r="C1297" t="s">
        <v>9144</v>
      </c>
      <c r="D1297" t="s">
        <v>101</v>
      </c>
      <c r="E1297" t="s">
        <v>9145</v>
      </c>
      <c r="F1297" t="s">
        <v>9145</v>
      </c>
      <c r="G1297" t="s">
        <v>9146</v>
      </c>
      <c r="H1297" t="s">
        <v>9147</v>
      </c>
      <c r="I1297" t="s">
        <v>3483</v>
      </c>
      <c r="K1297" t="s">
        <v>1699</v>
      </c>
      <c r="L1297">
        <v>200120</v>
      </c>
      <c r="M1297" t="s">
        <v>9148</v>
      </c>
      <c r="N1297" t="s">
        <v>9149</v>
      </c>
      <c r="U1297" t="s">
        <v>110</v>
      </c>
      <c r="V1297" s="1">
        <v>40998</v>
      </c>
      <c r="X1297" s="1">
        <v>42094</v>
      </c>
      <c r="Y1297" s="2">
        <v>41183</v>
      </c>
      <c r="Z1297" t="s">
        <v>8864</v>
      </c>
      <c r="AA1297" t="s">
        <v>113</v>
      </c>
      <c r="AB1297" t="s">
        <v>113</v>
      </c>
      <c r="AD1297" t="s">
        <v>113</v>
      </c>
      <c r="AF1297" t="s">
        <v>113</v>
      </c>
      <c r="AG1297" t="s">
        <v>111</v>
      </c>
      <c r="AH1297" t="s">
        <v>113</v>
      </c>
      <c r="AI1297" t="s">
        <v>177</v>
      </c>
      <c r="AK1297" t="s">
        <v>115</v>
      </c>
      <c r="AM1297" t="s">
        <v>1699</v>
      </c>
      <c r="AN1297" t="s">
        <v>113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C1297" t="s">
        <v>113</v>
      </c>
      <c r="BE1297" t="s">
        <v>113</v>
      </c>
      <c r="BF1297" t="s">
        <v>111</v>
      </c>
      <c r="BG1297" t="s">
        <v>111</v>
      </c>
      <c r="BH1297" t="s">
        <v>113</v>
      </c>
      <c r="BI1297" t="s">
        <v>113</v>
      </c>
      <c r="BJ1297" t="s">
        <v>113</v>
      </c>
      <c r="BK1297" t="s">
        <v>111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113</v>
      </c>
      <c r="BQ1297" t="s">
        <v>113</v>
      </c>
      <c r="BR1297" t="s">
        <v>113</v>
      </c>
      <c r="BS1297" t="s">
        <v>111</v>
      </c>
      <c r="BT1297" t="s">
        <v>111</v>
      </c>
      <c r="BU1297" t="s">
        <v>111</v>
      </c>
      <c r="BV1297" t="s">
        <v>111</v>
      </c>
      <c r="BW1297" t="s">
        <v>113</v>
      </c>
      <c r="BX1297" t="s">
        <v>113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</row>
    <row r="1298" spans="1:100" x14ac:dyDescent="0.3">
      <c r="A1298" t="s">
        <v>167</v>
      </c>
      <c r="B1298">
        <v>163548</v>
      </c>
      <c r="C1298" t="s">
        <v>9150</v>
      </c>
      <c r="D1298" t="s">
        <v>101</v>
      </c>
      <c r="E1298" t="s">
        <v>9151</v>
      </c>
      <c r="F1298" t="s">
        <v>9152</v>
      </c>
      <c r="G1298" t="s">
        <v>9153</v>
      </c>
      <c r="H1298" t="s">
        <v>2059</v>
      </c>
      <c r="I1298" t="s">
        <v>9154</v>
      </c>
      <c r="J1298" t="s">
        <v>193</v>
      </c>
      <c r="K1298" t="s">
        <v>109</v>
      </c>
      <c r="L1298">
        <v>66208</v>
      </c>
      <c r="M1298" t="s">
        <v>9155</v>
      </c>
      <c r="U1298" t="s">
        <v>110</v>
      </c>
      <c r="V1298" s="1">
        <v>40997</v>
      </c>
      <c r="X1298" s="1">
        <v>42094</v>
      </c>
      <c r="Y1298" s="2">
        <v>41183</v>
      </c>
      <c r="Z1298" t="s">
        <v>9156</v>
      </c>
      <c r="AA1298" t="s">
        <v>113</v>
      </c>
      <c r="AB1298" t="s">
        <v>113</v>
      </c>
      <c r="AD1298" t="s">
        <v>113</v>
      </c>
      <c r="AF1298" t="s">
        <v>113</v>
      </c>
      <c r="AG1298" t="s">
        <v>111</v>
      </c>
      <c r="AH1298" t="s">
        <v>113</v>
      </c>
      <c r="AI1298" t="s">
        <v>177</v>
      </c>
      <c r="AK1298" t="s">
        <v>115</v>
      </c>
      <c r="AL1298" t="s">
        <v>126</v>
      </c>
      <c r="AM1298" t="s">
        <v>109</v>
      </c>
      <c r="AN1298" t="s">
        <v>113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C1298" t="s">
        <v>113</v>
      </c>
      <c r="BE1298" t="s">
        <v>113</v>
      </c>
      <c r="BF1298" t="s">
        <v>113</v>
      </c>
      <c r="BG1298" t="s">
        <v>113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111</v>
      </c>
      <c r="BV1298" t="s">
        <v>111</v>
      </c>
      <c r="BW1298" t="s">
        <v>113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</row>
    <row r="1299" spans="1:100" x14ac:dyDescent="0.3">
      <c r="A1299" t="s">
        <v>226</v>
      </c>
      <c r="B1299">
        <v>163554</v>
      </c>
      <c r="C1299" t="s">
        <v>9157</v>
      </c>
      <c r="D1299" t="s">
        <v>101</v>
      </c>
      <c r="E1299" t="s">
        <v>9158</v>
      </c>
      <c r="F1299" t="s">
        <v>9158</v>
      </c>
      <c r="G1299" t="s">
        <v>9159</v>
      </c>
      <c r="H1299" t="s">
        <v>9160</v>
      </c>
      <c r="I1299" t="s">
        <v>7334</v>
      </c>
      <c r="K1299" t="s">
        <v>4237</v>
      </c>
      <c r="L1299" t="s">
        <v>9161</v>
      </c>
      <c r="M1299" t="s">
        <v>9162</v>
      </c>
      <c r="N1299" t="s">
        <v>9163</v>
      </c>
      <c r="U1299" t="s">
        <v>110</v>
      </c>
      <c r="V1299" s="1">
        <v>40998</v>
      </c>
      <c r="X1299" s="1">
        <v>42165</v>
      </c>
      <c r="Y1299" s="2">
        <v>41183</v>
      </c>
      <c r="Z1299" t="s">
        <v>9164</v>
      </c>
      <c r="AA1299" t="s">
        <v>111</v>
      </c>
      <c r="AB1299" t="s">
        <v>113</v>
      </c>
      <c r="AD1299" t="s">
        <v>113</v>
      </c>
      <c r="AF1299" t="s">
        <v>113</v>
      </c>
      <c r="AG1299" t="s">
        <v>111</v>
      </c>
      <c r="AH1299" t="s">
        <v>113</v>
      </c>
      <c r="AI1299" t="s">
        <v>114</v>
      </c>
      <c r="AK1299" t="s">
        <v>344</v>
      </c>
      <c r="AM1299" t="s">
        <v>4237</v>
      </c>
      <c r="AN1299" t="s">
        <v>113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C1299" t="s">
        <v>111</v>
      </c>
      <c r="BD1299" t="s">
        <v>111</v>
      </c>
      <c r="BE1299" t="s">
        <v>113</v>
      </c>
      <c r="BF1299" t="s">
        <v>113</v>
      </c>
      <c r="BG1299" t="s">
        <v>113</v>
      </c>
      <c r="BH1299" t="s">
        <v>113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113</v>
      </c>
      <c r="BV1299" t="s">
        <v>111</v>
      </c>
      <c r="BW1299" t="s">
        <v>113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</row>
    <row r="1300" spans="1:100" x14ac:dyDescent="0.3">
      <c r="A1300" t="s">
        <v>254</v>
      </c>
      <c r="B1300">
        <v>163555</v>
      </c>
      <c r="C1300" t="s">
        <v>9165</v>
      </c>
      <c r="D1300" t="s">
        <v>101</v>
      </c>
      <c r="E1300" t="s">
        <v>9166</v>
      </c>
      <c r="F1300" t="s">
        <v>9166</v>
      </c>
      <c r="G1300" t="s">
        <v>9167</v>
      </c>
      <c r="I1300" t="s">
        <v>9168</v>
      </c>
      <c r="J1300" t="s">
        <v>154</v>
      </c>
      <c r="K1300" t="s">
        <v>109</v>
      </c>
      <c r="L1300">
        <v>92014</v>
      </c>
      <c r="M1300" t="s">
        <v>9169</v>
      </c>
      <c r="N1300" t="s">
        <v>9170</v>
      </c>
      <c r="U1300" t="s">
        <v>110</v>
      </c>
      <c r="V1300" s="1">
        <v>40998</v>
      </c>
      <c r="X1300" s="1">
        <v>42088</v>
      </c>
      <c r="Y1300" s="2">
        <v>41183</v>
      </c>
      <c r="Z1300" t="s">
        <v>9171</v>
      </c>
      <c r="AA1300" t="s">
        <v>113</v>
      </c>
      <c r="AB1300" t="s">
        <v>113</v>
      </c>
      <c r="AD1300" t="s">
        <v>113</v>
      </c>
      <c r="AF1300" t="s">
        <v>113</v>
      </c>
      <c r="AG1300" t="s">
        <v>111</v>
      </c>
      <c r="AH1300" t="s">
        <v>113</v>
      </c>
      <c r="AI1300" t="s">
        <v>177</v>
      </c>
      <c r="AK1300" t="s">
        <v>115</v>
      </c>
      <c r="AL1300" t="s">
        <v>126</v>
      </c>
      <c r="AM1300" t="s">
        <v>109</v>
      </c>
      <c r="AN1300" t="s">
        <v>113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C1300" t="s">
        <v>113</v>
      </c>
      <c r="BE1300" t="s">
        <v>113</v>
      </c>
      <c r="BF1300" t="s">
        <v>113</v>
      </c>
      <c r="BG1300" t="s">
        <v>113</v>
      </c>
      <c r="BH1300" t="s">
        <v>113</v>
      </c>
      <c r="BI1300" t="s">
        <v>113</v>
      </c>
      <c r="BJ1300" t="s">
        <v>113</v>
      </c>
      <c r="BK1300" t="s">
        <v>113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111</v>
      </c>
      <c r="BQ1300" t="s">
        <v>113</v>
      </c>
      <c r="BR1300" t="s">
        <v>113</v>
      </c>
      <c r="BS1300" t="s">
        <v>113</v>
      </c>
      <c r="BT1300" t="s">
        <v>113</v>
      </c>
      <c r="BU1300" t="s">
        <v>113</v>
      </c>
      <c r="BV1300" t="s">
        <v>111</v>
      </c>
      <c r="BW1300" t="s">
        <v>113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</row>
    <row r="1301" spans="1:100" x14ac:dyDescent="0.3">
      <c r="A1301" t="s">
        <v>205</v>
      </c>
      <c r="B1301">
        <v>163559</v>
      </c>
      <c r="C1301" t="s">
        <v>9172</v>
      </c>
      <c r="D1301" t="s">
        <v>101</v>
      </c>
      <c r="E1301" t="s">
        <v>9173</v>
      </c>
      <c r="F1301" t="s">
        <v>9173</v>
      </c>
      <c r="G1301" t="s">
        <v>9174</v>
      </c>
      <c r="H1301" t="s">
        <v>9175</v>
      </c>
      <c r="I1301" t="s">
        <v>9176</v>
      </c>
      <c r="J1301" t="s">
        <v>210</v>
      </c>
      <c r="K1301" t="s">
        <v>109</v>
      </c>
      <c r="L1301">
        <v>53202</v>
      </c>
      <c r="M1301" t="s">
        <v>9177</v>
      </c>
      <c r="N1301" t="s">
        <v>9178</v>
      </c>
      <c r="U1301" t="s">
        <v>110</v>
      </c>
      <c r="V1301" s="1">
        <v>40998</v>
      </c>
      <c r="X1301" s="1">
        <v>42079</v>
      </c>
      <c r="Y1301" s="2">
        <v>41183</v>
      </c>
      <c r="Z1301" t="s">
        <v>9179</v>
      </c>
      <c r="AA1301" t="s">
        <v>113</v>
      </c>
      <c r="AB1301" t="s">
        <v>113</v>
      </c>
      <c r="AD1301" t="s">
        <v>113</v>
      </c>
      <c r="AF1301" t="s">
        <v>113</v>
      </c>
      <c r="AG1301" t="s">
        <v>111</v>
      </c>
      <c r="AH1301" t="s">
        <v>113</v>
      </c>
      <c r="AI1301" t="s">
        <v>114</v>
      </c>
      <c r="AK1301" t="s">
        <v>115</v>
      </c>
      <c r="AL1301" t="s">
        <v>210</v>
      </c>
      <c r="AM1301" t="s">
        <v>109</v>
      </c>
      <c r="AN1301" t="s">
        <v>113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C1301" t="s">
        <v>113</v>
      </c>
      <c r="BE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111</v>
      </c>
      <c r="BP1301" t="s">
        <v>111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111</v>
      </c>
      <c r="BV1301" t="s">
        <v>111</v>
      </c>
      <c r="BW1301" t="s">
        <v>113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</row>
    <row r="1302" spans="1:100" x14ac:dyDescent="0.3">
      <c r="A1302" t="s">
        <v>205</v>
      </c>
      <c r="B1302">
        <v>163560</v>
      </c>
      <c r="C1302" t="s">
        <v>9180</v>
      </c>
      <c r="D1302" t="s">
        <v>101</v>
      </c>
      <c r="E1302" t="s">
        <v>9181</v>
      </c>
      <c r="F1302" t="s">
        <v>9182</v>
      </c>
      <c r="G1302" t="s">
        <v>9183</v>
      </c>
      <c r="I1302" t="s">
        <v>4258</v>
      </c>
      <c r="J1302" t="s">
        <v>4259</v>
      </c>
      <c r="K1302" t="s">
        <v>109</v>
      </c>
      <c r="L1302">
        <v>40204</v>
      </c>
      <c r="M1302" t="s">
        <v>9184</v>
      </c>
      <c r="N1302" t="s">
        <v>9185</v>
      </c>
      <c r="U1302" t="s">
        <v>110</v>
      </c>
      <c r="V1302" s="1">
        <v>40996</v>
      </c>
      <c r="X1302" s="1">
        <v>42411</v>
      </c>
      <c r="Y1302" s="2">
        <v>41183</v>
      </c>
      <c r="Z1302" t="s">
        <v>9186</v>
      </c>
      <c r="AA1302" t="s">
        <v>113</v>
      </c>
      <c r="AB1302" t="s">
        <v>113</v>
      </c>
      <c r="AD1302" t="s">
        <v>113</v>
      </c>
      <c r="AF1302" t="s">
        <v>113</v>
      </c>
      <c r="AG1302" t="s">
        <v>111</v>
      </c>
      <c r="AH1302" t="s">
        <v>113</v>
      </c>
      <c r="AI1302" t="s">
        <v>114</v>
      </c>
      <c r="AK1302" t="s">
        <v>115</v>
      </c>
      <c r="AL1302" t="s">
        <v>4259</v>
      </c>
      <c r="AM1302" t="s">
        <v>109</v>
      </c>
      <c r="AN1302" t="s">
        <v>113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C1302" t="s">
        <v>113</v>
      </c>
      <c r="BE1302" t="s">
        <v>113</v>
      </c>
      <c r="BF1302" t="s">
        <v>113</v>
      </c>
      <c r="BG1302" t="s">
        <v>111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111</v>
      </c>
      <c r="BV1302" t="s">
        <v>111</v>
      </c>
      <c r="BW1302" t="s">
        <v>113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</row>
    <row r="1303" spans="1:100" x14ac:dyDescent="0.3">
      <c r="A1303" t="s">
        <v>136</v>
      </c>
      <c r="B1303">
        <v>163561</v>
      </c>
      <c r="C1303" t="s">
        <v>9187</v>
      </c>
      <c r="D1303" t="s">
        <v>101</v>
      </c>
      <c r="E1303" t="s">
        <v>9188</v>
      </c>
      <c r="F1303" t="s">
        <v>9188</v>
      </c>
      <c r="G1303" t="s">
        <v>9189</v>
      </c>
      <c r="H1303" t="s">
        <v>3218</v>
      </c>
      <c r="I1303" t="s">
        <v>3947</v>
      </c>
      <c r="J1303" t="s">
        <v>142</v>
      </c>
      <c r="K1303" t="s">
        <v>109</v>
      </c>
      <c r="L1303">
        <v>15222</v>
      </c>
      <c r="M1303" t="s">
        <v>9190</v>
      </c>
      <c r="N1303" t="s">
        <v>9191</v>
      </c>
      <c r="U1303" t="s">
        <v>110</v>
      </c>
      <c r="V1303" s="1">
        <v>40997</v>
      </c>
      <c r="X1303" s="1">
        <v>42201</v>
      </c>
      <c r="Y1303" s="2">
        <v>41183</v>
      </c>
      <c r="Z1303" t="s">
        <v>9192</v>
      </c>
      <c r="AA1303" t="s">
        <v>113</v>
      </c>
      <c r="AB1303" t="s">
        <v>113</v>
      </c>
      <c r="AD1303" t="s">
        <v>113</v>
      </c>
      <c r="AF1303" t="s">
        <v>111</v>
      </c>
      <c r="AG1303" t="s">
        <v>113</v>
      </c>
      <c r="AH1303" t="s">
        <v>113</v>
      </c>
      <c r="AI1303" t="s">
        <v>177</v>
      </c>
      <c r="AK1303" t="s">
        <v>115</v>
      </c>
      <c r="AL1303" t="s">
        <v>142</v>
      </c>
      <c r="AM1303" t="s">
        <v>109</v>
      </c>
      <c r="AN1303" t="s">
        <v>113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C1303" t="s">
        <v>113</v>
      </c>
      <c r="BE1303" t="s">
        <v>113</v>
      </c>
      <c r="BF1303" t="s">
        <v>113</v>
      </c>
      <c r="BG1303" t="s">
        <v>111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113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111</v>
      </c>
      <c r="BV1303" t="s">
        <v>111</v>
      </c>
      <c r="BW1303" t="s">
        <v>113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</row>
    <row r="1304" spans="1:100" x14ac:dyDescent="0.3">
      <c r="A1304" t="s">
        <v>205</v>
      </c>
      <c r="B1304">
        <v>163566</v>
      </c>
      <c r="C1304" t="s">
        <v>9193</v>
      </c>
      <c r="D1304" t="s">
        <v>101</v>
      </c>
      <c r="E1304" t="s">
        <v>9194</v>
      </c>
      <c r="F1304" t="s">
        <v>9195</v>
      </c>
      <c r="G1304" t="s">
        <v>9196</v>
      </c>
      <c r="H1304" t="s">
        <v>9197</v>
      </c>
      <c r="I1304" t="s">
        <v>9198</v>
      </c>
      <c r="J1304" t="s">
        <v>1252</v>
      </c>
      <c r="K1304" t="s">
        <v>109</v>
      </c>
      <c r="L1304">
        <v>44145</v>
      </c>
      <c r="M1304" t="s">
        <v>9199</v>
      </c>
      <c r="N1304" t="s">
        <v>9200</v>
      </c>
      <c r="U1304" t="s">
        <v>110</v>
      </c>
      <c r="V1304" s="1">
        <v>41001</v>
      </c>
      <c r="X1304" s="1">
        <v>42402</v>
      </c>
      <c r="Y1304" s="2">
        <v>41183</v>
      </c>
      <c r="Z1304" t="s">
        <v>9201</v>
      </c>
      <c r="AA1304" t="s">
        <v>113</v>
      </c>
      <c r="AB1304" t="s">
        <v>113</v>
      </c>
      <c r="AD1304" t="s">
        <v>113</v>
      </c>
      <c r="AF1304" t="s">
        <v>111</v>
      </c>
      <c r="AG1304" t="s">
        <v>111</v>
      </c>
      <c r="AH1304" t="s">
        <v>113</v>
      </c>
      <c r="AI1304" t="s">
        <v>147</v>
      </c>
      <c r="AK1304" t="s">
        <v>115</v>
      </c>
      <c r="AL1304" t="s">
        <v>1252</v>
      </c>
      <c r="AM1304" t="s">
        <v>109</v>
      </c>
      <c r="AN1304" t="s">
        <v>111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C1304" t="s">
        <v>111</v>
      </c>
      <c r="BD1304" t="s">
        <v>111</v>
      </c>
      <c r="BE1304" t="s">
        <v>113</v>
      </c>
      <c r="BF1304" t="s">
        <v>111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113</v>
      </c>
      <c r="BP1304" t="s">
        <v>113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113</v>
      </c>
      <c r="BV1304" t="s">
        <v>111</v>
      </c>
      <c r="BW1304" t="s">
        <v>113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</row>
    <row r="1305" spans="1:100" x14ac:dyDescent="0.3">
      <c r="A1305" t="s">
        <v>226</v>
      </c>
      <c r="B1305">
        <v>163568</v>
      </c>
      <c r="C1305" t="s">
        <v>9202</v>
      </c>
      <c r="D1305" t="s">
        <v>101</v>
      </c>
      <c r="E1305" t="s">
        <v>9203</v>
      </c>
      <c r="F1305" t="s">
        <v>9203</v>
      </c>
      <c r="G1305" t="s">
        <v>9204</v>
      </c>
      <c r="H1305" t="s">
        <v>9205</v>
      </c>
      <c r="I1305" t="s">
        <v>9206</v>
      </c>
      <c r="K1305" t="s">
        <v>9207</v>
      </c>
      <c r="M1305" t="s">
        <v>9208</v>
      </c>
      <c r="N1305" t="s">
        <v>9209</v>
      </c>
      <c r="U1305" t="s">
        <v>110</v>
      </c>
      <c r="V1305" s="1">
        <v>40997</v>
      </c>
      <c r="X1305" s="1">
        <v>41354</v>
      </c>
      <c r="Y1305" s="2">
        <v>41183</v>
      </c>
      <c r="Z1305" t="s">
        <v>9210</v>
      </c>
      <c r="AA1305" t="s">
        <v>113</v>
      </c>
      <c r="AB1305" t="s">
        <v>113</v>
      </c>
      <c r="AD1305" t="s">
        <v>113</v>
      </c>
      <c r="AF1305" t="s">
        <v>113</v>
      </c>
      <c r="AG1305" t="s">
        <v>111</v>
      </c>
      <c r="AH1305" t="s">
        <v>113</v>
      </c>
      <c r="AI1305" t="s">
        <v>147</v>
      </c>
      <c r="AK1305" t="s">
        <v>115</v>
      </c>
      <c r="AM1305" t="s">
        <v>455</v>
      </c>
      <c r="AN1305" t="s">
        <v>113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C1305" t="s">
        <v>113</v>
      </c>
      <c r="BE1305" t="s">
        <v>113</v>
      </c>
      <c r="BF1305" t="s">
        <v>113</v>
      </c>
      <c r="BG1305" t="s">
        <v>113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113</v>
      </c>
      <c r="BV1305" t="s">
        <v>111</v>
      </c>
      <c r="BW1305" t="s">
        <v>113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</row>
    <row r="1306" spans="1:100" x14ac:dyDescent="0.3">
      <c r="A1306" t="s">
        <v>226</v>
      </c>
      <c r="B1306">
        <v>163572</v>
      </c>
      <c r="C1306" t="s">
        <v>9211</v>
      </c>
      <c r="D1306" t="s">
        <v>101</v>
      </c>
      <c r="E1306" t="s">
        <v>9212</v>
      </c>
      <c r="F1306" t="s">
        <v>9212</v>
      </c>
      <c r="G1306" t="s">
        <v>9213</v>
      </c>
      <c r="H1306" t="s">
        <v>6828</v>
      </c>
      <c r="I1306" t="s">
        <v>479</v>
      </c>
      <c r="K1306" t="s">
        <v>480</v>
      </c>
      <c r="M1306" t="s">
        <v>9214</v>
      </c>
      <c r="N1306" t="s">
        <v>9215</v>
      </c>
      <c r="U1306" t="s">
        <v>110</v>
      </c>
      <c r="V1306" s="1">
        <v>40998</v>
      </c>
      <c r="X1306" s="1">
        <v>42094</v>
      </c>
      <c r="Y1306" s="2">
        <v>41183</v>
      </c>
      <c r="Z1306" t="s">
        <v>9216</v>
      </c>
      <c r="AA1306" t="s">
        <v>113</v>
      </c>
      <c r="AB1306" t="s">
        <v>113</v>
      </c>
      <c r="AD1306" t="s">
        <v>113</v>
      </c>
      <c r="AF1306" t="s">
        <v>113</v>
      </c>
      <c r="AG1306" t="s">
        <v>111</v>
      </c>
      <c r="AH1306" t="s">
        <v>113</v>
      </c>
      <c r="AI1306" t="s">
        <v>114</v>
      </c>
      <c r="AK1306" t="s">
        <v>115</v>
      </c>
      <c r="AM1306" t="s">
        <v>455</v>
      </c>
      <c r="AN1306" t="s">
        <v>113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C1306" t="s">
        <v>113</v>
      </c>
      <c r="BE1306" t="s">
        <v>113</v>
      </c>
      <c r="BF1306" t="s">
        <v>113</v>
      </c>
      <c r="BG1306" t="s">
        <v>111</v>
      </c>
      <c r="BH1306" t="s">
        <v>113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113</v>
      </c>
      <c r="BV1306" t="s">
        <v>111</v>
      </c>
      <c r="BW1306" t="s">
        <v>113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</row>
    <row r="1307" spans="1:100" x14ac:dyDescent="0.3">
      <c r="A1307" t="s">
        <v>136</v>
      </c>
      <c r="B1307">
        <v>163574</v>
      </c>
      <c r="C1307" t="s">
        <v>9217</v>
      </c>
      <c r="D1307" t="s">
        <v>101</v>
      </c>
      <c r="E1307" t="s">
        <v>9218</v>
      </c>
      <c r="F1307" t="s">
        <v>9218</v>
      </c>
      <c r="M1307" t="s">
        <v>9219</v>
      </c>
      <c r="N1307" t="s">
        <v>9220</v>
      </c>
      <c r="O1307" t="s">
        <v>9221</v>
      </c>
      <c r="P1307" t="s">
        <v>9222</v>
      </c>
      <c r="Q1307" t="s">
        <v>896</v>
      </c>
      <c r="R1307" t="s">
        <v>897</v>
      </c>
      <c r="S1307" t="s">
        <v>109</v>
      </c>
      <c r="T1307" t="s">
        <v>9223</v>
      </c>
      <c r="U1307" t="s">
        <v>110</v>
      </c>
      <c r="V1307" s="1">
        <v>41001</v>
      </c>
      <c r="X1307" s="1">
        <v>42093</v>
      </c>
      <c r="Y1307" s="2">
        <v>41183</v>
      </c>
      <c r="Z1307" t="s">
        <v>9224</v>
      </c>
      <c r="AA1307" t="s">
        <v>113</v>
      </c>
      <c r="AB1307" t="s">
        <v>113</v>
      </c>
      <c r="AD1307" t="s">
        <v>113</v>
      </c>
      <c r="AF1307" t="s">
        <v>113</v>
      </c>
      <c r="AG1307" t="s">
        <v>111</v>
      </c>
      <c r="AH1307" t="s">
        <v>113</v>
      </c>
      <c r="AI1307" t="s">
        <v>177</v>
      </c>
      <c r="AK1307" t="s">
        <v>115</v>
      </c>
      <c r="AL1307" t="s">
        <v>126</v>
      </c>
      <c r="AM1307" t="s">
        <v>109</v>
      </c>
      <c r="AN1307" t="s">
        <v>113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C1307" t="s">
        <v>113</v>
      </c>
      <c r="BE1307" t="s">
        <v>113</v>
      </c>
      <c r="BF1307" t="s">
        <v>113</v>
      </c>
      <c r="BG1307" t="s">
        <v>111</v>
      </c>
      <c r="BH1307" t="s">
        <v>113</v>
      </c>
      <c r="BI1307" t="s">
        <v>113</v>
      </c>
      <c r="BJ1307" t="s">
        <v>113</v>
      </c>
      <c r="BK1307" t="s">
        <v>111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111</v>
      </c>
      <c r="BV1307" t="s">
        <v>111</v>
      </c>
      <c r="BW1307" t="s">
        <v>113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</row>
    <row r="1308" spans="1:100" x14ac:dyDescent="0.3">
      <c r="A1308" t="s">
        <v>178</v>
      </c>
      <c r="B1308">
        <v>163580</v>
      </c>
      <c r="C1308" t="s">
        <v>9225</v>
      </c>
      <c r="D1308" t="s">
        <v>101</v>
      </c>
      <c r="E1308" t="s">
        <v>9226</v>
      </c>
      <c r="F1308" t="s">
        <v>9226</v>
      </c>
      <c r="G1308" t="s">
        <v>9227</v>
      </c>
      <c r="H1308" t="s">
        <v>1906</v>
      </c>
      <c r="I1308" t="s">
        <v>861</v>
      </c>
      <c r="J1308" t="s">
        <v>184</v>
      </c>
      <c r="K1308" t="s">
        <v>109</v>
      </c>
      <c r="L1308" t="s">
        <v>9228</v>
      </c>
      <c r="M1308" t="s">
        <v>9229</v>
      </c>
      <c r="N1308" t="s">
        <v>9230</v>
      </c>
      <c r="U1308" t="s">
        <v>110</v>
      </c>
      <c r="V1308" s="1">
        <v>40998</v>
      </c>
      <c r="X1308" s="1">
        <v>42094</v>
      </c>
      <c r="Y1308" s="2">
        <v>41183</v>
      </c>
      <c r="Z1308" t="s">
        <v>9231</v>
      </c>
      <c r="AA1308" t="s">
        <v>113</v>
      </c>
      <c r="AB1308" t="s">
        <v>113</v>
      </c>
      <c r="AD1308" t="s">
        <v>113</v>
      </c>
      <c r="AF1308" t="s">
        <v>113</v>
      </c>
      <c r="AG1308" t="s">
        <v>111</v>
      </c>
      <c r="AH1308" t="s">
        <v>113</v>
      </c>
      <c r="AI1308" t="s">
        <v>147</v>
      </c>
      <c r="AK1308" t="s">
        <v>115</v>
      </c>
      <c r="AL1308" t="s">
        <v>126</v>
      </c>
      <c r="AM1308" t="s">
        <v>109</v>
      </c>
      <c r="AN1308" t="s">
        <v>113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C1308" t="s">
        <v>113</v>
      </c>
      <c r="BE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111</v>
      </c>
      <c r="BW1308" t="s">
        <v>113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</row>
    <row r="1309" spans="1:100" x14ac:dyDescent="0.3">
      <c r="A1309" t="s">
        <v>226</v>
      </c>
      <c r="B1309">
        <v>163582</v>
      </c>
      <c r="C1309" t="s">
        <v>9232</v>
      </c>
      <c r="D1309" t="s">
        <v>101</v>
      </c>
      <c r="E1309" t="s">
        <v>9233</v>
      </c>
      <c r="F1309" t="s">
        <v>9234</v>
      </c>
      <c r="G1309" t="s">
        <v>9235</v>
      </c>
      <c r="H1309">
        <v>418</v>
      </c>
      <c r="I1309" t="s">
        <v>1667</v>
      </c>
      <c r="K1309" t="s">
        <v>1095</v>
      </c>
      <c r="L1309" t="s">
        <v>9236</v>
      </c>
      <c r="M1309">
        <v>551123442525</v>
      </c>
      <c r="N1309">
        <v>551123442547</v>
      </c>
      <c r="U1309" t="s">
        <v>110</v>
      </c>
      <c r="V1309" s="1">
        <v>41935</v>
      </c>
      <c r="X1309" s="1">
        <v>42093</v>
      </c>
      <c r="Y1309" s="2">
        <v>41183</v>
      </c>
      <c r="Z1309" t="s">
        <v>9237</v>
      </c>
      <c r="AA1309" t="s">
        <v>111</v>
      </c>
      <c r="AB1309" t="s">
        <v>113</v>
      </c>
      <c r="AD1309" t="s">
        <v>113</v>
      </c>
      <c r="AF1309" t="s">
        <v>113</v>
      </c>
      <c r="AG1309" t="s">
        <v>113</v>
      </c>
      <c r="AH1309" t="s">
        <v>111</v>
      </c>
      <c r="AI1309" t="s">
        <v>114</v>
      </c>
      <c r="AK1309" t="s">
        <v>115</v>
      </c>
      <c r="AM1309" t="s">
        <v>1095</v>
      </c>
      <c r="AN1309" t="s">
        <v>113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111</v>
      </c>
      <c r="BB1309" t="s">
        <v>9238</v>
      </c>
      <c r="BC1309" t="s">
        <v>111</v>
      </c>
      <c r="BD1309" t="s">
        <v>111</v>
      </c>
      <c r="BE1309" t="s">
        <v>113</v>
      </c>
      <c r="BF1309" t="s">
        <v>113</v>
      </c>
      <c r="BG1309" t="s">
        <v>111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111</v>
      </c>
      <c r="BV1309" t="s">
        <v>111</v>
      </c>
      <c r="BW1309" t="s">
        <v>111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</row>
    <row r="1310" spans="1:100" x14ac:dyDescent="0.3">
      <c r="A1310" t="s">
        <v>116</v>
      </c>
      <c r="B1310">
        <v>163584</v>
      </c>
      <c r="C1310" t="s">
        <v>9239</v>
      </c>
      <c r="D1310" t="s">
        <v>101</v>
      </c>
      <c r="E1310" t="s">
        <v>9240</v>
      </c>
      <c r="F1310" t="s">
        <v>9241</v>
      </c>
      <c r="G1310" t="s">
        <v>9242</v>
      </c>
      <c r="H1310" t="s">
        <v>3125</v>
      </c>
      <c r="I1310" t="s">
        <v>121</v>
      </c>
      <c r="J1310" t="s">
        <v>122</v>
      </c>
      <c r="K1310" t="s">
        <v>109</v>
      </c>
      <c r="L1310" t="s">
        <v>9243</v>
      </c>
      <c r="M1310" t="s">
        <v>9244</v>
      </c>
      <c r="N1310" t="s">
        <v>9245</v>
      </c>
      <c r="U1310" t="s">
        <v>110</v>
      </c>
      <c r="V1310" s="1">
        <v>41135</v>
      </c>
      <c r="X1310" s="1">
        <v>42088</v>
      </c>
      <c r="Y1310" s="2">
        <v>41183</v>
      </c>
      <c r="Z1310" t="s">
        <v>9246</v>
      </c>
      <c r="AA1310" t="s">
        <v>113</v>
      </c>
      <c r="AB1310" t="s">
        <v>113</v>
      </c>
      <c r="AD1310" t="s">
        <v>113</v>
      </c>
      <c r="AF1310" t="s">
        <v>113</v>
      </c>
      <c r="AG1310" t="s">
        <v>111</v>
      </c>
      <c r="AH1310" t="s">
        <v>113</v>
      </c>
      <c r="AI1310" t="s">
        <v>177</v>
      </c>
      <c r="AK1310" t="s">
        <v>115</v>
      </c>
      <c r="AL1310" t="s">
        <v>126</v>
      </c>
      <c r="AM1310" t="s">
        <v>109</v>
      </c>
      <c r="AN1310" t="s">
        <v>113</v>
      </c>
      <c r="AO1310" t="s">
        <v>113</v>
      </c>
      <c r="AP1310" t="s">
        <v>111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C1310" t="s">
        <v>113</v>
      </c>
      <c r="BE1310" t="s">
        <v>113</v>
      </c>
      <c r="BF1310" t="s">
        <v>113</v>
      </c>
      <c r="BG1310" t="s">
        <v>113</v>
      </c>
      <c r="BH1310" t="s">
        <v>113</v>
      </c>
      <c r="BI1310" t="s">
        <v>113</v>
      </c>
      <c r="BJ1310" t="s">
        <v>113</v>
      </c>
      <c r="BK1310" t="s">
        <v>113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111</v>
      </c>
      <c r="BV1310" t="s">
        <v>111</v>
      </c>
      <c r="BW1310" t="s">
        <v>113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</row>
    <row r="1311" spans="1:100" x14ac:dyDescent="0.3">
      <c r="A1311" t="s">
        <v>226</v>
      </c>
      <c r="B1311">
        <v>163586</v>
      </c>
      <c r="C1311" t="s">
        <v>9247</v>
      </c>
      <c r="D1311" t="s">
        <v>101</v>
      </c>
      <c r="E1311" t="s">
        <v>9248</v>
      </c>
      <c r="F1311" t="s">
        <v>9249</v>
      </c>
      <c r="G1311" t="s">
        <v>9250</v>
      </c>
      <c r="H1311" t="s">
        <v>9251</v>
      </c>
      <c r="I1311" t="s">
        <v>1698</v>
      </c>
      <c r="K1311" t="s">
        <v>1699</v>
      </c>
      <c r="L1311">
        <v>100190</v>
      </c>
      <c r="M1311">
        <v>861062508000</v>
      </c>
      <c r="N1311">
        <v>861062509100</v>
      </c>
      <c r="U1311" t="s">
        <v>110</v>
      </c>
      <c r="V1311" s="1">
        <v>41022</v>
      </c>
      <c r="X1311" s="1">
        <v>42087</v>
      </c>
      <c r="Y1311" s="2">
        <v>41183</v>
      </c>
      <c r="Z1311" t="s">
        <v>9252</v>
      </c>
      <c r="AA1311" t="s">
        <v>113</v>
      </c>
      <c r="AB1311" t="s">
        <v>113</v>
      </c>
      <c r="AD1311" t="s">
        <v>113</v>
      </c>
      <c r="AF1311" t="s">
        <v>111</v>
      </c>
      <c r="AG1311" t="s">
        <v>113</v>
      </c>
      <c r="AH1311" t="s">
        <v>113</v>
      </c>
      <c r="AI1311" t="s">
        <v>114</v>
      </c>
      <c r="AK1311" t="s">
        <v>115</v>
      </c>
      <c r="AM1311" t="s">
        <v>455</v>
      </c>
      <c r="AN1311" t="s">
        <v>113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C1311" t="s">
        <v>113</v>
      </c>
      <c r="BE1311" t="s">
        <v>113</v>
      </c>
      <c r="BF1311" t="s">
        <v>113</v>
      </c>
      <c r="BG1311" t="s">
        <v>113</v>
      </c>
      <c r="BH1311" t="s">
        <v>113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111</v>
      </c>
      <c r="BW1311" t="s">
        <v>113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</row>
    <row r="1312" spans="1:100" x14ac:dyDescent="0.3">
      <c r="A1312" t="s">
        <v>226</v>
      </c>
      <c r="B1312">
        <v>163587</v>
      </c>
      <c r="C1312" t="s">
        <v>9253</v>
      </c>
      <c r="D1312" t="s">
        <v>101</v>
      </c>
      <c r="E1312" t="s">
        <v>9254</v>
      </c>
      <c r="F1312" t="s">
        <v>9254</v>
      </c>
      <c r="G1312" t="s">
        <v>9255</v>
      </c>
      <c r="H1312" t="s">
        <v>9256</v>
      </c>
      <c r="I1312" t="s">
        <v>479</v>
      </c>
      <c r="K1312" t="s">
        <v>480</v>
      </c>
      <c r="L1312" t="s">
        <v>9257</v>
      </c>
      <c r="M1312" t="s">
        <v>9258</v>
      </c>
      <c r="N1312" t="s">
        <v>9259</v>
      </c>
      <c r="U1312" t="s">
        <v>110</v>
      </c>
      <c r="V1312" s="1">
        <v>40998</v>
      </c>
      <c r="X1312" s="1">
        <v>42276</v>
      </c>
      <c r="Y1312" s="2">
        <v>41183</v>
      </c>
      <c r="Z1312" t="s">
        <v>9260</v>
      </c>
      <c r="AA1312" t="s">
        <v>111</v>
      </c>
      <c r="AB1312" t="s">
        <v>113</v>
      </c>
      <c r="AD1312" t="s">
        <v>113</v>
      </c>
      <c r="AF1312" t="s">
        <v>113</v>
      </c>
      <c r="AG1312" t="s">
        <v>111</v>
      </c>
      <c r="AH1312" t="s">
        <v>113</v>
      </c>
      <c r="AI1312" t="s">
        <v>114</v>
      </c>
      <c r="AK1312" t="s">
        <v>670</v>
      </c>
      <c r="AM1312" t="s">
        <v>480</v>
      </c>
      <c r="AN1312" t="s">
        <v>113</v>
      </c>
      <c r="AO1312" t="s">
        <v>113</v>
      </c>
      <c r="AP1312" t="s">
        <v>111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113</v>
      </c>
      <c r="BC1312" t="s">
        <v>113</v>
      </c>
      <c r="BE1312" t="s">
        <v>113</v>
      </c>
      <c r="BF1312" t="s">
        <v>113</v>
      </c>
      <c r="BG1312" t="s">
        <v>111</v>
      </c>
      <c r="BH1312" t="s">
        <v>113</v>
      </c>
      <c r="BI1312" t="s">
        <v>113</v>
      </c>
      <c r="BJ1312" t="s">
        <v>113</v>
      </c>
      <c r="BK1312" t="s">
        <v>111</v>
      </c>
      <c r="BL1312" t="s">
        <v>113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113</v>
      </c>
      <c r="BV1312" t="s">
        <v>111</v>
      </c>
      <c r="BW1312" t="s">
        <v>111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113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</row>
    <row r="1313" spans="1:100" x14ac:dyDescent="0.3">
      <c r="A1313" t="s">
        <v>167</v>
      </c>
      <c r="B1313">
        <v>163592</v>
      </c>
      <c r="C1313" t="s">
        <v>9261</v>
      </c>
      <c r="D1313" t="s">
        <v>101</v>
      </c>
      <c r="E1313" t="s">
        <v>9262</v>
      </c>
      <c r="F1313" t="s">
        <v>9262</v>
      </c>
      <c r="G1313" t="s">
        <v>9263</v>
      </c>
      <c r="H1313" t="s">
        <v>847</v>
      </c>
      <c r="I1313" t="s">
        <v>1469</v>
      </c>
      <c r="J1313" t="s">
        <v>1166</v>
      </c>
      <c r="K1313" t="s">
        <v>109</v>
      </c>
      <c r="L1313">
        <v>80202</v>
      </c>
      <c r="M1313" t="s">
        <v>9264</v>
      </c>
      <c r="U1313" t="s">
        <v>110</v>
      </c>
      <c r="V1313" s="1">
        <v>40997</v>
      </c>
      <c r="X1313" s="1">
        <v>42089</v>
      </c>
      <c r="Y1313" s="2">
        <v>41183</v>
      </c>
      <c r="Z1313" t="s">
        <v>9265</v>
      </c>
      <c r="AA1313" t="s">
        <v>113</v>
      </c>
      <c r="AB1313" t="s">
        <v>113</v>
      </c>
      <c r="AD1313" t="s">
        <v>113</v>
      </c>
      <c r="AF1313" t="s">
        <v>111</v>
      </c>
      <c r="AG1313" t="s">
        <v>113</v>
      </c>
      <c r="AH1313" t="s">
        <v>113</v>
      </c>
      <c r="AI1313" t="s">
        <v>177</v>
      </c>
      <c r="AK1313" t="s">
        <v>115</v>
      </c>
      <c r="AL1313" t="s">
        <v>126</v>
      </c>
      <c r="AM1313" t="s">
        <v>109</v>
      </c>
      <c r="AN1313" t="s">
        <v>113</v>
      </c>
      <c r="AO1313" t="s">
        <v>113</v>
      </c>
      <c r="AP1313" t="s">
        <v>113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C1313" t="s">
        <v>113</v>
      </c>
      <c r="BE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111</v>
      </c>
      <c r="BV1313" t="s">
        <v>111</v>
      </c>
      <c r="BW1313" t="s">
        <v>113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</row>
    <row r="1314" spans="1:100" x14ac:dyDescent="0.3">
      <c r="A1314" t="s">
        <v>226</v>
      </c>
      <c r="B1314">
        <v>163594</v>
      </c>
      <c r="C1314" t="s">
        <v>9266</v>
      </c>
      <c r="D1314" t="s">
        <v>101</v>
      </c>
      <c r="E1314" t="s">
        <v>9267</v>
      </c>
      <c r="F1314" t="s">
        <v>9267</v>
      </c>
      <c r="G1314" t="s">
        <v>9268</v>
      </c>
      <c r="H1314" t="s">
        <v>9269</v>
      </c>
      <c r="I1314" t="s">
        <v>1692</v>
      </c>
      <c r="K1314" t="s">
        <v>455</v>
      </c>
      <c r="L1314" t="s">
        <v>4205</v>
      </c>
      <c r="M1314" t="s">
        <v>9270</v>
      </c>
      <c r="N1314" t="s">
        <v>9271</v>
      </c>
      <c r="U1314" t="s">
        <v>110</v>
      </c>
      <c r="V1314" s="1">
        <v>41002</v>
      </c>
      <c r="X1314" s="1">
        <v>42081</v>
      </c>
      <c r="Y1314" s="2">
        <v>41183</v>
      </c>
      <c r="Z1314" t="s">
        <v>9272</v>
      </c>
      <c r="AA1314" t="s">
        <v>113</v>
      </c>
      <c r="AB1314" t="s">
        <v>113</v>
      </c>
      <c r="AD1314" t="s">
        <v>113</v>
      </c>
      <c r="AF1314" t="s">
        <v>113</v>
      </c>
      <c r="AG1314" t="s">
        <v>111</v>
      </c>
      <c r="AH1314" t="s">
        <v>113</v>
      </c>
      <c r="AI1314" t="s">
        <v>114</v>
      </c>
      <c r="AK1314" t="s">
        <v>115</v>
      </c>
      <c r="AM1314" t="s">
        <v>455</v>
      </c>
      <c r="AN1314" t="s">
        <v>113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C1314" t="s">
        <v>113</v>
      </c>
      <c r="BE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111</v>
      </c>
      <c r="BV1314" t="s">
        <v>111</v>
      </c>
      <c r="BW1314" t="s">
        <v>113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</row>
    <row r="1315" spans="1:100" x14ac:dyDescent="0.3">
      <c r="A1315" t="s">
        <v>226</v>
      </c>
      <c r="B1315">
        <v>163596</v>
      </c>
      <c r="C1315" t="s">
        <v>9273</v>
      </c>
      <c r="D1315" t="s">
        <v>101</v>
      </c>
      <c r="E1315" t="s">
        <v>9274</v>
      </c>
      <c r="F1315" t="s">
        <v>9274</v>
      </c>
      <c r="G1315" t="s">
        <v>9275</v>
      </c>
      <c r="I1315" t="s">
        <v>337</v>
      </c>
      <c r="K1315" t="s">
        <v>338</v>
      </c>
      <c r="L1315" t="s">
        <v>9276</v>
      </c>
      <c r="M1315" t="s">
        <v>9277</v>
      </c>
      <c r="N1315" t="s">
        <v>9278</v>
      </c>
      <c r="U1315" t="s">
        <v>110</v>
      </c>
      <c r="V1315" s="1">
        <v>40998</v>
      </c>
      <c r="X1315" s="1">
        <v>42184</v>
      </c>
      <c r="Y1315" s="2">
        <v>41183</v>
      </c>
      <c r="Z1315" t="s">
        <v>9260</v>
      </c>
      <c r="AA1315" t="s">
        <v>111</v>
      </c>
      <c r="AB1315" t="s">
        <v>113</v>
      </c>
      <c r="AD1315" t="s">
        <v>113</v>
      </c>
      <c r="AF1315" t="s">
        <v>113</v>
      </c>
      <c r="AG1315" t="s">
        <v>111</v>
      </c>
      <c r="AH1315" t="s">
        <v>113</v>
      </c>
      <c r="AI1315" t="s">
        <v>376</v>
      </c>
      <c r="AK1315" t="s">
        <v>344</v>
      </c>
      <c r="AM1315" t="s">
        <v>338</v>
      </c>
      <c r="AN1315" t="s">
        <v>113</v>
      </c>
      <c r="AO1315" t="s">
        <v>113</v>
      </c>
      <c r="AP1315" t="s">
        <v>111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C1315" t="s">
        <v>113</v>
      </c>
      <c r="BE1315" t="s">
        <v>113</v>
      </c>
      <c r="BF1315" t="s">
        <v>113</v>
      </c>
      <c r="BG1315" t="s">
        <v>111</v>
      </c>
      <c r="BH1315" t="s">
        <v>113</v>
      </c>
      <c r="BI1315" t="s">
        <v>113</v>
      </c>
      <c r="BJ1315" t="s">
        <v>113</v>
      </c>
      <c r="BK1315" t="s">
        <v>111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</row>
    <row r="1316" spans="1:100" x14ac:dyDescent="0.3">
      <c r="A1316" t="s">
        <v>226</v>
      </c>
      <c r="B1316">
        <v>163605</v>
      </c>
      <c r="C1316" t="s">
        <v>9279</v>
      </c>
      <c r="D1316" t="s">
        <v>101</v>
      </c>
      <c r="E1316" t="s">
        <v>9280</v>
      </c>
      <c r="F1316" t="s">
        <v>9280</v>
      </c>
      <c r="G1316" t="s">
        <v>5404</v>
      </c>
      <c r="I1316" t="s">
        <v>2293</v>
      </c>
      <c r="K1316" t="s">
        <v>2294</v>
      </c>
      <c r="M1316" t="s">
        <v>7883</v>
      </c>
      <c r="N1316" t="s">
        <v>7884</v>
      </c>
      <c r="U1316" t="s">
        <v>110</v>
      </c>
      <c r="V1316" s="1">
        <v>40998</v>
      </c>
      <c r="X1316" s="1">
        <v>42093</v>
      </c>
      <c r="Y1316" s="2">
        <v>41183</v>
      </c>
      <c r="Z1316" t="s">
        <v>9281</v>
      </c>
      <c r="AA1316" t="s">
        <v>111</v>
      </c>
      <c r="AB1316" t="s">
        <v>113</v>
      </c>
      <c r="AD1316" t="s">
        <v>113</v>
      </c>
      <c r="AF1316" t="s">
        <v>111</v>
      </c>
      <c r="AG1316" t="s">
        <v>113</v>
      </c>
      <c r="AH1316" t="s">
        <v>113</v>
      </c>
      <c r="AI1316" t="s">
        <v>467</v>
      </c>
      <c r="AJ1316" t="s">
        <v>4413</v>
      </c>
      <c r="AK1316" t="s">
        <v>115</v>
      </c>
      <c r="AM1316" t="s">
        <v>2294</v>
      </c>
      <c r="AN1316" t="s">
        <v>113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C1316" t="s">
        <v>113</v>
      </c>
      <c r="BE1316" t="s">
        <v>113</v>
      </c>
      <c r="BF1316" t="s">
        <v>113</v>
      </c>
      <c r="BG1316" t="s">
        <v>111</v>
      </c>
      <c r="BH1316" t="s">
        <v>113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113</v>
      </c>
      <c r="BV1316" t="s">
        <v>111</v>
      </c>
      <c r="BW1316" t="s">
        <v>113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</row>
    <row r="1317" spans="1:100" x14ac:dyDescent="0.3">
      <c r="A1317" t="s">
        <v>116</v>
      </c>
      <c r="B1317">
        <v>163607</v>
      </c>
      <c r="C1317" t="s">
        <v>9282</v>
      </c>
      <c r="D1317" t="s">
        <v>101</v>
      </c>
      <c r="E1317" t="s">
        <v>9283</v>
      </c>
      <c r="F1317" t="s">
        <v>9283</v>
      </c>
      <c r="G1317" t="s">
        <v>9284</v>
      </c>
      <c r="I1317" t="s">
        <v>9285</v>
      </c>
      <c r="J1317" t="s">
        <v>513</v>
      </c>
      <c r="K1317" t="s">
        <v>109</v>
      </c>
      <c r="L1317">
        <v>7960</v>
      </c>
      <c r="M1317" t="s">
        <v>9286</v>
      </c>
      <c r="N1317" t="s">
        <v>9287</v>
      </c>
      <c r="U1317" t="s">
        <v>110</v>
      </c>
      <c r="V1317" s="1">
        <v>40998</v>
      </c>
      <c r="X1317" s="1">
        <v>42094</v>
      </c>
      <c r="Y1317" s="2">
        <v>41183</v>
      </c>
      <c r="Z1317" t="s">
        <v>9288</v>
      </c>
      <c r="AA1317" t="s">
        <v>113</v>
      </c>
      <c r="AB1317" t="s">
        <v>113</v>
      </c>
      <c r="AD1317" t="s">
        <v>113</v>
      </c>
      <c r="AF1317" t="s">
        <v>113</v>
      </c>
      <c r="AG1317" t="s">
        <v>111</v>
      </c>
      <c r="AH1317" t="s">
        <v>113</v>
      </c>
      <c r="AI1317" t="s">
        <v>114</v>
      </c>
      <c r="AK1317" t="s">
        <v>115</v>
      </c>
      <c r="AL1317" t="s">
        <v>513</v>
      </c>
      <c r="AM1317" t="s">
        <v>109</v>
      </c>
      <c r="AN1317" t="s">
        <v>113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C1317" t="s">
        <v>113</v>
      </c>
      <c r="BE1317" t="s">
        <v>113</v>
      </c>
      <c r="BF1317" t="s">
        <v>113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111</v>
      </c>
      <c r="BV1317" t="s">
        <v>111</v>
      </c>
      <c r="BW1317" t="s">
        <v>113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</row>
    <row r="1318" spans="1:100" x14ac:dyDescent="0.3">
      <c r="A1318" t="s">
        <v>226</v>
      </c>
      <c r="B1318">
        <v>163608</v>
      </c>
      <c r="C1318" t="s">
        <v>9289</v>
      </c>
      <c r="D1318" t="s">
        <v>101</v>
      </c>
      <c r="E1318" t="s">
        <v>9290</v>
      </c>
      <c r="F1318" t="s">
        <v>9290</v>
      </c>
      <c r="G1318" t="s">
        <v>9291</v>
      </c>
      <c r="I1318" t="s">
        <v>5129</v>
      </c>
      <c r="K1318" t="s">
        <v>2009</v>
      </c>
      <c r="L1318" t="s">
        <v>5130</v>
      </c>
      <c r="M1318">
        <v>31302192555</v>
      </c>
      <c r="N1318">
        <v>31302192575</v>
      </c>
      <c r="U1318" t="s">
        <v>110</v>
      </c>
      <c r="V1318" s="1">
        <v>40997</v>
      </c>
      <c r="X1318" s="1">
        <v>40997</v>
      </c>
      <c r="Y1318" s="2">
        <v>40848</v>
      </c>
      <c r="Z1318" t="s">
        <v>9292</v>
      </c>
      <c r="AA1318" t="s">
        <v>113</v>
      </c>
      <c r="AB1318" t="s">
        <v>113</v>
      </c>
      <c r="AD1318" t="s">
        <v>113</v>
      </c>
      <c r="AF1318" t="s">
        <v>113</v>
      </c>
      <c r="AG1318" t="s">
        <v>111</v>
      </c>
      <c r="AH1318" t="s">
        <v>113</v>
      </c>
      <c r="AI1318" t="s">
        <v>467</v>
      </c>
      <c r="AJ1318" t="s">
        <v>6476</v>
      </c>
      <c r="AK1318" t="s">
        <v>115</v>
      </c>
      <c r="AM1318" t="s">
        <v>2009</v>
      </c>
      <c r="AN1318" t="s">
        <v>113</v>
      </c>
      <c r="AO1318" t="s">
        <v>113</v>
      </c>
      <c r="AP1318" t="s">
        <v>113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C1318" t="s">
        <v>113</v>
      </c>
      <c r="BE1318" t="s">
        <v>113</v>
      </c>
      <c r="BF1318" t="s">
        <v>113</v>
      </c>
      <c r="BG1318" t="s">
        <v>111</v>
      </c>
      <c r="BH1318" t="s">
        <v>113</v>
      </c>
      <c r="BI1318" t="s">
        <v>113</v>
      </c>
      <c r="BJ1318" t="s">
        <v>113</v>
      </c>
      <c r="BK1318" t="s">
        <v>113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111</v>
      </c>
      <c r="BW1318" t="s">
        <v>113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</row>
    <row r="1319" spans="1:100" x14ac:dyDescent="0.3">
      <c r="A1319" t="s">
        <v>226</v>
      </c>
      <c r="B1319">
        <v>163611</v>
      </c>
      <c r="C1319" t="s">
        <v>9293</v>
      </c>
      <c r="D1319" t="s">
        <v>101</v>
      </c>
      <c r="E1319" t="s">
        <v>9294</v>
      </c>
      <c r="F1319" t="s">
        <v>9294</v>
      </c>
      <c r="G1319" t="s">
        <v>9295</v>
      </c>
      <c r="I1319" t="s">
        <v>337</v>
      </c>
      <c r="K1319" t="s">
        <v>338</v>
      </c>
      <c r="L1319" t="s">
        <v>9296</v>
      </c>
      <c r="M1319" t="s">
        <v>9297</v>
      </c>
      <c r="N1319" t="s">
        <v>9298</v>
      </c>
      <c r="U1319" t="s">
        <v>110</v>
      </c>
      <c r="V1319" s="1">
        <v>41001</v>
      </c>
      <c r="X1319" s="1">
        <v>42069</v>
      </c>
      <c r="Y1319" s="2">
        <v>41183</v>
      </c>
      <c r="Z1319" t="s">
        <v>9299</v>
      </c>
      <c r="AA1319" t="s">
        <v>111</v>
      </c>
      <c r="AB1319" t="s">
        <v>113</v>
      </c>
      <c r="AD1319" t="s">
        <v>111</v>
      </c>
      <c r="AE1319" t="s">
        <v>9300</v>
      </c>
      <c r="AF1319" t="s">
        <v>113</v>
      </c>
      <c r="AG1319" t="s">
        <v>111</v>
      </c>
      <c r="AH1319" t="s">
        <v>113</v>
      </c>
      <c r="AI1319" t="s">
        <v>114</v>
      </c>
      <c r="AK1319" t="s">
        <v>115</v>
      </c>
      <c r="AM1319" t="s">
        <v>338</v>
      </c>
      <c r="AN1319" t="s">
        <v>113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C1319" t="s">
        <v>113</v>
      </c>
      <c r="BE1319" t="s">
        <v>113</v>
      </c>
      <c r="BF1319" t="s">
        <v>113</v>
      </c>
      <c r="BG1319" t="s">
        <v>111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113</v>
      </c>
      <c r="BW1319" t="s">
        <v>113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</row>
    <row r="1320" spans="1:100" x14ac:dyDescent="0.3">
      <c r="A1320" t="s">
        <v>517</v>
      </c>
      <c r="B1320">
        <v>163613</v>
      </c>
      <c r="C1320" t="s">
        <v>9301</v>
      </c>
      <c r="D1320" t="s">
        <v>101</v>
      </c>
      <c r="E1320" t="s">
        <v>9302</v>
      </c>
      <c r="F1320" t="s">
        <v>9302</v>
      </c>
      <c r="G1320" t="s">
        <v>9303</v>
      </c>
      <c r="H1320" t="s">
        <v>9304</v>
      </c>
      <c r="I1320" t="s">
        <v>4508</v>
      </c>
      <c r="J1320" t="s">
        <v>2061</v>
      </c>
      <c r="K1320" t="s">
        <v>109</v>
      </c>
      <c r="L1320">
        <v>37215</v>
      </c>
      <c r="M1320" t="s">
        <v>9305</v>
      </c>
      <c r="N1320" t="s">
        <v>9306</v>
      </c>
      <c r="U1320" t="s">
        <v>110</v>
      </c>
      <c r="V1320" s="1">
        <v>40998</v>
      </c>
      <c r="X1320" s="1">
        <v>42401</v>
      </c>
      <c r="Y1320" s="2">
        <v>41183</v>
      </c>
      <c r="Z1320" t="s">
        <v>9307</v>
      </c>
      <c r="AA1320" t="s">
        <v>113</v>
      </c>
      <c r="AB1320" t="s">
        <v>113</v>
      </c>
      <c r="AD1320" t="s">
        <v>113</v>
      </c>
      <c r="AF1320" t="s">
        <v>111</v>
      </c>
      <c r="AG1320" t="s">
        <v>113</v>
      </c>
      <c r="AH1320" t="s">
        <v>113</v>
      </c>
      <c r="AI1320" t="s">
        <v>177</v>
      </c>
      <c r="AK1320" t="s">
        <v>115</v>
      </c>
      <c r="AL1320" t="s">
        <v>126</v>
      </c>
      <c r="AM1320" t="s">
        <v>109</v>
      </c>
      <c r="AN1320" t="s">
        <v>113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C1320" t="s">
        <v>113</v>
      </c>
      <c r="BE1320" t="s">
        <v>113</v>
      </c>
      <c r="BF1320" t="s">
        <v>113</v>
      </c>
      <c r="BG1320" t="s">
        <v>113</v>
      </c>
      <c r="BH1320" t="s">
        <v>113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113</v>
      </c>
      <c r="BV1320" t="s">
        <v>111</v>
      </c>
      <c r="BW1320" t="s">
        <v>113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</row>
    <row r="1321" spans="1:100" x14ac:dyDescent="0.3">
      <c r="A1321" t="s">
        <v>116</v>
      </c>
      <c r="B1321">
        <v>163617</v>
      </c>
      <c r="C1321" t="s">
        <v>9308</v>
      </c>
      <c r="D1321" t="s">
        <v>101</v>
      </c>
      <c r="E1321" t="s">
        <v>9309</v>
      </c>
      <c r="F1321" t="s">
        <v>9309</v>
      </c>
      <c r="G1321" t="s">
        <v>9310</v>
      </c>
      <c r="H1321" t="s">
        <v>9311</v>
      </c>
      <c r="I1321" t="s">
        <v>121</v>
      </c>
      <c r="J1321" t="s">
        <v>122</v>
      </c>
      <c r="K1321" t="s">
        <v>109</v>
      </c>
      <c r="L1321">
        <v>10174</v>
      </c>
      <c r="M1321" t="s">
        <v>9312</v>
      </c>
      <c r="N1321" t="s">
        <v>9313</v>
      </c>
      <c r="U1321" t="s">
        <v>110</v>
      </c>
      <c r="V1321" s="1">
        <v>40998</v>
      </c>
      <c r="X1321" s="1">
        <v>42093</v>
      </c>
      <c r="Y1321" s="2">
        <v>41183</v>
      </c>
      <c r="Z1321" t="s">
        <v>9314</v>
      </c>
      <c r="AA1321" t="s">
        <v>113</v>
      </c>
      <c r="AB1321" t="s">
        <v>113</v>
      </c>
      <c r="AD1321" t="s">
        <v>113</v>
      </c>
      <c r="AF1321" t="s">
        <v>113</v>
      </c>
      <c r="AG1321" t="s">
        <v>111</v>
      </c>
      <c r="AH1321" t="s">
        <v>113</v>
      </c>
      <c r="AI1321" t="s">
        <v>177</v>
      </c>
      <c r="AK1321" t="s">
        <v>115</v>
      </c>
      <c r="AL1321" t="s">
        <v>126</v>
      </c>
      <c r="AM1321" t="s">
        <v>109</v>
      </c>
      <c r="AN1321" t="s">
        <v>113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C1321" t="s">
        <v>113</v>
      </c>
      <c r="BE1321" t="s">
        <v>113</v>
      </c>
      <c r="BF1321" t="s">
        <v>113</v>
      </c>
      <c r="BG1321" t="s">
        <v>111</v>
      </c>
      <c r="BH1321" t="s">
        <v>113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111</v>
      </c>
      <c r="BV1321" t="s">
        <v>111</v>
      </c>
      <c r="BW1321" t="s">
        <v>113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</row>
    <row r="1322" spans="1:100" x14ac:dyDescent="0.3">
      <c r="A1322" t="s">
        <v>226</v>
      </c>
      <c r="B1322">
        <v>163619</v>
      </c>
      <c r="C1322" t="s">
        <v>9315</v>
      </c>
      <c r="D1322" t="s">
        <v>101</v>
      </c>
      <c r="E1322" t="s">
        <v>9316</v>
      </c>
      <c r="F1322" t="s">
        <v>9316</v>
      </c>
      <c r="G1322" t="s">
        <v>9317</v>
      </c>
      <c r="I1322" t="s">
        <v>5215</v>
      </c>
      <c r="K1322" t="s">
        <v>1095</v>
      </c>
      <c r="L1322" t="s">
        <v>9318</v>
      </c>
      <c r="M1322" t="s">
        <v>9319</v>
      </c>
      <c r="N1322" t="s">
        <v>9320</v>
      </c>
      <c r="U1322" t="s">
        <v>110</v>
      </c>
      <c r="V1322" s="1">
        <v>40998</v>
      </c>
      <c r="X1322" s="1">
        <v>42100</v>
      </c>
      <c r="Y1322" s="2">
        <v>41183</v>
      </c>
      <c r="Z1322" t="s">
        <v>9321</v>
      </c>
      <c r="AA1322" t="s">
        <v>111</v>
      </c>
      <c r="AB1322" t="s">
        <v>113</v>
      </c>
      <c r="AD1322" t="s">
        <v>113</v>
      </c>
      <c r="AF1322" t="s">
        <v>113</v>
      </c>
      <c r="AG1322" t="s">
        <v>111</v>
      </c>
      <c r="AH1322" t="s">
        <v>113</v>
      </c>
      <c r="AI1322" t="s">
        <v>467</v>
      </c>
      <c r="AJ1322" t="s">
        <v>9322</v>
      </c>
      <c r="AK1322" t="s">
        <v>115</v>
      </c>
      <c r="AM1322" t="s">
        <v>1095</v>
      </c>
      <c r="AN1322" t="s">
        <v>113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C1322" t="s">
        <v>113</v>
      </c>
      <c r="BE1322" t="s">
        <v>113</v>
      </c>
      <c r="BF1322" t="s">
        <v>113</v>
      </c>
      <c r="BG1322" t="s">
        <v>111</v>
      </c>
      <c r="BH1322" t="s">
        <v>113</v>
      </c>
      <c r="BI1322" t="s">
        <v>113</v>
      </c>
      <c r="BJ1322" t="s">
        <v>113</v>
      </c>
      <c r="BK1322" t="s">
        <v>111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111</v>
      </c>
      <c r="BV1322" t="s">
        <v>111</v>
      </c>
      <c r="BW1322" t="s">
        <v>113</v>
      </c>
      <c r="BX1322" t="s">
        <v>111</v>
      </c>
      <c r="BY1322" t="s">
        <v>113</v>
      </c>
      <c r="BZ1322" t="s">
        <v>111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</row>
    <row r="1323" spans="1:100" x14ac:dyDescent="0.3">
      <c r="A1323" t="s">
        <v>116</v>
      </c>
      <c r="B1323">
        <v>163620</v>
      </c>
      <c r="C1323" t="s">
        <v>9323</v>
      </c>
      <c r="D1323" t="s">
        <v>101</v>
      </c>
      <c r="E1323" t="s">
        <v>9324</v>
      </c>
      <c r="F1323" t="s">
        <v>9324</v>
      </c>
      <c r="G1323" t="s">
        <v>9325</v>
      </c>
      <c r="H1323" t="s">
        <v>4701</v>
      </c>
      <c r="I1323" t="s">
        <v>121</v>
      </c>
      <c r="J1323" t="s">
        <v>122</v>
      </c>
      <c r="K1323" t="s">
        <v>109</v>
      </c>
      <c r="L1323">
        <v>10017</v>
      </c>
      <c r="M1323" t="s">
        <v>9326</v>
      </c>
      <c r="N1323" t="s">
        <v>9327</v>
      </c>
      <c r="U1323" t="s">
        <v>110</v>
      </c>
      <c r="V1323" s="1">
        <v>40998</v>
      </c>
      <c r="X1323" s="1">
        <v>42089</v>
      </c>
      <c r="Y1323" s="2">
        <v>41183</v>
      </c>
      <c r="Z1323" t="s">
        <v>9328</v>
      </c>
      <c r="AA1323" t="s">
        <v>113</v>
      </c>
      <c r="AB1323" t="s">
        <v>113</v>
      </c>
      <c r="AD1323" t="s">
        <v>113</v>
      </c>
      <c r="AF1323" t="s">
        <v>113</v>
      </c>
      <c r="AG1323" t="s">
        <v>111</v>
      </c>
      <c r="AH1323" t="s">
        <v>113</v>
      </c>
      <c r="AI1323" t="s">
        <v>177</v>
      </c>
      <c r="AK1323" t="s">
        <v>115</v>
      </c>
      <c r="AL1323" t="s">
        <v>126</v>
      </c>
      <c r="AM1323" t="s">
        <v>109</v>
      </c>
      <c r="AN1323" t="s">
        <v>113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C1323" t="s">
        <v>113</v>
      </c>
      <c r="BE1323" t="s">
        <v>113</v>
      </c>
      <c r="BF1323" t="s">
        <v>111</v>
      </c>
      <c r="BG1323" t="s">
        <v>111</v>
      </c>
      <c r="BH1323" t="s">
        <v>113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111</v>
      </c>
      <c r="BV1323" t="s">
        <v>111</v>
      </c>
      <c r="BW1323" t="s">
        <v>113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</row>
    <row r="1324" spans="1:100" x14ac:dyDescent="0.3">
      <c r="A1324" t="s">
        <v>226</v>
      </c>
      <c r="B1324">
        <v>163624</v>
      </c>
      <c r="C1324" t="s">
        <v>9329</v>
      </c>
      <c r="D1324" t="s">
        <v>101</v>
      </c>
      <c r="E1324" t="s">
        <v>9330</v>
      </c>
      <c r="F1324" t="s">
        <v>9330</v>
      </c>
      <c r="G1324" t="s">
        <v>9331</v>
      </c>
      <c r="H1324" t="s">
        <v>1692</v>
      </c>
      <c r="I1324" t="s">
        <v>460</v>
      </c>
      <c r="K1324" t="s">
        <v>455</v>
      </c>
      <c r="L1324" t="s">
        <v>3504</v>
      </c>
      <c r="M1324" t="s">
        <v>9094</v>
      </c>
      <c r="N1324" t="s">
        <v>9095</v>
      </c>
      <c r="O1324" t="s">
        <v>9096</v>
      </c>
      <c r="P1324" t="s">
        <v>9097</v>
      </c>
      <c r="Q1324" t="s">
        <v>479</v>
      </c>
      <c r="S1324" t="s">
        <v>1699</v>
      </c>
      <c r="U1324" t="s">
        <v>110</v>
      </c>
      <c r="V1324" s="1">
        <v>40998</v>
      </c>
      <c r="X1324" s="1">
        <v>42090</v>
      </c>
      <c r="Y1324" s="2">
        <v>41183</v>
      </c>
      <c r="Z1324" t="s">
        <v>9098</v>
      </c>
      <c r="AA1324" t="s">
        <v>113</v>
      </c>
      <c r="AB1324" t="s">
        <v>113</v>
      </c>
      <c r="AD1324" t="s">
        <v>113</v>
      </c>
      <c r="AF1324" t="s">
        <v>113</v>
      </c>
      <c r="AG1324" t="s">
        <v>111</v>
      </c>
      <c r="AH1324" t="s">
        <v>113</v>
      </c>
      <c r="AI1324" t="s">
        <v>114</v>
      </c>
      <c r="AK1324" t="s">
        <v>115</v>
      </c>
      <c r="AM1324" t="s">
        <v>455</v>
      </c>
      <c r="AN1324" t="s">
        <v>113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C1324" t="s">
        <v>113</v>
      </c>
      <c r="BE1324" t="s">
        <v>113</v>
      </c>
      <c r="BF1324" t="s">
        <v>113</v>
      </c>
      <c r="BG1324" t="s">
        <v>111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113</v>
      </c>
      <c r="BV1324" t="s">
        <v>111</v>
      </c>
      <c r="BW1324" t="s">
        <v>113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</row>
    <row r="1325" spans="1:100" x14ac:dyDescent="0.3">
      <c r="A1325" t="s">
        <v>226</v>
      </c>
      <c r="B1325">
        <v>163625</v>
      </c>
      <c r="C1325" t="s">
        <v>9332</v>
      </c>
      <c r="D1325" t="s">
        <v>101</v>
      </c>
      <c r="E1325" t="s">
        <v>9333</v>
      </c>
      <c r="F1325" t="s">
        <v>9333</v>
      </c>
      <c r="G1325" t="s">
        <v>8133</v>
      </c>
      <c r="I1325" t="s">
        <v>3483</v>
      </c>
      <c r="K1325" t="s">
        <v>1699</v>
      </c>
      <c r="L1325">
        <v>200031</v>
      </c>
      <c r="M1325" t="s">
        <v>9334</v>
      </c>
      <c r="N1325" t="s">
        <v>9335</v>
      </c>
      <c r="U1325" t="s">
        <v>110</v>
      </c>
      <c r="V1325" s="1">
        <v>40998</v>
      </c>
      <c r="X1325" s="1">
        <v>42089</v>
      </c>
      <c r="Y1325" s="2">
        <v>41183</v>
      </c>
      <c r="Z1325" t="s">
        <v>8136</v>
      </c>
      <c r="AA1325" t="s">
        <v>113</v>
      </c>
      <c r="AB1325" t="s">
        <v>113</v>
      </c>
      <c r="AD1325" t="s">
        <v>113</v>
      </c>
      <c r="AF1325" t="s">
        <v>113</v>
      </c>
      <c r="AG1325" t="s">
        <v>111</v>
      </c>
      <c r="AH1325" t="s">
        <v>113</v>
      </c>
      <c r="AI1325" t="s">
        <v>114</v>
      </c>
      <c r="AK1325" t="s">
        <v>115</v>
      </c>
      <c r="AM1325" t="s">
        <v>1672</v>
      </c>
      <c r="AN1325" t="s">
        <v>113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C1325" t="s">
        <v>113</v>
      </c>
      <c r="BE1325" t="s">
        <v>113</v>
      </c>
      <c r="BF1325" t="s">
        <v>113</v>
      </c>
      <c r="BG1325" t="s">
        <v>111</v>
      </c>
      <c r="BH1325" t="s">
        <v>113</v>
      </c>
      <c r="BI1325" t="s">
        <v>113</v>
      </c>
      <c r="BJ1325" t="s">
        <v>113</v>
      </c>
      <c r="BK1325" t="s">
        <v>113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111</v>
      </c>
      <c r="BV1325" t="s">
        <v>111</v>
      </c>
      <c r="BW1325" t="s">
        <v>113</v>
      </c>
      <c r="BX1325" t="s">
        <v>113</v>
      </c>
      <c r="BY1325" t="s">
        <v>113</v>
      </c>
      <c r="BZ1325" t="s">
        <v>113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</row>
    <row r="1326" spans="1:100" x14ac:dyDescent="0.3">
      <c r="A1326" t="s">
        <v>226</v>
      </c>
      <c r="B1326">
        <v>163626</v>
      </c>
      <c r="C1326" t="s">
        <v>9336</v>
      </c>
      <c r="D1326" t="s">
        <v>101</v>
      </c>
      <c r="E1326" t="s">
        <v>9337</v>
      </c>
      <c r="F1326" t="s">
        <v>9337</v>
      </c>
      <c r="G1326" t="s">
        <v>9338</v>
      </c>
      <c r="I1326" t="s">
        <v>2293</v>
      </c>
      <c r="K1326" t="s">
        <v>2294</v>
      </c>
      <c r="M1326" t="s">
        <v>5401</v>
      </c>
      <c r="N1326" t="s">
        <v>5402</v>
      </c>
      <c r="U1326" t="s">
        <v>110</v>
      </c>
      <c r="V1326" s="1">
        <v>40998</v>
      </c>
      <c r="X1326" s="1">
        <v>42377</v>
      </c>
      <c r="Y1326" s="2">
        <v>41183</v>
      </c>
      <c r="Z1326" t="s">
        <v>9339</v>
      </c>
      <c r="AA1326" t="s">
        <v>111</v>
      </c>
      <c r="AB1326" t="s">
        <v>113</v>
      </c>
      <c r="AD1326" t="s">
        <v>113</v>
      </c>
      <c r="AF1326" t="s">
        <v>113</v>
      </c>
      <c r="AG1326" t="s">
        <v>111</v>
      </c>
      <c r="AH1326" t="s">
        <v>113</v>
      </c>
      <c r="AI1326" t="s">
        <v>177</v>
      </c>
      <c r="AK1326" t="s">
        <v>115</v>
      </c>
      <c r="AM1326" t="s">
        <v>2294</v>
      </c>
      <c r="AN1326" t="s">
        <v>113</v>
      </c>
      <c r="AO1326" t="s">
        <v>113</v>
      </c>
      <c r="AP1326" t="s">
        <v>111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C1326" t="s">
        <v>113</v>
      </c>
      <c r="BE1326" t="s">
        <v>113</v>
      </c>
      <c r="BF1326" t="s">
        <v>113</v>
      </c>
      <c r="BG1326" t="s">
        <v>111</v>
      </c>
      <c r="BH1326" t="s">
        <v>113</v>
      </c>
      <c r="BI1326" t="s">
        <v>113</v>
      </c>
      <c r="BJ1326" t="s">
        <v>113</v>
      </c>
      <c r="BK1326" t="s">
        <v>111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111</v>
      </c>
      <c r="BR1326" t="s">
        <v>113</v>
      </c>
      <c r="BS1326" t="s">
        <v>113</v>
      </c>
      <c r="BT1326" t="s">
        <v>113</v>
      </c>
      <c r="BU1326" t="s">
        <v>111</v>
      </c>
      <c r="BV1326" t="s">
        <v>111</v>
      </c>
      <c r="BW1326" t="s">
        <v>113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</row>
    <row r="1327" spans="1:100" x14ac:dyDescent="0.3">
      <c r="A1327" t="s">
        <v>226</v>
      </c>
      <c r="B1327">
        <v>163627</v>
      </c>
      <c r="C1327" t="s">
        <v>9340</v>
      </c>
      <c r="D1327" t="s">
        <v>101</v>
      </c>
      <c r="E1327" t="s">
        <v>9341</v>
      </c>
      <c r="F1327" t="s">
        <v>9341</v>
      </c>
      <c r="G1327" t="s">
        <v>9342</v>
      </c>
      <c r="H1327" t="s">
        <v>9343</v>
      </c>
      <c r="I1327" t="s">
        <v>9344</v>
      </c>
      <c r="K1327" t="s">
        <v>9345</v>
      </c>
      <c r="M1327" t="s">
        <v>9346</v>
      </c>
      <c r="N1327" t="s">
        <v>9347</v>
      </c>
      <c r="U1327" t="s">
        <v>110</v>
      </c>
      <c r="V1327" s="1">
        <v>40998</v>
      </c>
      <c r="X1327" s="1">
        <v>42093</v>
      </c>
      <c r="Y1327" s="2">
        <v>41183</v>
      </c>
      <c r="Z1327" t="s">
        <v>9348</v>
      </c>
      <c r="AA1327" t="s">
        <v>111</v>
      </c>
      <c r="AB1327" t="s">
        <v>113</v>
      </c>
      <c r="AD1327" t="s">
        <v>113</v>
      </c>
      <c r="AF1327" t="s">
        <v>113</v>
      </c>
      <c r="AG1327" t="s">
        <v>111</v>
      </c>
      <c r="AH1327" t="s">
        <v>113</v>
      </c>
      <c r="AI1327" t="s">
        <v>114</v>
      </c>
      <c r="AK1327" t="s">
        <v>115</v>
      </c>
      <c r="AM1327" t="s">
        <v>9345</v>
      </c>
      <c r="AN1327" t="s">
        <v>113</v>
      </c>
      <c r="AO1327" t="s">
        <v>113</v>
      </c>
      <c r="AP1327" t="s">
        <v>111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C1327" t="s">
        <v>113</v>
      </c>
      <c r="BE1327" t="s">
        <v>113</v>
      </c>
      <c r="BF1327" t="s">
        <v>113</v>
      </c>
      <c r="BG1327" t="s">
        <v>111</v>
      </c>
      <c r="BH1327" t="s">
        <v>113</v>
      </c>
      <c r="BI1327" t="s">
        <v>113</v>
      </c>
      <c r="BJ1327" t="s">
        <v>113</v>
      </c>
      <c r="BK1327" t="s">
        <v>111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113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</row>
    <row r="1328" spans="1:100" x14ac:dyDescent="0.3">
      <c r="A1328" t="s">
        <v>226</v>
      </c>
      <c r="B1328">
        <v>163628</v>
      </c>
      <c r="C1328" t="s">
        <v>9349</v>
      </c>
      <c r="D1328" t="s">
        <v>101</v>
      </c>
      <c r="E1328" t="s">
        <v>9350</v>
      </c>
      <c r="F1328" t="s">
        <v>9350</v>
      </c>
      <c r="G1328" t="s">
        <v>9351</v>
      </c>
      <c r="H1328" t="s">
        <v>9352</v>
      </c>
      <c r="I1328" t="s">
        <v>9353</v>
      </c>
      <c r="K1328" t="s">
        <v>958</v>
      </c>
      <c r="L1328" t="s">
        <v>9354</v>
      </c>
      <c r="M1328">
        <v>441534634940</v>
      </c>
      <c r="N1328">
        <v>441534634986</v>
      </c>
      <c r="U1328" t="s">
        <v>110</v>
      </c>
      <c r="V1328" s="1">
        <v>41002</v>
      </c>
      <c r="X1328" s="1">
        <v>42093</v>
      </c>
      <c r="Y1328" s="2">
        <v>41183</v>
      </c>
      <c r="Z1328" t="s">
        <v>9355</v>
      </c>
      <c r="AA1328" t="s">
        <v>111</v>
      </c>
      <c r="AB1328" t="s">
        <v>113</v>
      </c>
      <c r="AD1328" t="s">
        <v>113</v>
      </c>
      <c r="AF1328" t="s">
        <v>113</v>
      </c>
      <c r="AG1328" t="s">
        <v>111</v>
      </c>
      <c r="AH1328" t="s">
        <v>113</v>
      </c>
      <c r="AI1328" t="s">
        <v>114</v>
      </c>
      <c r="AK1328" t="s">
        <v>115</v>
      </c>
      <c r="AM1328" t="s">
        <v>958</v>
      </c>
      <c r="AN1328" t="s">
        <v>113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C1328" t="s">
        <v>113</v>
      </c>
      <c r="BE1328" t="s">
        <v>113</v>
      </c>
      <c r="BF1328" t="s">
        <v>113</v>
      </c>
      <c r="BG1328" t="s">
        <v>111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111</v>
      </c>
      <c r="BV1328" t="s">
        <v>111</v>
      </c>
      <c r="BW1328" t="s">
        <v>113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</row>
    <row r="1329" spans="1:100" x14ac:dyDescent="0.3">
      <c r="A1329" t="s">
        <v>226</v>
      </c>
      <c r="B1329">
        <v>163630</v>
      </c>
      <c r="C1329" t="s">
        <v>9356</v>
      </c>
      <c r="D1329" t="s">
        <v>101</v>
      </c>
      <c r="E1329" t="s">
        <v>9357</v>
      </c>
      <c r="F1329" t="s">
        <v>9357</v>
      </c>
      <c r="G1329" t="s">
        <v>9351</v>
      </c>
      <c r="H1329" t="s">
        <v>9352</v>
      </c>
      <c r="I1329" t="s">
        <v>9353</v>
      </c>
      <c r="K1329" t="s">
        <v>958</v>
      </c>
      <c r="L1329" t="s">
        <v>9354</v>
      </c>
      <c r="M1329">
        <v>441534634940</v>
      </c>
      <c r="N1329">
        <v>441534634986</v>
      </c>
      <c r="U1329" t="s">
        <v>110</v>
      </c>
      <c r="V1329" s="1">
        <v>40998</v>
      </c>
      <c r="X1329" s="1">
        <v>42088</v>
      </c>
      <c r="Y1329" s="2">
        <v>41183</v>
      </c>
      <c r="Z1329" t="s">
        <v>9355</v>
      </c>
      <c r="AA1329" t="s">
        <v>111</v>
      </c>
      <c r="AB1329" t="s">
        <v>113</v>
      </c>
      <c r="AD1329" t="s">
        <v>113</v>
      </c>
      <c r="AF1329" t="s">
        <v>113</v>
      </c>
      <c r="AG1329" t="s">
        <v>111</v>
      </c>
      <c r="AH1329" t="s">
        <v>113</v>
      </c>
      <c r="AI1329" t="s">
        <v>114</v>
      </c>
      <c r="AK1329" t="s">
        <v>115</v>
      </c>
      <c r="AM1329" t="s">
        <v>958</v>
      </c>
      <c r="AN1329" t="s">
        <v>113</v>
      </c>
      <c r="AO1329" t="s">
        <v>113</v>
      </c>
      <c r="AP1329" t="s">
        <v>113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C1329" t="s">
        <v>113</v>
      </c>
      <c r="BE1329" t="s">
        <v>113</v>
      </c>
      <c r="BF1329" t="s">
        <v>113</v>
      </c>
      <c r="BG1329" t="s">
        <v>111</v>
      </c>
      <c r="BH1329" t="s">
        <v>113</v>
      </c>
      <c r="BI1329" t="s">
        <v>113</v>
      </c>
      <c r="BJ1329" t="s">
        <v>113</v>
      </c>
      <c r="BK1329" t="s">
        <v>113</v>
      </c>
      <c r="BL1329" t="s">
        <v>113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113</v>
      </c>
      <c r="BR1329" t="s">
        <v>113</v>
      </c>
      <c r="BS1329" t="s">
        <v>113</v>
      </c>
      <c r="BT1329" t="s">
        <v>113</v>
      </c>
      <c r="BU1329" t="s">
        <v>111</v>
      </c>
      <c r="BV1329" t="s">
        <v>111</v>
      </c>
      <c r="BW1329" t="s">
        <v>113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</row>
    <row r="1330" spans="1:100" x14ac:dyDescent="0.3">
      <c r="A1330" t="s">
        <v>99</v>
      </c>
      <c r="B1330">
        <v>163632</v>
      </c>
      <c r="C1330" t="s">
        <v>9358</v>
      </c>
      <c r="D1330" t="s">
        <v>101</v>
      </c>
      <c r="E1330" t="s">
        <v>9359</v>
      </c>
      <c r="F1330" t="s">
        <v>9359</v>
      </c>
      <c r="G1330" t="s">
        <v>9360</v>
      </c>
      <c r="I1330" t="s">
        <v>420</v>
      </c>
      <c r="J1330" t="s">
        <v>108</v>
      </c>
      <c r="K1330" t="s">
        <v>109</v>
      </c>
      <c r="L1330">
        <v>2109</v>
      </c>
      <c r="M1330" t="s">
        <v>9361</v>
      </c>
      <c r="N1330" t="s">
        <v>9362</v>
      </c>
      <c r="U1330" t="s">
        <v>110</v>
      </c>
      <c r="V1330" s="1">
        <v>40998</v>
      </c>
      <c r="X1330" s="1">
        <v>42095</v>
      </c>
      <c r="Y1330" s="2">
        <v>41183</v>
      </c>
      <c r="Z1330" t="s">
        <v>9363</v>
      </c>
      <c r="AA1330" t="s">
        <v>113</v>
      </c>
      <c r="AB1330" t="s">
        <v>113</v>
      </c>
      <c r="AD1330" t="s">
        <v>113</v>
      </c>
      <c r="AF1330" t="s">
        <v>113</v>
      </c>
      <c r="AG1330" t="s">
        <v>111</v>
      </c>
      <c r="AH1330" t="s">
        <v>113</v>
      </c>
      <c r="AI1330" t="s">
        <v>177</v>
      </c>
      <c r="AK1330" t="s">
        <v>115</v>
      </c>
      <c r="AL1330" t="s">
        <v>126</v>
      </c>
      <c r="AM1330" t="s">
        <v>109</v>
      </c>
      <c r="AN1330" t="s">
        <v>113</v>
      </c>
      <c r="AO1330" t="s">
        <v>113</v>
      </c>
      <c r="AP1330" t="s">
        <v>113</v>
      </c>
      <c r="AQ1330" t="s">
        <v>113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C1330" t="s">
        <v>113</v>
      </c>
      <c r="BE1330" t="s">
        <v>113</v>
      </c>
      <c r="BF1330" t="s">
        <v>113</v>
      </c>
      <c r="BG1330" t="s">
        <v>113</v>
      </c>
      <c r="BH1330" t="s">
        <v>113</v>
      </c>
      <c r="BI1330" t="s">
        <v>113</v>
      </c>
      <c r="BJ1330" t="s">
        <v>113</v>
      </c>
      <c r="BK1330" t="s">
        <v>113</v>
      </c>
      <c r="BL1330" t="s">
        <v>113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111</v>
      </c>
      <c r="BV1330" t="s">
        <v>111</v>
      </c>
      <c r="BW1330" t="s">
        <v>113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</row>
    <row r="1331" spans="1:100" x14ac:dyDescent="0.3">
      <c r="A1331" t="s">
        <v>226</v>
      </c>
      <c r="B1331">
        <v>163636</v>
      </c>
      <c r="C1331" t="s">
        <v>9364</v>
      </c>
      <c r="D1331" t="s">
        <v>101</v>
      </c>
      <c r="E1331" t="s">
        <v>9365</v>
      </c>
      <c r="F1331" t="s">
        <v>9365</v>
      </c>
      <c r="G1331" t="s">
        <v>1233</v>
      </c>
      <c r="I1331" t="s">
        <v>1234</v>
      </c>
      <c r="K1331" t="s">
        <v>958</v>
      </c>
      <c r="L1331" t="s">
        <v>1235</v>
      </c>
      <c r="M1331" t="s">
        <v>9366</v>
      </c>
      <c r="N1331" t="s">
        <v>9367</v>
      </c>
      <c r="O1331" t="s">
        <v>9368</v>
      </c>
      <c r="P1331" t="s">
        <v>1347</v>
      </c>
      <c r="Q1331" t="s">
        <v>337</v>
      </c>
      <c r="S1331" t="s">
        <v>338</v>
      </c>
      <c r="T1331" t="s">
        <v>1348</v>
      </c>
      <c r="U1331" t="s">
        <v>110</v>
      </c>
      <c r="V1331" s="1">
        <v>41001</v>
      </c>
      <c r="X1331" s="1">
        <v>42181</v>
      </c>
      <c r="Y1331" s="2">
        <v>41183</v>
      </c>
      <c r="Z1331" t="s">
        <v>9369</v>
      </c>
      <c r="AA1331" t="s">
        <v>111</v>
      </c>
      <c r="AB1331" t="s">
        <v>113</v>
      </c>
      <c r="AD1331" t="s">
        <v>113</v>
      </c>
      <c r="AF1331" t="s">
        <v>113</v>
      </c>
      <c r="AG1331" t="s">
        <v>111</v>
      </c>
      <c r="AH1331" t="s">
        <v>113</v>
      </c>
      <c r="AI1331" t="s">
        <v>114</v>
      </c>
      <c r="AK1331" t="s">
        <v>344</v>
      </c>
      <c r="AM1331" t="s">
        <v>958</v>
      </c>
      <c r="AN1331" t="s">
        <v>113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C1331" t="s">
        <v>113</v>
      </c>
      <c r="BE1331" t="s">
        <v>113</v>
      </c>
      <c r="BF1331" t="s">
        <v>113</v>
      </c>
      <c r="BG1331" t="s">
        <v>111</v>
      </c>
      <c r="BH1331" t="s">
        <v>113</v>
      </c>
      <c r="BI1331" t="s">
        <v>113</v>
      </c>
      <c r="BJ1331" t="s">
        <v>113</v>
      </c>
      <c r="BK1331" t="s">
        <v>111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111</v>
      </c>
      <c r="BV1331" t="s">
        <v>111</v>
      </c>
      <c r="BW1331" t="s">
        <v>113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</row>
    <row r="1332" spans="1:100" x14ac:dyDescent="0.3">
      <c r="A1332" t="s">
        <v>99</v>
      </c>
      <c r="B1332">
        <v>163637</v>
      </c>
      <c r="C1332" t="s">
        <v>9370</v>
      </c>
      <c r="D1332" t="s">
        <v>101</v>
      </c>
      <c r="E1332" t="s">
        <v>9371</v>
      </c>
      <c r="F1332" t="s">
        <v>9371</v>
      </c>
      <c r="G1332" t="s">
        <v>9372</v>
      </c>
      <c r="H1332" t="s">
        <v>5686</v>
      </c>
      <c r="I1332" t="s">
        <v>420</v>
      </c>
      <c r="J1332" t="s">
        <v>108</v>
      </c>
      <c r="K1332" t="s">
        <v>109</v>
      </c>
      <c r="L1332">
        <v>2110</v>
      </c>
      <c r="M1332" t="s">
        <v>9373</v>
      </c>
      <c r="N1332" t="s">
        <v>9374</v>
      </c>
      <c r="U1332" t="s">
        <v>110</v>
      </c>
      <c r="V1332" s="1">
        <v>41669</v>
      </c>
      <c r="X1332" s="1">
        <v>42081</v>
      </c>
      <c r="Y1332" s="2">
        <v>41183</v>
      </c>
      <c r="Z1332" t="s">
        <v>9375</v>
      </c>
      <c r="AA1332" t="s">
        <v>113</v>
      </c>
      <c r="AB1332" t="s">
        <v>113</v>
      </c>
      <c r="AD1332" t="s">
        <v>113</v>
      </c>
      <c r="AF1332" t="s">
        <v>111</v>
      </c>
      <c r="AG1332" t="s">
        <v>113</v>
      </c>
      <c r="AH1332" t="s">
        <v>113</v>
      </c>
      <c r="AI1332" t="s">
        <v>177</v>
      </c>
      <c r="AK1332" t="s">
        <v>115</v>
      </c>
      <c r="AL1332" t="s">
        <v>126</v>
      </c>
      <c r="AM1332" t="s">
        <v>109</v>
      </c>
      <c r="AN1332" t="s">
        <v>113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C1332" t="s">
        <v>113</v>
      </c>
      <c r="BE1332" t="s">
        <v>111</v>
      </c>
      <c r="BF1332" t="s">
        <v>111</v>
      </c>
      <c r="BG1332" t="s">
        <v>113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111</v>
      </c>
      <c r="BV1332" t="s">
        <v>111</v>
      </c>
      <c r="BW1332" t="s">
        <v>113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</row>
    <row r="1333" spans="1:100" x14ac:dyDescent="0.3">
      <c r="A1333" t="s">
        <v>226</v>
      </c>
      <c r="B1333">
        <v>163638</v>
      </c>
      <c r="C1333" t="s">
        <v>9376</v>
      </c>
      <c r="D1333" t="s">
        <v>101</v>
      </c>
      <c r="E1333" t="s">
        <v>9377</v>
      </c>
      <c r="F1333" t="s">
        <v>9377</v>
      </c>
      <c r="G1333" t="s">
        <v>9378</v>
      </c>
      <c r="I1333" t="s">
        <v>9379</v>
      </c>
      <c r="K1333" t="s">
        <v>1113</v>
      </c>
      <c r="M1333" t="s">
        <v>9380</v>
      </c>
      <c r="N1333" t="s">
        <v>9381</v>
      </c>
      <c r="U1333" t="s">
        <v>110</v>
      </c>
      <c r="V1333" s="1">
        <v>40998</v>
      </c>
      <c r="X1333" s="1">
        <v>41914</v>
      </c>
      <c r="Y1333" s="2">
        <v>41183</v>
      </c>
      <c r="Z1333" t="s">
        <v>9382</v>
      </c>
      <c r="AA1333" t="s">
        <v>111</v>
      </c>
      <c r="AB1333" t="s">
        <v>113</v>
      </c>
      <c r="AD1333" t="s">
        <v>113</v>
      </c>
      <c r="AF1333" t="s">
        <v>113</v>
      </c>
      <c r="AG1333" t="s">
        <v>111</v>
      </c>
      <c r="AH1333" t="s">
        <v>113</v>
      </c>
      <c r="AI1333" t="s">
        <v>114</v>
      </c>
      <c r="AK1333" t="s">
        <v>670</v>
      </c>
      <c r="AM1333" t="s">
        <v>1113</v>
      </c>
      <c r="AN1333" t="s">
        <v>113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111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C1333" t="s">
        <v>113</v>
      </c>
      <c r="BE1333" t="s">
        <v>113</v>
      </c>
      <c r="BF1333" t="s">
        <v>113</v>
      </c>
      <c r="BG1333" t="s">
        <v>111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113</v>
      </c>
      <c r="BV1333" t="s">
        <v>111</v>
      </c>
      <c r="BW1333" t="s">
        <v>113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</row>
    <row r="1334" spans="1:100" x14ac:dyDescent="0.3">
      <c r="A1334" t="s">
        <v>136</v>
      </c>
      <c r="B1334">
        <v>163644</v>
      </c>
      <c r="C1334" t="s">
        <v>9383</v>
      </c>
      <c r="D1334" t="s">
        <v>101</v>
      </c>
      <c r="E1334" t="s">
        <v>9384</v>
      </c>
      <c r="F1334" t="s">
        <v>9384</v>
      </c>
      <c r="G1334" t="s">
        <v>9385</v>
      </c>
      <c r="I1334" t="s">
        <v>9386</v>
      </c>
      <c r="J1334" t="s">
        <v>142</v>
      </c>
      <c r="K1334" t="s">
        <v>109</v>
      </c>
      <c r="L1334">
        <v>19010</v>
      </c>
      <c r="M1334" t="s">
        <v>9387</v>
      </c>
      <c r="N1334" t="s">
        <v>9388</v>
      </c>
      <c r="U1334" t="s">
        <v>110</v>
      </c>
      <c r="V1334" s="1">
        <v>40999</v>
      </c>
      <c r="X1334" s="1">
        <v>42093</v>
      </c>
      <c r="Y1334" s="2">
        <v>41183</v>
      </c>
      <c r="Z1334" t="s">
        <v>9389</v>
      </c>
      <c r="AA1334" t="s">
        <v>113</v>
      </c>
      <c r="AB1334" t="s">
        <v>113</v>
      </c>
      <c r="AD1334" t="s">
        <v>113</v>
      </c>
      <c r="AF1334" t="s">
        <v>113</v>
      </c>
      <c r="AG1334" t="s">
        <v>111</v>
      </c>
      <c r="AH1334" t="s">
        <v>113</v>
      </c>
      <c r="AI1334" t="s">
        <v>177</v>
      </c>
      <c r="AK1334" t="s">
        <v>115</v>
      </c>
      <c r="AL1334" t="s">
        <v>126</v>
      </c>
      <c r="AM1334" t="s">
        <v>109</v>
      </c>
      <c r="AN1334" t="s">
        <v>113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C1334" t="s">
        <v>113</v>
      </c>
      <c r="BE1334" t="s">
        <v>113</v>
      </c>
      <c r="BF1334" t="s">
        <v>113</v>
      </c>
      <c r="BG1334" t="s">
        <v>113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111</v>
      </c>
      <c r="BV1334" t="s">
        <v>111</v>
      </c>
      <c r="BW1334" t="s">
        <v>113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</row>
    <row r="1335" spans="1:100" x14ac:dyDescent="0.3">
      <c r="A1335" t="s">
        <v>178</v>
      </c>
      <c r="B1335">
        <v>163646</v>
      </c>
      <c r="C1335" t="s">
        <v>9390</v>
      </c>
      <c r="D1335" t="s">
        <v>101</v>
      </c>
      <c r="E1335" t="s">
        <v>9391</v>
      </c>
      <c r="F1335" t="s">
        <v>9391</v>
      </c>
      <c r="G1335" t="s">
        <v>9392</v>
      </c>
      <c r="H1335" t="s">
        <v>9393</v>
      </c>
      <c r="I1335" t="s">
        <v>183</v>
      </c>
      <c r="J1335" t="s">
        <v>184</v>
      </c>
      <c r="K1335" t="s">
        <v>109</v>
      </c>
      <c r="L1335">
        <v>75225</v>
      </c>
      <c r="M1335" t="s">
        <v>9394</v>
      </c>
      <c r="N1335" t="s">
        <v>9395</v>
      </c>
      <c r="U1335" t="s">
        <v>110</v>
      </c>
      <c r="V1335" s="1">
        <v>40998</v>
      </c>
      <c r="X1335" s="1">
        <v>42101</v>
      </c>
      <c r="Y1335" s="2">
        <v>41183</v>
      </c>
      <c r="Z1335" t="s">
        <v>9396</v>
      </c>
      <c r="AA1335" t="s">
        <v>113</v>
      </c>
      <c r="AB1335" t="s">
        <v>113</v>
      </c>
      <c r="AD1335" t="s">
        <v>113</v>
      </c>
      <c r="AF1335" t="s">
        <v>111</v>
      </c>
      <c r="AG1335" t="s">
        <v>111</v>
      </c>
      <c r="AH1335" t="s">
        <v>113</v>
      </c>
      <c r="AI1335" t="s">
        <v>114</v>
      </c>
      <c r="AK1335" t="s">
        <v>115</v>
      </c>
      <c r="AL1335" t="s">
        <v>184</v>
      </c>
      <c r="AM1335" t="s">
        <v>109</v>
      </c>
      <c r="AN1335" t="s">
        <v>113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C1335" t="s">
        <v>113</v>
      </c>
      <c r="BE1335" t="s">
        <v>113</v>
      </c>
      <c r="BF1335" t="s">
        <v>113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111</v>
      </c>
      <c r="BV1335" t="s">
        <v>111</v>
      </c>
      <c r="BW1335" t="s">
        <v>111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</row>
    <row r="1336" spans="1:100" x14ac:dyDescent="0.3">
      <c r="A1336" t="s">
        <v>205</v>
      </c>
      <c r="B1336">
        <v>163649</v>
      </c>
      <c r="C1336" t="s">
        <v>9397</v>
      </c>
      <c r="D1336" t="s">
        <v>101</v>
      </c>
      <c r="E1336" t="s">
        <v>9398</v>
      </c>
      <c r="F1336" t="s">
        <v>9399</v>
      </c>
      <c r="G1336" t="s">
        <v>9400</v>
      </c>
      <c r="I1336" t="s">
        <v>9401</v>
      </c>
      <c r="J1336" t="s">
        <v>1642</v>
      </c>
      <c r="K1336" t="s">
        <v>109</v>
      </c>
      <c r="L1336">
        <v>49770</v>
      </c>
      <c r="M1336" t="s">
        <v>9402</v>
      </c>
      <c r="N1336" t="s">
        <v>9403</v>
      </c>
      <c r="U1336" t="s">
        <v>110</v>
      </c>
      <c r="V1336" s="1">
        <v>41178</v>
      </c>
      <c r="X1336" s="1">
        <v>42095</v>
      </c>
      <c r="Y1336" s="2">
        <v>41183</v>
      </c>
      <c r="Z1336" t="s">
        <v>9404</v>
      </c>
      <c r="AA1336" t="s">
        <v>113</v>
      </c>
      <c r="AB1336" t="s">
        <v>113</v>
      </c>
      <c r="AD1336" t="s">
        <v>113</v>
      </c>
      <c r="AF1336" t="s">
        <v>111</v>
      </c>
      <c r="AG1336" t="s">
        <v>113</v>
      </c>
      <c r="AH1336" t="s">
        <v>113</v>
      </c>
      <c r="AI1336" t="s">
        <v>177</v>
      </c>
      <c r="AK1336" t="s">
        <v>115</v>
      </c>
      <c r="AL1336" t="s">
        <v>126</v>
      </c>
      <c r="AM1336" t="s">
        <v>109</v>
      </c>
      <c r="AN1336" t="s">
        <v>113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113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C1336" t="s">
        <v>113</v>
      </c>
      <c r="BE1336" t="s">
        <v>113</v>
      </c>
      <c r="BF1336" t="s">
        <v>113</v>
      </c>
      <c r="BG1336" t="s">
        <v>113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113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</row>
    <row r="1337" spans="1:100" x14ac:dyDescent="0.3">
      <c r="A1337" t="s">
        <v>226</v>
      </c>
      <c r="B1337">
        <v>163653</v>
      </c>
      <c r="C1337" t="s">
        <v>9405</v>
      </c>
      <c r="D1337" t="s">
        <v>101</v>
      </c>
      <c r="E1337" t="s">
        <v>9406</v>
      </c>
      <c r="F1337" t="s">
        <v>9406</v>
      </c>
      <c r="G1337" t="s">
        <v>9407</v>
      </c>
      <c r="I1337" t="s">
        <v>9408</v>
      </c>
      <c r="K1337" t="s">
        <v>2908</v>
      </c>
      <c r="L1337">
        <v>11000</v>
      </c>
      <c r="M1337" t="s">
        <v>9409</v>
      </c>
      <c r="N1337" t="s">
        <v>9410</v>
      </c>
      <c r="U1337" t="s">
        <v>110</v>
      </c>
      <c r="V1337" s="1">
        <v>41001</v>
      </c>
      <c r="X1337" s="1">
        <v>42094</v>
      </c>
      <c r="Y1337" s="2">
        <v>41183</v>
      </c>
      <c r="Z1337" t="s">
        <v>9411</v>
      </c>
      <c r="AA1337" t="s">
        <v>111</v>
      </c>
      <c r="AB1337" t="s">
        <v>113</v>
      </c>
      <c r="AD1337" t="s">
        <v>113</v>
      </c>
      <c r="AF1337" t="s">
        <v>113</v>
      </c>
      <c r="AG1337" t="s">
        <v>111</v>
      </c>
      <c r="AH1337" t="s">
        <v>113</v>
      </c>
      <c r="AI1337" t="s">
        <v>467</v>
      </c>
      <c r="AJ1337" t="s">
        <v>680</v>
      </c>
      <c r="AK1337" t="s">
        <v>115</v>
      </c>
      <c r="AM1337" t="s">
        <v>455</v>
      </c>
      <c r="AN1337" t="s">
        <v>113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C1337" t="s">
        <v>113</v>
      </c>
      <c r="BE1337" t="s">
        <v>113</v>
      </c>
      <c r="BF1337" t="s">
        <v>113</v>
      </c>
      <c r="BG1337" t="s">
        <v>111</v>
      </c>
      <c r="BH1337" t="s">
        <v>113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111</v>
      </c>
      <c r="BV1337" t="s">
        <v>111</v>
      </c>
      <c r="BW1337" t="s">
        <v>113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</row>
    <row r="1338" spans="1:100" x14ac:dyDescent="0.3">
      <c r="A1338" t="s">
        <v>517</v>
      </c>
      <c r="B1338">
        <v>163654</v>
      </c>
      <c r="C1338" t="s">
        <v>9412</v>
      </c>
      <c r="D1338" t="s">
        <v>101</v>
      </c>
      <c r="E1338" t="s">
        <v>9413</v>
      </c>
      <c r="F1338" t="s">
        <v>9414</v>
      </c>
      <c r="G1338" t="s">
        <v>9415</v>
      </c>
      <c r="H1338" t="s">
        <v>171</v>
      </c>
      <c r="I1338" t="s">
        <v>522</v>
      </c>
      <c r="J1338" t="s">
        <v>523</v>
      </c>
      <c r="K1338" t="s">
        <v>109</v>
      </c>
      <c r="L1338">
        <v>30328</v>
      </c>
      <c r="M1338" t="s">
        <v>9416</v>
      </c>
      <c r="N1338" t="s">
        <v>9417</v>
      </c>
      <c r="U1338" t="s">
        <v>110</v>
      </c>
      <c r="V1338" s="1">
        <v>40998</v>
      </c>
      <c r="X1338" s="1">
        <v>42095</v>
      </c>
      <c r="Y1338" s="2">
        <v>41183</v>
      </c>
      <c r="Z1338" t="s">
        <v>9418</v>
      </c>
      <c r="AA1338" t="s">
        <v>113</v>
      </c>
      <c r="AB1338" t="s">
        <v>113</v>
      </c>
      <c r="AD1338" t="s">
        <v>113</v>
      </c>
      <c r="AF1338" t="s">
        <v>113</v>
      </c>
      <c r="AG1338" t="s">
        <v>111</v>
      </c>
      <c r="AH1338" t="s">
        <v>113</v>
      </c>
      <c r="AI1338" t="s">
        <v>114</v>
      </c>
      <c r="AK1338" t="s">
        <v>115</v>
      </c>
      <c r="AL1338" t="s">
        <v>523</v>
      </c>
      <c r="AM1338" t="s">
        <v>109</v>
      </c>
      <c r="AN1338" t="s">
        <v>113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C1338" t="s">
        <v>113</v>
      </c>
      <c r="BE1338" t="s">
        <v>113</v>
      </c>
      <c r="BF1338" t="s">
        <v>113</v>
      </c>
      <c r="BG1338" t="s">
        <v>111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111</v>
      </c>
      <c r="BV1338" t="s">
        <v>111</v>
      </c>
      <c r="BW1338" t="s">
        <v>113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</row>
    <row r="1339" spans="1:100" x14ac:dyDescent="0.3">
      <c r="A1339" t="s">
        <v>932</v>
      </c>
      <c r="B1339">
        <v>163655</v>
      </c>
      <c r="C1339" t="s">
        <v>9419</v>
      </c>
      <c r="D1339" t="s">
        <v>101</v>
      </c>
      <c r="E1339" t="s">
        <v>9420</v>
      </c>
      <c r="F1339" t="s">
        <v>9421</v>
      </c>
      <c r="G1339" t="s">
        <v>9422</v>
      </c>
      <c r="H1339" t="s">
        <v>9423</v>
      </c>
      <c r="I1339" t="s">
        <v>7446</v>
      </c>
      <c r="J1339" t="s">
        <v>7447</v>
      </c>
      <c r="K1339" t="s">
        <v>109</v>
      </c>
      <c r="L1339">
        <v>918</v>
      </c>
      <c r="M1339" t="s">
        <v>9424</v>
      </c>
      <c r="N1339" t="s">
        <v>9425</v>
      </c>
      <c r="O1339" t="s">
        <v>9426</v>
      </c>
      <c r="Q1339" t="s">
        <v>7446</v>
      </c>
      <c r="R1339" t="s">
        <v>7447</v>
      </c>
      <c r="S1339" t="s">
        <v>109</v>
      </c>
      <c r="T1339" t="s">
        <v>9427</v>
      </c>
      <c r="U1339" t="s">
        <v>110</v>
      </c>
      <c r="V1339" s="1">
        <v>40998</v>
      </c>
      <c r="X1339" s="1">
        <v>42072</v>
      </c>
      <c r="Y1339" s="2">
        <v>41183</v>
      </c>
      <c r="Z1339" t="s">
        <v>9428</v>
      </c>
      <c r="AA1339" t="s">
        <v>113</v>
      </c>
      <c r="AB1339" t="s">
        <v>113</v>
      </c>
      <c r="AD1339" t="s">
        <v>113</v>
      </c>
      <c r="AF1339" t="s">
        <v>113</v>
      </c>
      <c r="AG1339" t="s">
        <v>111</v>
      </c>
      <c r="AH1339" t="s">
        <v>113</v>
      </c>
      <c r="AI1339" t="s">
        <v>114</v>
      </c>
      <c r="AK1339" t="s">
        <v>115</v>
      </c>
      <c r="AL1339" t="s">
        <v>7447</v>
      </c>
      <c r="AM1339" t="s">
        <v>109</v>
      </c>
      <c r="AN1339" t="s">
        <v>113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C1339" t="s">
        <v>111</v>
      </c>
      <c r="BD1339" t="s">
        <v>111</v>
      </c>
      <c r="BE1339" t="s">
        <v>111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111</v>
      </c>
      <c r="BW1339" t="s">
        <v>113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</row>
    <row r="1340" spans="1:100" x14ac:dyDescent="0.3">
      <c r="A1340" t="s">
        <v>116</v>
      </c>
      <c r="B1340">
        <v>163657</v>
      </c>
      <c r="C1340" t="s">
        <v>9429</v>
      </c>
      <c r="D1340" t="s">
        <v>101</v>
      </c>
      <c r="E1340" t="s">
        <v>9430</v>
      </c>
      <c r="F1340" t="s">
        <v>9431</v>
      </c>
      <c r="G1340" t="s">
        <v>9432</v>
      </c>
      <c r="H1340" t="s">
        <v>191</v>
      </c>
      <c r="I1340" t="s">
        <v>9433</v>
      </c>
      <c r="J1340" t="s">
        <v>513</v>
      </c>
      <c r="K1340" t="s">
        <v>109</v>
      </c>
      <c r="L1340">
        <v>8628</v>
      </c>
      <c r="M1340" t="s">
        <v>9434</v>
      </c>
      <c r="N1340" t="s">
        <v>9435</v>
      </c>
      <c r="U1340" t="s">
        <v>110</v>
      </c>
      <c r="V1340" s="1">
        <v>41009</v>
      </c>
      <c r="X1340" s="1">
        <v>42199</v>
      </c>
      <c r="Y1340" s="2">
        <v>41183</v>
      </c>
      <c r="Z1340" t="s">
        <v>9436</v>
      </c>
      <c r="AA1340" t="s">
        <v>113</v>
      </c>
      <c r="AB1340" t="s">
        <v>113</v>
      </c>
      <c r="AD1340" t="s">
        <v>113</v>
      </c>
      <c r="AF1340" t="s">
        <v>111</v>
      </c>
      <c r="AG1340" t="s">
        <v>113</v>
      </c>
      <c r="AH1340" t="s">
        <v>113</v>
      </c>
      <c r="AI1340" t="s">
        <v>177</v>
      </c>
      <c r="AK1340" t="s">
        <v>115</v>
      </c>
      <c r="AL1340" t="s">
        <v>126</v>
      </c>
      <c r="AM1340" t="s">
        <v>109</v>
      </c>
      <c r="AN1340" t="s">
        <v>113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C1340" t="s">
        <v>113</v>
      </c>
      <c r="BE1340" t="s">
        <v>113</v>
      </c>
      <c r="BF1340" t="s">
        <v>113</v>
      </c>
      <c r="BG1340" t="s">
        <v>111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111</v>
      </c>
      <c r="BV1340" t="s">
        <v>111</v>
      </c>
      <c r="BW1340" t="s">
        <v>113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</row>
    <row r="1341" spans="1:100" x14ac:dyDescent="0.3">
      <c r="A1341" t="s">
        <v>99</v>
      </c>
      <c r="B1341">
        <v>163658</v>
      </c>
      <c r="C1341" t="s">
        <v>9437</v>
      </c>
      <c r="D1341" t="s">
        <v>101</v>
      </c>
      <c r="E1341" t="s">
        <v>9438</v>
      </c>
      <c r="F1341" t="s">
        <v>9438</v>
      </c>
      <c r="G1341" t="s">
        <v>9439</v>
      </c>
      <c r="H1341" t="s">
        <v>6619</v>
      </c>
      <c r="I1341" t="s">
        <v>367</v>
      </c>
      <c r="J1341" t="s">
        <v>134</v>
      </c>
      <c r="K1341" t="s">
        <v>109</v>
      </c>
      <c r="L1341">
        <v>6880</v>
      </c>
      <c r="M1341" t="s">
        <v>9440</v>
      </c>
      <c r="N1341" t="s">
        <v>9441</v>
      </c>
      <c r="U1341" t="s">
        <v>110</v>
      </c>
      <c r="V1341" s="1">
        <v>40998</v>
      </c>
      <c r="X1341" s="1">
        <v>42094</v>
      </c>
      <c r="Y1341" s="2">
        <v>41183</v>
      </c>
      <c r="Z1341" t="s">
        <v>9442</v>
      </c>
      <c r="AA1341" t="s">
        <v>113</v>
      </c>
      <c r="AB1341" t="s">
        <v>113</v>
      </c>
      <c r="AD1341" t="s">
        <v>113</v>
      </c>
      <c r="AF1341" t="s">
        <v>113</v>
      </c>
      <c r="AG1341" t="s">
        <v>111</v>
      </c>
      <c r="AH1341" t="s">
        <v>113</v>
      </c>
      <c r="AI1341" t="s">
        <v>147</v>
      </c>
      <c r="AK1341" t="s">
        <v>115</v>
      </c>
      <c r="AL1341" t="s">
        <v>126</v>
      </c>
      <c r="AM1341" t="s">
        <v>109</v>
      </c>
      <c r="AN1341" t="s">
        <v>113</v>
      </c>
      <c r="AO1341" t="s">
        <v>113</v>
      </c>
      <c r="AP1341" t="s">
        <v>111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C1341" t="s">
        <v>113</v>
      </c>
      <c r="BE1341" t="s">
        <v>113</v>
      </c>
      <c r="BF1341" t="s">
        <v>113</v>
      </c>
      <c r="BG1341" t="s">
        <v>111</v>
      </c>
      <c r="BH1341" t="s">
        <v>113</v>
      </c>
      <c r="BI1341" t="s">
        <v>113</v>
      </c>
      <c r="BJ1341" t="s">
        <v>113</v>
      </c>
      <c r="BK1341" t="s">
        <v>111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113</v>
      </c>
      <c r="BV1341" t="s">
        <v>111</v>
      </c>
      <c r="BW1341" t="s">
        <v>113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</row>
    <row r="1342" spans="1:100" x14ac:dyDescent="0.3">
      <c r="A1342" t="s">
        <v>178</v>
      </c>
      <c r="B1342">
        <v>163660</v>
      </c>
      <c r="C1342" t="s">
        <v>9443</v>
      </c>
      <c r="D1342" t="s">
        <v>101</v>
      </c>
      <c r="E1342" t="s">
        <v>9444</v>
      </c>
      <c r="F1342" t="s">
        <v>9444</v>
      </c>
      <c r="M1342" t="s">
        <v>9445</v>
      </c>
      <c r="N1342" t="s">
        <v>9446</v>
      </c>
      <c r="U1342" t="s">
        <v>110</v>
      </c>
      <c r="V1342" s="1">
        <v>41109</v>
      </c>
      <c r="X1342" s="1">
        <v>42093</v>
      </c>
      <c r="Y1342" s="2">
        <v>41183</v>
      </c>
      <c r="Z1342" t="s">
        <v>9447</v>
      </c>
      <c r="AA1342" t="s">
        <v>113</v>
      </c>
      <c r="AB1342" t="s">
        <v>113</v>
      </c>
      <c r="AD1342" t="s">
        <v>113</v>
      </c>
      <c r="AF1342" t="s">
        <v>113</v>
      </c>
      <c r="AG1342" t="s">
        <v>111</v>
      </c>
      <c r="AH1342" t="s">
        <v>113</v>
      </c>
      <c r="AI1342" t="s">
        <v>177</v>
      </c>
      <c r="AK1342" t="s">
        <v>115</v>
      </c>
      <c r="AL1342" t="s">
        <v>126</v>
      </c>
      <c r="AM1342" t="s">
        <v>109</v>
      </c>
      <c r="AN1342" t="s">
        <v>113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C1342" t="s">
        <v>113</v>
      </c>
      <c r="BE1342" t="s">
        <v>113</v>
      </c>
      <c r="BF1342" t="s">
        <v>111</v>
      </c>
      <c r="BG1342" t="s">
        <v>113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113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</row>
    <row r="1343" spans="1:100" x14ac:dyDescent="0.3">
      <c r="A1343" t="s">
        <v>205</v>
      </c>
      <c r="B1343">
        <v>163661</v>
      </c>
      <c r="C1343" t="s">
        <v>9448</v>
      </c>
      <c r="D1343" t="s">
        <v>101</v>
      </c>
      <c r="E1343" t="s">
        <v>9449</v>
      </c>
      <c r="F1343" t="s">
        <v>9449</v>
      </c>
      <c r="G1343" t="s">
        <v>6772</v>
      </c>
      <c r="H1343" t="s">
        <v>9450</v>
      </c>
      <c r="I1343" t="s">
        <v>5155</v>
      </c>
      <c r="J1343" t="s">
        <v>1252</v>
      </c>
      <c r="K1343" t="s">
        <v>109</v>
      </c>
      <c r="L1343">
        <v>44131</v>
      </c>
      <c r="M1343" t="s">
        <v>9451</v>
      </c>
      <c r="N1343" t="s">
        <v>9452</v>
      </c>
      <c r="U1343" t="s">
        <v>110</v>
      </c>
      <c r="V1343" s="1">
        <v>40998</v>
      </c>
      <c r="X1343" s="1">
        <v>42093</v>
      </c>
      <c r="Y1343" s="2">
        <v>41183</v>
      </c>
      <c r="Z1343" t="s">
        <v>9453</v>
      </c>
      <c r="AA1343" t="s">
        <v>113</v>
      </c>
      <c r="AB1343" t="s">
        <v>113</v>
      </c>
      <c r="AD1343" t="s">
        <v>113</v>
      </c>
      <c r="AF1343" t="s">
        <v>113</v>
      </c>
      <c r="AG1343" t="s">
        <v>111</v>
      </c>
      <c r="AH1343" t="s">
        <v>113</v>
      </c>
      <c r="AI1343" t="s">
        <v>114</v>
      </c>
      <c r="AK1343" t="s">
        <v>115</v>
      </c>
      <c r="AL1343" t="s">
        <v>1252</v>
      </c>
      <c r="AM1343" t="s">
        <v>109</v>
      </c>
      <c r="AN1343" t="s">
        <v>113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C1343" t="s">
        <v>113</v>
      </c>
      <c r="BE1343" t="s">
        <v>113</v>
      </c>
      <c r="BF1343" t="s">
        <v>113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111</v>
      </c>
      <c r="BV1343" t="s">
        <v>111</v>
      </c>
      <c r="BW1343" t="s">
        <v>113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</row>
    <row r="1344" spans="1:100" x14ac:dyDescent="0.3">
      <c r="A1344" t="s">
        <v>226</v>
      </c>
      <c r="B1344">
        <v>163664</v>
      </c>
      <c r="C1344" t="s">
        <v>9454</v>
      </c>
      <c r="D1344" t="s">
        <v>101</v>
      </c>
      <c r="E1344" t="s">
        <v>9455</v>
      </c>
      <c r="F1344" t="s">
        <v>9456</v>
      </c>
      <c r="G1344" t="s">
        <v>9457</v>
      </c>
      <c r="I1344" t="s">
        <v>5215</v>
      </c>
      <c r="K1344" t="s">
        <v>1095</v>
      </c>
      <c r="L1344" t="s">
        <v>9458</v>
      </c>
      <c r="M1344" t="s">
        <v>9459</v>
      </c>
      <c r="N1344" t="s">
        <v>9460</v>
      </c>
      <c r="U1344" t="s">
        <v>110</v>
      </c>
      <c r="V1344" s="1">
        <v>40997</v>
      </c>
      <c r="X1344" s="1">
        <v>42219</v>
      </c>
      <c r="Y1344" s="2">
        <v>41183</v>
      </c>
      <c r="Z1344" t="s">
        <v>9461</v>
      </c>
      <c r="AA1344" t="s">
        <v>111</v>
      </c>
      <c r="AB1344" t="s">
        <v>113</v>
      </c>
      <c r="AD1344" t="s">
        <v>113</v>
      </c>
      <c r="AF1344" t="s">
        <v>111</v>
      </c>
      <c r="AG1344" t="s">
        <v>111</v>
      </c>
      <c r="AH1344" t="s">
        <v>113</v>
      </c>
      <c r="AI1344" t="s">
        <v>467</v>
      </c>
      <c r="AJ1344" t="s">
        <v>9462</v>
      </c>
      <c r="AK1344" t="s">
        <v>115</v>
      </c>
      <c r="AM1344" t="s">
        <v>1095</v>
      </c>
      <c r="AN1344" t="s">
        <v>113</v>
      </c>
      <c r="AO1344" t="s">
        <v>113</v>
      </c>
      <c r="AP1344" t="s">
        <v>113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C1344" t="s">
        <v>113</v>
      </c>
      <c r="BE1344" t="s">
        <v>113</v>
      </c>
      <c r="BF1344" t="s">
        <v>113</v>
      </c>
      <c r="BG1344" t="s">
        <v>113</v>
      </c>
      <c r="BH1344" t="s">
        <v>113</v>
      </c>
      <c r="BI1344" t="s">
        <v>113</v>
      </c>
      <c r="BJ1344" t="s">
        <v>113</v>
      </c>
      <c r="BK1344" t="s">
        <v>113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111</v>
      </c>
      <c r="BV1344" t="s">
        <v>111</v>
      </c>
      <c r="BW1344" t="s">
        <v>113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</row>
    <row r="1345" spans="1:100" x14ac:dyDescent="0.3">
      <c r="A1345" t="s">
        <v>136</v>
      </c>
      <c r="B1345">
        <v>163667</v>
      </c>
      <c r="C1345" t="s">
        <v>9463</v>
      </c>
      <c r="D1345" t="s">
        <v>101</v>
      </c>
      <c r="E1345" t="s">
        <v>9464</v>
      </c>
      <c r="F1345" t="s">
        <v>9464</v>
      </c>
      <c r="G1345" t="s">
        <v>9465</v>
      </c>
      <c r="H1345" t="s">
        <v>6181</v>
      </c>
      <c r="I1345" t="s">
        <v>2829</v>
      </c>
      <c r="J1345" t="s">
        <v>1010</v>
      </c>
      <c r="K1345" t="s">
        <v>109</v>
      </c>
      <c r="L1345" t="s">
        <v>9466</v>
      </c>
      <c r="M1345" t="s">
        <v>9467</v>
      </c>
      <c r="N1345" t="s">
        <v>9468</v>
      </c>
      <c r="U1345" t="s">
        <v>110</v>
      </c>
      <c r="V1345" s="1">
        <v>40998</v>
      </c>
      <c r="X1345" s="1">
        <v>42066</v>
      </c>
      <c r="Y1345" s="2">
        <v>41183</v>
      </c>
      <c r="Z1345" t="s">
        <v>9469</v>
      </c>
      <c r="AA1345" t="s">
        <v>113</v>
      </c>
      <c r="AB1345" t="s">
        <v>113</v>
      </c>
      <c r="AD1345" t="s">
        <v>113</v>
      </c>
      <c r="AF1345" t="s">
        <v>113</v>
      </c>
      <c r="AG1345" t="s">
        <v>111</v>
      </c>
      <c r="AH1345" t="s">
        <v>113</v>
      </c>
      <c r="AI1345" t="s">
        <v>177</v>
      </c>
      <c r="AK1345" t="s">
        <v>115</v>
      </c>
      <c r="AL1345" t="s">
        <v>126</v>
      </c>
      <c r="AM1345" t="s">
        <v>109</v>
      </c>
      <c r="AN1345" t="s">
        <v>113</v>
      </c>
      <c r="AO1345" t="s">
        <v>113</v>
      </c>
      <c r="AP1345" t="s">
        <v>111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C1345" t="s">
        <v>113</v>
      </c>
      <c r="BE1345" t="s">
        <v>113</v>
      </c>
      <c r="BF1345" t="s">
        <v>113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111</v>
      </c>
      <c r="BW1345" t="s">
        <v>113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</row>
    <row r="1346" spans="1:100" x14ac:dyDescent="0.3">
      <c r="A1346" t="s">
        <v>167</v>
      </c>
      <c r="B1346">
        <v>163669</v>
      </c>
      <c r="C1346" t="s">
        <v>9470</v>
      </c>
      <c r="D1346" t="s">
        <v>101</v>
      </c>
      <c r="E1346" t="s">
        <v>9471</v>
      </c>
      <c r="F1346" t="s">
        <v>9471</v>
      </c>
      <c r="G1346" t="s">
        <v>9472</v>
      </c>
      <c r="H1346" t="s">
        <v>754</v>
      </c>
      <c r="I1346" t="s">
        <v>991</v>
      </c>
      <c r="J1346" t="s">
        <v>992</v>
      </c>
      <c r="K1346" t="s">
        <v>109</v>
      </c>
      <c r="L1346">
        <v>57108</v>
      </c>
      <c r="M1346" t="s">
        <v>9473</v>
      </c>
      <c r="U1346" t="s">
        <v>110</v>
      </c>
      <c r="V1346" s="1">
        <v>40998</v>
      </c>
      <c r="X1346" s="1">
        <v>42090</v>
      </c>
      <c r="Y1346" s="2">
        <v>41183</v>
      </c>
      <c r="Z1346" t="s">
        <v>9474</v>
      </c>
      <c r="AA1346" t="s">
        <v>113</v>
      </c>
      <c r="AB1346" t="s">
        <v>113</v>
      </c>
      <c r="AD1346" t="s">
        <v>113</v>
      </c>
      <c r="AF1346" t="s">
        <v>111</v>
      </c>
      <c r="AG1346" t="s">
        <v>113</v>
      </c>
      <c r="AH1346" t="s">
        <v>113</v>
      </c>
      <c r="AI1346" t="s">
        <v>177</v>
      </c>
      <c r="AK1346" t="s">
        <v>115</v>
      </c>
      <c r="AL1346" t="s">
        <v>992</v>
      </c>
      <c r="AM1346" t="s">
        <v>109</v>
      </c>
      <c r="AN1346" t="s">
        <v>113</v>
      </c>
      <c r="AO1346" t="s">
        <v>113</v>
      </c>
      <c r="AP1346" t="s">
        <v>113</v>
      </c>
      <c r="AQ1346" t="s">
        <v>113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C1346" t="s">
        <v>113</v>
      </c>
      <c r="BE1346" t="s">
        <v>113</v>
      </c>
      <c r="BF1346" t="s">
        <v>113</v>
      </c>
      <c r="BG1346" t="s">
        <v>111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111</v>
      </c>
      <c r="BV1346" t="s">
        <v>111</v>
      </c>
      <c r="BW1346" t="s">
        <v>113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</row>
    <row r="1347" spans="1:100" x14ac:dyDescent="0.3">
      <c r="A1347" t="s">
        <v>167</v>
      </c>
      <c r="B1347">
        <v>163670</v>
      </c>
      <c r="C1347" t="s">
        <v>9475</v>
      </c>
      <c r="D1347" t="s">
        <v>101</v>
      </c>
      <c r="E1347" t="s">
        <v>9476</v>
      </c>
      <c r="F1347" t="s">
        <v>9476</v>
      </c>
      <c r="G1347" t="s">
        <v>9477</v>
      </c>
      <c r="H1347" t="s">
        <v>6126</v>
      </c>
      <c r="I1347" t="s">
        <v>9478</v>
      </c>
      <c r="J1347" t="s">
        <v>992</v>
      </c>
      <c r="K1347" t="s">
        <v>109</v>
      </c>
      <c r="L1347">
        <v>57005</v>
      </c>
      <c r="M1347" t="s">
        <v>9479</v>
      </c>
      <c r="U1347" t="s">
        <v>110</v>
      </c>
      <c r="V1347" s="1">
        <v>40998</v>
      </c>
      <c r="X1347" s="1">
        <v>42088</v>
      </c>
      <c r="Y1347" s="2">
        <v>41183</v>
      </c>
      <c r="Z1347" t="s">
        <v>9480</v>
      </c>
      <c r="AA1347" t="s">
        <v>113</v>
      </c>
      <c r="AB1347" t="s">
        <v>113</v>
      </c>
      <c r="AD1347" t="s">
        <v>113</v>
      </c>
      <c r="AF1347" t="s">
        <v>113</v>
      </c>
      <c r="AG1347" t="s">
        <v>111</v>
      </c>
      <c r="AH1347" t="s">
        <v>113</v>
      </c>
      <c r="AI1347" t="s">
        <v>177</v>
      </c>
      <c r="AK1347" t="s">
        <v>115</v>
      </c>
      <c r="AL1347" t="s">
        <v>992</v>
      </c>
      <c r="AM1347" t="s">
        <v>109</v>
      </c>
      <c r="AN1347" t="s">
        <v>113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C1347" t="s">
        <v>113</v>
      </c>
      <c r="BE1347" t="s">
        <v>113</v>
      </c>
      <c r="BF1347" t="s">
        <v>113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113</v>
      </c>
      <c r="BV1347" t="s">
        <v>111</v>
      </c>
      <c r="BW1347" t="s">
        <v>113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</row>
    <row r="1348" spans="1:100" x14ac:dyDescent="0.3">
      <c r="A1348" t="s">
        <v>226</v>
      </c>
      <c r="B1348">
        <v>163671</v>
      </c>
      <c r="C1348" t="s">
        <v>9481</v>
      </c>
      <c r="D1348" t="s">
        <v>101</v>
      </c>
      <c r="E1348" t="s">
        <v>9482</v>
      </c>
      <c r="F1348" t="s">
        <v>9482</v>
      </c>
      <c r="G1348" t="s">
        <v>9483</v>
      </c>
      <c r="H1348" t="s">
        <v>9484</v>
      </c>
      <c r="I1348" t="s">
        <v>3126</v>
      </c>
      <c r="K1348" t="s">
        <v>3127</v>
      </c>
      <c r="L1348">
        <v>7630659</v>
      </c>
      <c r="M1348" t="s">
        <v>6782</v>
      </c>
      <c r="N1348" t="s">
        <v>6783</v>
      </c>
      <c r="U1348" t="s">
        <v>110</v>
      </c>
      <c r="V1348" s="1">
        <v>40998</v>
      </c>
      <c r="X1348" s="1">
        <v>42079</v>
      </c>
      <c r="Y1348" s="2">
        <v>41183</v>
      </c>
      <c r="Z1348" t="s">
        <v>9485</v>
      </c>
      <c r="AA1348" t="s">
        <v>113</v>
      </c>
      <c r="AB1348" t="s">
        <v>113</v>
      </c>
      <c r="AD1348" t="s">
        <v>113</v>
      </c>
      <c r="AF1348" t="s">
        <v>113</v>
      </c>
      <c r="AG1348" t="s">
        <v>111</v>
      </c>
      <c r="AH1348" t="s">
        <v>113</v>
      </c>
      <c r="AI1348" t="s">
        <v>467</v>
      </c>
      <c r="AJ1348" t="s">
        <v>468</v>
      </c>
      <c r="AK1348" t="s">
        <v>115</v>
      </c>
      <c r="AM1348" t="s">
        <v>455</v>
      </c>
      <c r="AN1348" t="s">
        <v>113</v>
      </c>
      <c r="AO1348" t="s">
        <v>113</v>
      </c>
      <c r="AP1348" t="s">
        <v>113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C1348" t="s">
        <v>113</v>
      </c>
      <c r="BE1348" t="s">
        <v>113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113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</row>
    <row r="1349" spans="1:100" x14ac:dyDescent="0.3">
      <c r="A1349" t="s">
        <v>226</v>
      </c>
      <c r="B1349">
        <v>163673</v>
      </c>
      <c r="C1349" t="s">
        <v>9486</v>
      </c>
      <c r="D1349" t="s">
        <v>101</v>
      </c>
      <c r="E1349" t="s">
        <v>9487</v>
      </c>
      <c r="F1349" t="s">
        <v>9488</v>
      </c>
      <c r="G1349" t="s">
        <v>9489</v>
      </c>
      <c r="H1349" t="s">
        <v>9490</v>
      </c>
      <c r="I1349" t="s">
        <v>479</v>
      </c>
      <c r="K1349" t="s">
        <v>480</v>
      </c>
      <c r="M1349" t="s">
        <v>9491</v>
      </c>
      <c r="N1349" t="s">
        <v>9492</v>
      </c>
      <c r="U1349" t="s">
        <v>110</v>
      </c>
      <c r="V1349" s="1">
        <v>40998</v>
      </c>
      <c r="X1349" s="1">
        <v>42089</v>
      </c>
      <c r="Y1349" s="2">
        <v>41183</v>
      </c>
      <c r="Z1349" t="s">
        <v>9493</v>
      </c>
      <c r="AA1349" t="s">
        <v>113</v>
      </c>
      <c r="AB1349" t="s">
        <v>113</v>
      </c>
      <c r="AD1349" t="s">
        <v>113</v>
      </c>
      <c r="AF1349" t="s">
        <v>113</v>
      </c>
      <c r="AG1349" t="s">
        <v>111</v>
      </c>
      <c r="AH1349" t="s">
        <v>113</v>
      </c>
      <c r="AI1349" t="s">
        <v>114</v>
      </c>
      <c r="AK1349" t="s">
        <v>115</v>
      </c>
      <c r="AM1349" t="s">
        <v>480</v>
      </c>
      <c r="AN1349" t="s">
        <v>113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C1349" t="s">
        <v>113</v>
      </c>
      <c r="BE1349" t="s">
        <v>113</v>
      </c>
      <c r="BF1349" t="s">
        <v>113</v>
      </c>
      <c r="BG1349" t="s">
        <v>111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111</v>
      </c>
      <c r="BV1349" t="s">
        <v>111</v>
      </c>
      <c r="BW1349" t="s">
        <v>113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</row>
    <row r="1350" spans="1:100" x14ac:dyDescent="0.3">
      <c r="A1350" t="s">
        <v>148</v>
      </c>
      <c r="B1350">
        <v>163678</v>
      </c>
      <c r="C1350" t="s">
        <v>9494</v>
      </c>
      <c r="D1350" t="s">
        <v>101</v>
      </c>
      <c r="E1350" t="s">
        <v>9495</v>
      </c>
      <c r="F1350" t="s">
        <v>9495</v>
      </c>
      <c r="G1350" t="s">
        <v>9496</v>
      </c>
      <c r="H1350" t="s">
        <v>4701</v>
      </c>
      <c r="I1350" t="s">
        <v>153</v>
      </c>
      <c r="J1350" t="s">
        <v>154</v>
      </c>
      <c r="K1350" t="s">
        <v>109</v>
      </c>
      <c r="L1350">
        <v>94104</v>
      </c>
      <c r="M1350" t="s">
        <v>9497</v>
      </c>
      <c r="N1350" t="s">
        <v>9498</v>
      </c>
      <c r="U1350" t="s">
        <v>110</v>
      </c>
      <c r="V1350" s="1">
        <v>41001</v>
      </c>
      <c r="X1350" s="1">
        <v>41001</v>
      </c>
      <c r="Y1350" s="2">
        <v>40848</v>
      </c>
      <c r="Z1350" t="s">
        <v>9499</v>
      </c>
      <c r="AA1350" t="s">
        <v>113</v>
      </c>
      <c r="AB1350" t="s">
        <v>113</v>
      </c>
      <c r="AD1350" t="s">
        <v>113</v>
      </c>
      <c r="AF1350" t="s">
        <v>111</v>
      </c>
      <c r="AG1350" t="s">
        <v>113</v>
      </c>
      <c r="AH1350" t="s">
        <v>113</v>
      </c>
      <c r="AI1350" t="s">
        <v>177</v>
      </c>
      <c r="AK1350" t="s">
        <v>115</v>
      </c>
      <c r="AL1350" t="s">
        <v>126</v>
      </c>
      <c r="AM1350" t="s">
        <v>109</v>
      </c>
      <c r="AN1350" t="s">
        <v>113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C1350" t="s">
        <v>113</v>
      </c>
      <c r="BE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111</v>
      </c>
      <c r="BV1350" t="s">
        <v>111</v>
      </c>
      <c r="BW1350" t="s">
        <v>113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</row>
    <row r="1351" spans="1:100" x14ac:dyDescent="0.3">
      <c r="A1351" t="s">
        <v>226</v>
      </c>
      <c r="B1351">
        <v>163679</v>
      </c>
      <c r="C1351" t="s">
        <v>9500</v>
      </c>
      <c r="D1351" t="s">
        <v>101</v>
      </c>
      <c r="E1351" t="s">
        <v>9501</v>
      </c>
      <c r="F1351" t="s">
        <v>9501</v>
      </c>
      <c r="G1351" t="s">
        <v>7460</v>
      </c>
      <c r="I1351" t="s">
        <v>337</v>
      </c>
      <c r="K1351" t="s">
        <v>338</v>
      </c>
      <c r="L1351" t="s">
        <v>7461</v>
      </c>
      <c r="M1351" t="s">
        <v>9502</v>
      </c>
      <c r="N1351" t="s">
        <v>9503</v>
      </c>
      <c r="U1351" t="s">
        <v>110</v>
      </c>
      <c r="V1351" s="1">
        <v>41001</v>
      </c>
      <c r="X1351" s="1">
        <v>42089</v>
      </c>
      <c r="Y1351" s="2">
        <v>41183</v>
      </c>
      <c r="Z1351" t="s">
        <v>9504</v>
      </c>
      <c r="AA1351" t="s">
        <v>111</v>
      </c>
      <c r="AB1351" t="s">
        <v>113</v>
      </c>
      <c r="AD1351" t="s">
        <v>113</v>
      </c>
      <c r="AF1351" t="s">
        <v>113</v>
      </c>
      <c r="AG1351" t="s">
        <v>111</v>
      </c>
      <c r="AH1351" t="s">
        <v>113</v>
      </c>
      <c r="AI1351" t="s">
        <v>376</v>
      </c>
      <c r="AK1351" t="s">
        <v>1917</v>
      </c>
      <c r="AM1351" t="s">
        <v>338</v>
      </c>
      <c r="AN1351" t="s">
        <v>113</v>
      </c>
      <c r="AO1351" t="s">
        <v>113</v>
      </c>
      <c r="AP1351" t="s">
        <v>111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C1351" t="s">
        <v>113</v>
      </c>
      <c r="BE1351" t="s">
        <v>113</v>
      </c>
      <c r="BF1351" t="s">
        <v>113</v>
      </c>
      <c r="BG1351" t="s">
        <v>111</v>
      </c>
      <c r="BH1351" t="s">
        <v>113</v>
      </c>
      <c r="BI1351" t="s">
        <v>113</v>
      </c>
      <c r="BJ1351" t="s">
        <v>113</v>
      </c>
      <c r="BK1351" t="s">
        <v>111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113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</row>
    <row r="1352" spans="1:100" x14ac:dyDescent="0.3">
      <c r="A1352" t="s">
        <v>226</v>
      </c>
      <c r="B1352">
        <v>163680</v>
      </c>
      <c r="C1352" t="s">
        <v>9505</v>
      </c>
      <c r="D1352" t="s">
        <v>101</v>
      </c>
      <c r="E1352" t="s">
        <v>5193</v>
      </c>
      <c r="F1352" t="s">
        <v>9506</v>
      </c>
      <c r="G1352" t="s">
        <v>9507</v>
      </c>
      <c r="H1352" t="s">
        <v>9508</v>
      </c>
      <c r="I1352" t="s">
        <v>9509</v>
      </c>
      <c r="K1352" t="s">
        <v>9510</v>
      </c>
      <c r="M1352" t="s">
        <v>9511</v>
      </c>
      <c r="U1352" t="s">
        <v>110</v>
      </c>
      <c r="V1352" s="1">
        <v>41001</v>
      </c>
      <c r="X1352" s="1">
        <v>42088</v>
      </c>
      <c r="Y1352" s="2">
        <v>41183</v>
      </c>
      <c r="Z1352" t="s">
        <v>5201</v>
      </c>
      <c r="AA1352" t="s">
        <v>113</v>
      </c>
      <c r="AB1352" t="s">
        <v>113</v>
      </c>
      <c r="AD1352" t="s">
        <v>113</v>
      </c>
      <c r="AF1352" t="s">
        <v>113</v>
      </c>
      <c r="AG1352" t="s">
        <v>111</v>
      </c>
      <c r="AH1352" t="s">
        <v>113</v>
      </c>
      <c r="AI1352" t="s">
        <v>467</v>
      </c>
      <c r="AJ1352" t="s">
        <v>9512</v>
      </c>
      <c r="AK1352" t="s">
        <v>115</v>
      </c>
      <c r="AM1352" t="s">
        <v>9510</v>
      </c>
      <c r="AN1352" t="s">
        <v>113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C1352" t="s">
        <v>113</v>
      </c>
      <c r="BE1352" t="s">
        <v>113</v>
      </c>
      <c r="BF1352" t="s">
        <v>113</v>
      </c>
      <c r="BG1352" t="s">
        <v>111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111</v>
      </c>
      <c r="BV1352" t="s">
        <v>111</v>
      </c>
      <c r="BW1352" t="s">
        <v>113</v>
      </c>
      <c r="BX1352" t="s">
        <v>111</v>
      </c>
      <c r="BY1352" t="s">
        <v>113</v>
      </c>
      <c r="BZ1352" t="s">
        <v>111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</row>
    <row r="1353" spans="1:100" x14ac:dyDescent="0.3">
      <c r="A1353" t="s">
        <v>226</v>
      </c>
      <c r="B1353">
        <v>163681</v>
      </c>
      <c r="C1353" t="s">
        <v>9513</v>
      </c>
      <c r="D1353" t="s">
        <v>101</v>
      </c>
      <c r="E1353" t="s">
        <v>9514</v>
      </c>
      <c r="F1353" t="s">
        <v>9515</v>
      </c>
      <c r="G1353" t="s">
        <v>9516</v>
      </c>
      <c r="I1353" t="s">
        <v>9517</v>
      </c>
      <c r="K1353" t="s">
        <v>317</v>
      </c>
      <c r="L1353">
        <v>43657</v>
      </c>
      <c r="M1353" t="s">
        <v>9518</v>
      </c>
      <c r="N1353" t="s">
        <v>9519</v>
      </c>
      <c r="O1353" t="s">
        <v>9520</v>
      </c>
      <c r="Q1353" t="s">
        <v>9517</v>
      </c>
      <c r="S1353" t="s">
        <v>317</v>
      </c>
      <c r="T1353">
        <v>4365704</v>
      </c>
      <c r="U1353" t="s">
        <v>110</v>
      </c>
      <c r="V1353" s="1">
        <v>40998</v>
      </c>
      <c r="X1353" s="1">
        <v>42088</v>
      </c>
      <c r="Y1353" s="2">
        <v>41183</v>
      </c>
      <c r="Z1353" t="s">
        <v>9521</v>
      </c>
      <c r="AA1353" t="s">
        <v>113</v>
      </c>
      <c r="AB1353" t="s">
        <v>113</v>
      </c>
      <c r="AD1353" t="s">
        <v>113</v>
      </c>
      <c r="AF1353" t="s">
        <v>111</v>
      </c>
      <c r="AG1353" t="s">
        <v>111</v>
      </c>
      <c r="AH1353" t="s">
        <v>113</v>
      </c>
      <c r="AI1353" t="s">
        <v>147</v>
      </c>
      <c r="AK1353" t="s">
        <v>115</v>
      </c>
      <c r="AM1353" t="s">
        <v>455</v>
      </c>
      <c r="AN1353" t="s">
        <v>113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C1353" t="s">
        <v>113</v>
      </c>
      <c r="BE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113</v>
      </c>
      <c r="BV1353" t="s">
        <v>111</v>
      </c>
      <c r="BW1353" t="s">
        <v>113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</row>
    <row r="1354" spans="1:100" x14ac:dyDescent="0.3">
      <c r="A1354" t="s">
        <v>226</v>
      </c>
      <c r="B1354">
        <v>163682</v>
      </c>
      <c r="C1354" t="s">
        <v>9522</v>
      </c>
      <c r="D1354" t="s">
        <v>101</v>
      </c>
      <c r="E1354" t="s">
        <v>9523</v>
      </c>
      <c r="F1354" t="s">
        <v>9524</v>
      </c>
      <c r="G1354" t="s">
        <v>9525</v>
      </c>
      <c r="I1354" t="s">
        <v>9526</v>
      </c>
      <c r="K1354" t="s">
        <v>317</v>
      </c>
      <c r="L1354" t="s">
        <v>9527</v>
      </c>
      <c r="M1354" t="s">
        <v>9528</v>
      </c>
      <c r="N1354" t="s">
        <v>9519</v>
      </c>
      <c r="O1354" t="s">
        <v>9520</v>
      </c>
      <c r="Q1354" t="s">
        <v>9517</v>
      </c>
      <c r="S1354" t="s">
        <v>317</v>
      </c>
      <c r="T1354">
        <v>4365704</v>
      </c>
      <c r="U1354" t="s">
        <v>110</v>
      </c>
      <c r="V1354" s="1">
        <v>40998</v>
      </c>
      <c r="X1354" s="1">
        <v>42088</v>
      </c>
      <c r="Y1354" s="2">
        <v>41183</v>
      </c>
      <c r="Z1354" t="s">
        <v>9529</v>
      </c>
      <c r="AA1354" t="s">
        <v>113</v>
      </c>
      <c r="AB1354" t="s">
        <v>113</v>
      </c>
      <c r="AD1354" t="s">
        <v>113</v>
      </c>
      <c r="AF1354" t="s">
        <v>111</v>
      </c>
      <c r="AG1354" t="s">
        <v>111</v>
      </c>
      <c r="AH1354" t="s">
        <v>113</v>
      </c>
      <c r="AI1354" t="s">
        <v>177</v>
      </c>
      <c r="AK1354" t="s">
        <v>115</v>
      </c>
      <c r="AL1354" t="s">
        <v>126</v>
      </c>
      <c r="AM1354" t="s">
        <v>109</v>
      </c>
      <c r="AN1354" t="s">
        <v>113</v>
      </c>
      <c r="AO1354" t="s">
        <v>113</v>
      </c>
      <c r="AP1354" t="s">
        <v>113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C1354" t="s">
        <v>113</v>
      </c>
      <c r="BE1354" t="s">
        <v>113</v>
      </c>
      <c r="BF1354" t="s">
        <v>113</v>
      </c>
      <c r="BG1354" t="s">
        <v>113</v>
      </c>
      <c r="BH1354" t="s">
        <v>113</v>
      </c>
      <c r="BI1354" t="s">
        <v>113</v>
      </c>
      <c r="BJ1354" t="s">
        <v>113</v>
      </c>
      <c r="BK1354" t="s">
        <v>113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113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</row>
    <row r="1355" spans="1:100" x14ac:dyDescent="0.3">
      <c r="A1355" t="s">
        <v>148</v>
      </c>
      <c r="B1355">
        <v>163685</v>
      </c>
      <c r="C1355" t="s">
        <v>9530</v>
      </c>
      <c r="D1355" t="s">
        <v>101</v>
      </c>
      <c r="E1355" t="s">
        <v>9531</v>
      </c>
      <c r="F1355" t="s">
        <v>9531</v>
      </c>
      <c r="G1355" t="s">
        <v>9532</v>
      </c>
      <c r="I1355" t="s">
        <v>153</v>
      </c>
      <c r="J1355" t="s">
        <v>154</v>
      </c>
      <c r="K1355" t="s">
        <v>109</v>
      </c>
      <c r="L1355">
        <v>94107</v>
      </c>
      <c r="M1355" t="s">
        <v>9533</v>
      </c>
      <c r="N1355" t="s">
        <v>4781</v>
      </c>
      <c r="U1355" t="s">
        <v>110</v>
      </c>
      <c r="V1355" s="1">
        <v>40998</v>
      </c>
      <c r="X1355" s="1">
        <v>42093</v>
      </c>
      <c r="Y1355" s="2">
        <v>41183</v>
      </c>
      <c r="Z1355" t="s">
        <v>9534</v>
      </c>
      <c r="AA1355" t="s">
        <v>113</v>
      </c>
      <c r="AB1355" t="s">
        <v>113</v>
      </c>
      <c r="AD1355" t="s">
        <v>113</v>
      </c>
      <c r="AF1355" t="s">
        <v>111</v>
      </c>
      <c r="AG1355" t="s">
        <v>111</v>
      </c>
      <c r="AH1355" t="s">
        <v>113</v>
      </c>
      <c r="AI1355" t="s">
        <v>114</v>
      </c>
      <c r="AK1355" t="s">
        <v>115</v>
      </c>
      <c r="AL1355" t="s">
        <v>126</v>
      </c>
      <c r="AM1355" t="s">
        <v>109</v>
      </c>
      <c r="AN1355" t="s">
        <v>113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C1355" t="s">
        <v>113</v>
      </c>
      <c r="BE1355" t="s">
        <v>113</v>
      </c>
      <c r="BF1355" t="s">
        <v>113</v>
      </c>
      <c r="BG1355" t="s">
        <v>113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111</v>
      </c>
      <c r="BV1355" t="s">
        <v>111</v>
      </c>
      <c r="BW1355" t="s">
        <v>113</v>
      </c>
      <c r="BX1355" t="s">
        <v>113</v>
      </c>
      <c r="BY1355" t="s">
        <v>113</v>
      </c>
      <c r="BZ1355" t="s">
        <v>113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</row>
    <row r="1356" spans="1:100" x14ac:dyDescent="0.3">
      <c r="A1356" t="s">
        <v>226</v>
      </c>
      <c r="B1356">
        <v>163688</v>
      </c>
      <c r="C1356" t="s">
        <v>9535</v>
      </c>
      <c r="D1356" t="s">
        <v>101</v>
      </c>
      <c r="E1356" t="s">
        <v>9536</v>
      </c>
      <c r="F1356" t="s">
        <v>9536</v>
      </c>
      <c r="G1356" t="s">
        <v>9537</v>
      </c>
      <c r="I1356" t="s">
        <v>9538</v>
      </c>
      <c r="K1356" t="s">
        <v>2908</v>
      </c>
      <c r="L1356">
        <v>11040</v>
      </c>
      <c r="M1356" t="s">
        <v>9539</v>
      </c>
      <c r="N1356" t="s">
        <v>9539</v>
      </c>
      <c r="O1356" t="s">
        <v>9540</v>
      </c>
      <c r="P1356" t="s">
        <v>9541</v>
      </c>
      <c r="Q1356" t="s">
        <v>121</v>
      </c>
      <c r="R1356" t="s">
        <v>122</v>
      </c>
      <c r="S1356" t="s">
        <v>109</v>
      </c>
      <c r="T1356">
        <v>10075</v>
      </c>
      <c r="U1356" t="s">
        <v>110</v>
      </c>
      <c r="V1356" s="1">
        <v>40998</v>
      </c>
      <c r="X1356" s="1">
        <v>42093</v>
      </c>
      <c r="Y1356" s="2">
        <v>41183</v>
      </c>
      <c r="Z1356" t="s">
        <v>9542</v>
      </c>
      <c r="AA1356" t="s">
        <v>113</v>
      </c>
      <c r="AB1356" t="s">
        <v>113</v>
      </c>
      <c r="AD1356" t="s">
        <v>113</v>
      </c>
      <c r="AF1356" t="s">
        <v>113</v>
      </c>
      <c r="AG1356" t="s">
        <v>111</v>
      </c>
      <c r="AH1356" t="s">
        <v>113</v>
      </c>
      <c r="AI1356" t="s">
        <v>177</v>
      </c>
      <c r="AK1356" t="s">
        <v>115</v>
      </c>
      <c r="AL1356" t="s">
        <v>126</v>
      </c>
      <c r="AM1356" t="s">
        <v>109</v>
      </c>
      <c r="AN1356" t="s">
        <v>113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C1356" t="s">
        <v>113</v>
      </c>
      <c r="BE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111</v>
      </c>
      <c r="BV1356" t="s">
        <v>111</v>
      </c>
      <c r="BW1356" t="s">
        <v>113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</row>
    <row r="1357" spans="1:100" x14ac:dyDescent="0.3">
      <c r="A1357" t="s">
        <v>226</v>
      </c>
      <c r="B1357">
        <v>163690</v>
      </c>
      <c r="C1357" t="s">
        <v>9543</v>
      </c>
      <c r="D1357" t="s">
        <v>101</v>
      </c>
      <c r="E1357" t="s">
        <v>9544</v>
      </c>
      <c r="F1357" t="s">
        <v>9544</v>
      </c>
      <c r="G1357" t="s">
        <v>9545</v>
      </c>
      <c r="I1357" t="s">
        <v>337</v>
      </c>
      <c r="K1357" t="s">
        <v>338</v>
      </c>
      <c r="L1357" t="s">
        <v>9546</v>
      </c>
      <c r="M1357" t="s">
        <v>9547</v>
      </c>
      <c r="U1357" t="s">
        <v>110</v>
      </c>
      <c r="V1357" s="1">
        <v>40998</v>
      </c>
      <c r="X1357" s="1">
        <v>42376</v>
      </c>
      <c r="Y1357" s="2">
        <v>41183</v>
      </c>
      <c r="Z1357" t="s">
        <v>9548</v>
      </c>
      <c r="AA1357" t="s">
        <v>111</v>
      </c>
      <c r="AB1357" t="s">
        <v>113</v>
      </c>
      <c r="AD1357" t="s">
        <v>113</v>
      </c>
      <c r="AF1357" t="s">
        <v>113</v>
      </c>
      <c r="AG1357" t="s">
        <v>111</v>
      </c>
      <c r="AH1357" t="s">
        <v>113</v>
      </c>
      <c r="AI1357" t="s">
        <v>114</v>
      </c>
      <c r="AK1357" t="s">
        <v>115</v>
      </c>
      <c r="AM1357" t="s">
        <v>338</v>
      </c>
      <c r="AN1357" t="s">
        <v>113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C1357" t="s">
        <v>113</v>
      </c>
      <c r="BE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111</v>
      </c>
      <c r="BV1357" t="s">
        <v>111</v>
      </c>
      <c r="BW1357" t="s">
        <v>113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</row>
    <row r="1358" spans="1:100" x14ac:dyDescent="0.3">
      <c r="A1358" t="s">
        <v>205</v>
      </c>
      <c r="B1358">
        <v>163691</v>
      </c>
      <c r="C1358" t="s">
        <v>9549</v>
      </c>
      <c r="D1358" t="s">
        <v>101</v>
      </c>
      <c r="E1358" t="s">
        <v>9550</v>
      </c>
      <c r="F1358" t="s">
        <v>9551</v>
      </c>
      <c r="G1358" t="s">
        <v>9552</v>
      </c>
      <c r="H1358" t="s">
        <v>1429</v>
      </c>
      <c r="I1358" t="s">
        <v>1641</v>
      </c>
      <c r="J1358" t="s">
        <v>1642</v>
      </c>
      <c r="K1358" t="s">
        <v>109</v>
      </c>
      <c r="L1358">
        <v>48104</v>
      </c>
      <c r="M1358" t="s">
        <v>9553</v>
      </c>
      <c r="N1358" t="s">
        <v>9554</v>
      </c>
      <c r="U1358" t="s">
        <v>110</v>
      </c>
      <c r="V1358" s="1">
        <v>40998</v>
      </c>
      <c r="X1358" s="1">
        <v>42093</v>
      </c>
      <c r="Y1358" s="2">
        <v>41183</v>
      </c>
      <c r="Z1358" t="s">
        <v>9555</v>
      </c>
      <c r="AA1358" t="s">
        <v>113</v>
      </c>
      <c r="AB1358" t="s">
        <v>113</v>
      </c>
      <c r="AD1358" t="s">
        <v>113</v>
      </c>
      <c r="AF1358" t="s">
        <v>111</v>
      </c>
      <c r="AG1358" t="s">
        <v>113</v>
      </c>
      <c r="AH1358" t="s">
        <v>113</v>
      </c>
      <c r="AI1358" t="s">
        <v>177</v>
      </c>
      <c r="AK1358" t="s">
        <v>115</v>
      </c>
      <c r="AL1358" t="s">
        <v>1642</v>
      </c>
      <c r="AM1358" t="s">
        <v>109</v>
      </c>
      <c r="AN1358" t="s">
        <v>113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C1358" t="s">
        <v>113</v>
      </c>
      <c r="BE1358" t="s">
        <v>113</v>
      </c>
      <c r="BF1358" t="s">
        <v>113</v>
      </c>
      <c r="BG1358" t="s">
        <v>111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111</v>
      </c>
      <c r="BV1358" t="s">
        <v>111</v>
      </c>
      <c r="BW1358" t="s">
        <v>113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</row>
    <row r="1359" spans="1:100" x14ac:dyDescent="0.3">
      <c r="A1359" t="s">
        <v>205</v>
      </c>
      <c r="B1359">
        <v>163692</v>
      </c>
      <c r="C1359" t="s">
        <v>9556</v>
      </c>
      <c r="D1359" t="s">
        <v>101</v>
      </c>
      <c r="E1359" t="s">
        <v>9557</v>
      </c>
      <c r="F1359" t="s">
        <v>9557</v>
      </c>
      <c r="G1359" t="s">
        <v>9558</v>
      </c>
      <c r="H1359" t="s">
        <v>1429</v>
      </c>
      <c r="I1359" t="s">
        <v>574</v>
      </c>
      <c r="J1359" t="s">
        <v>1252</v>
      </c>
      <c r="K1359" t="s">
        <v>109</v>
      </c>
      <c r="L1359">
        <v>43215</v>
      </c>
      <c r="M1359" t="s">
        <v>9559</v>
      </c>
      <c r="N1359" t="s">
        <v>9560</v>
      </c>
      <c r="U1359" t="s">
        <v>110</v>
      </c>
      <c r="V1359" s="1">
        <v>40998</v>
      </c>
      <c r="X1359" s="1">
        <v>42089</v>
      </c>
      <c r="Y1359" s="2">
        <v>41183</v>
      </c>
      <c r="Z1359" t="s">
        <v>9561</v>
      </c>
      <c r="AA1359" t="s">
        <v>113</v>
      </c>
      <c r="AB1359" t="s">
        <v>113</v>
      </c>
      <c r="AD1359" t="s">
        <v>113</v>
      </c>
      <c r="AF1359" t="s">
        <v>111</v>
      </c>
      <c r="AG1359" t="s">
        <v>113</v>
      </c>
      <c r="AH1359" t="s">
        <v>113</v>
      </c>
      <c r="AI1359" t="s">
        <v>177</v>
      </c>
      <c r="AK1359" t="s">
        <v>115</v>
      </c>
      <c r="AL1359" t="s">
        <v>1252</v>
      </c>
      <c r="AM1359" t="s">
        <v>109</v>
      </c>
      <c r="AN1359" t="s">
        <v>113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C1359" t="s">
        <v>113</v>
      </c>
      <c r="BE1359" t="s">
        <v>113</v>
      </c>
      <c r="BF1359" t="s">
        <v>113</v>
      </c>
      <c r="BG1359" t="s">
        <v>113</v>
      </c>
      <c r="BH1359" t="s">
        <v>113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111</v>
      </c>
      <c r="BV1359" t="s">
        <v>111</v>
      </c>
      <c r="BW1359" t="s">
        <v>111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</row>
    <row r="1360" spans="1:100" x14ac:dyDescent="0.3">
      <c r="A1360" t="s">
        <v>205</v>
      </c>
      <c r="B1360">
        <v>163693</v>
      </c>
      <c r="C1360" t="s">
        <v>9562</v>
      </c>
      <c r="D1360" t="s">
        <v>101</v>
      </c>
      <c r="E1360" t="s">
        <v>9563</v>
      </c>
      <c r="F1360" t="s">
        <v>9563</v>
      </c>
      <c r="G1360" t="s">
        <v>9564</v>
      </c>
      <c r="H1360" t="s">
        <v>3218</v>
      </c>
      <c r="I1360" t="s">
        <v>209</v>
      </c>
      <c r="J1360" t="s">
        <v>210</v>
      </c>
      <c r="K1360" t="s">
        <v>109</v>
      </c>
      <c r="L1360" t="s">
        <v>9565</v>
      </c>
      <c r="M1360" t="s">
        <v>9566</v>
      </c>
      <c r="N1360" t="s">
        <v>9567</v>
      </c>
      <c r="U1360" t="s">
        <v>110</v>
      </c>
      <c r="V1360" s="1">
        <v>41002</v>
      </c>
      <c r="X1360" s="1">
        <v>42124</v>
      </c>
      <c r="Y1360" s="2">
        <v>41183</v>
      </c>
      <c r="Z1360" t="s">
        <v>9568</v>
      </c>
      <c r="AA1360" t="s">
        <v>113</v>
      </c>
      <c r="AB1360" t="s">
        <v>113</v>
      </c>
      <c r="AD1360" t="s">
        <v>113</v>
      </c>
      <c r="AF1360" t="s">
        <v>111</v>
      </c>
      <c r="AG1360" t="s">
        <v>113</v>
      </c>
      <c r="AH1360" t="s">
        <v>113</v>
      </c>
      <c r="AI1360" t="s">
        <v>177</v>
      </c>
      <c r="AK1360" t="s">
        <v>115</v>
      </c>
      <c r="AL1360" t="s">
        <v>210</v>
      </c>
      <c r="AM1360" t="s">
        <v>109</v>
      </c>
      <c r="AN1360" t="s">
        <v>113</v>
      </c>
      <c r="AO1360" t="s">
        <v>113</v>
      </c>
      <c r="AP1360" t="s">
        <v>113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C1360" t="s">
        <v>113</v>
      </c>
      <c r="BE1360" t="s">
        <v>113</v>
      </c>
      <c r="BF1360" t="s">
        <v>113</v>
      </c>
      <c r="BG1360" t="s">
        <v>111</v>
      </c>
      <c r="BH1360" t="s">
        <v>113</v>
      </c>
      <c r="BI1360" t="s">
        <v>113</v>
      </c>
      <c r="BJ1360" t="s">
        <v>113</v>
      </c>
      <c r="BK1360" t="s">
        <v>113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111</v>
      </c>
      <c r="BV1360" t="s">
        <v>111</v>
      </c>
      <c r="BW1360" t="s">
        <v>113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</row>
    <row r="1361" spans="1:100" x14ac:dyDescent="0.3">
      <c r="A1361" t="s">
        <v>205</v>
      </c>
      <c r="B1361">
        <v>163695</v>
      </c>
      <c r="C1361" t="s">
        <v>9569</v>
      </c>
      <c r="D1361" t="s">
        <v>101</v>
      </c>
      <c r="E1361" t="s">
        <v>9570</v>
      </c>
      <c r="F1361" t="s">
        <v>9570</v>
      </c>
      <c r="G1361" t="s">
        <v>9558</v>
      </c>
      <c r="H1361" t="s">
        <v>1429</v>
      </c>
      <c r="I1361" t="s">
        <v>574</v>
      </c>
      <c r="J1361" t="s">
        <v>1252</v>
      </c>
      <c r="K1361" t="s">
        <v>109</v>
      </c>
      <c r="L1361">
        <v>43215</v>
      </c>
      <c r="M1361" t="s">
        <v>9559</v>
      </c>
      <c r="N1361" t="s">
        <v>9560</v>
      </c>
      <c r="U1361" t="s">
        <v>110</v>
      </c>
      <c r="V1361" s="1">
        <v>40998</v>
      </c>
      <c r="X1361" s="1">
        <v>42089</v>
      </c>
      <c r="Y1361" s="2">
        <v>41183</v>
      </c>
      <c r="Z1361" t="s">
        <v>9561</v>
      </c>
      <c r="AA1361" t="s">
        <v>113</v>
      </c>
      <c r="AB1361" t="s">
        <v>113</v>
      </c>
      <c r="AD1361" t="s">
        <v>113</v>
      </c>
      <c r="AF1361" t="s">
        <v>111</v>
      </c>
      <c r="AG1361" t="s">
        <v>113</v>
      </c>
      <c r="AH1361" t="s">
        <v>113</v>
      </c>
      <c r="AI1361" t="s">
        <v>177</v>
      </c>
      <c r="AK1361" t="s">
        <v>115</v>
      </c>
      <c r="AL1361" t="s">
        <v>1252</v>
      </c>
      <c r="AM1361" t="s">
        <v>109</v>
      </c>
      <c r="AN1361" t="s">
        <v>113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C1361" t="s">
        <v>111</v>
      </c>
      <c r="BD1361" t="s">
        <v>111</v>
      </c>
      <c r="BE1361" t="s">
        <v>113</v>
      </c>
      <c r="BF1361" t="s">
        <v>113</v>
      </c>
      <c r="BG1361" t="s">
        <v>111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113</v>
      </c>
      <c r="BV1361" t="s">
        <v>111</v>
      </c>
      <c r="BW1361" t="s">
        <v>113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</row>
    <row r="1362" spans="1:100" x14ac:dyDescent="0.3">
      <c r="A1362" t="s">
        <v>205</v>
      </c>
      <c r="B1362">
        <v>163696</v>
      </c>
      <c r="C1362" t="s">
        <v>9571</v>
      </c>
      <c r="D1362" t="s">
        <v>101</v>
      </c>
      <c r="E1362" t="s">
        <v>9572</v>
      </c>
      <c r="F1362" t="s">
        <v>9573</v>
      </c>
      <c r="G1362" t="s">
        <v>9552</v>
      </c>
      <c r="H1362" t="s">
        <v>1429</v>
      </c>
      <c r="I1362" t="s">
        <v>1641</v>
      </c>
      <c r="J1362" t="s">
        <v>1642</v>
      </c>
      <c r="K1362" t="s">
        <v>109</v>
      </c>
      <c r="L1362">
        <v>48104</v>
      </c>
      <c r="M1362" t="s">
        <v>9553</v>
      </c>
      <c r="N1362" t="s">
        <v>9554</v>
      </c>
      <c r="U1362" t="s">
        <v>110</v>
      </c>
      <c r="V1362" s="1">
        <v>40998</v>
      </c>
      <c r="X1362" s="1">
        <v>42093</v>
      </c>
      <c r="Y1362" s="2">
        <v>41183</v>
      </c>
      <c r="Z1362" t="s">
        <v>9555</v>
      </c>
      <c r="AA1362" t="s">
        <v>113</v>
      </c>
      <c r="AB1362" t="s">
        <v>113</v>
      </c>
      <c r="AD1362" t="s">
        <v>113</v>
      </c>
      <c r="AF1362" t="s">
        <v>111</v>
      </c>
      <c r="AG1362" t="s">
        <v>113</v>
      </c>
      <c r="AH1362" t="s">
        <v>113</v>
      </c>
      <c r="AI1362" t="s">
        <v>177</v>
      </c>
      <c r="AK1362" t="s">
        <v>115</v>
      </c>
      <c r="AL1362" t="s">
        <v>126</v>
      </c>
      <c r="AM1362" t="s">
        <v>109</v>
      </c>
      <c r="AN1362" t="s">
        <v>113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C1362" t="s">
        <v>113</v>
      </c>
      <c r="BE1362" t="s">
        <v>113</v>
      </c>
      <c r="BF1362" t="s">
        <v>113</v>
      </c>
      <c r="BG1362" t="s">
        <v>111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111</v>
      </c>
      <c r="BV1362" t="s">
        <v>111</v>
      </c>
      <c r="BW1362" t="s">
        <v>113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</row>
    <row r="1363" spans="1:100" x14ac:dyDescent="0.3">
      <c r="A1363" t="s">
        <v>116</v>
      </c>
      <c r="B1363">
        <v>163705</v>
      </c>
      <c r="C1363" t="s">
        <v>9574</v>
      </c>
      <c r="D1363" t="s">
        <v>101</v>
      </c>
      <c r="E1363" t="s">
        <v>9575</v>
      </c>
      <c r="F1363" t="s">
        <v>9575</v>
      </c>
      <c r="G1363" t="s">
        <v>1197</v>
      </c>
      <c r="H1363" t="s">
        <v>9576</v>
      </c>
      <c r="I1363" t="s">
        <v>1199</v>
      </c>
      <c r="J1363" t="s">
        <v>513</v>
      </c>
      <c r="K1363" t="s">
        <v>109</v>
      </c>
      <c r="L1363">
        <v>8542</v>
      </c>
      <c r="M1363" t="s">
        <v>9577</v>
      </c>
      <c r="N1363" t="s">
        <v>9578</v>
      </c>
      <c r="U1363" t="s">
        <v>110</v>
      </c>
      <c r="V1363" s="1">
        <v>40998</v>
      </c>
      <c r="X1363" s="1">
        <v>42157</v>
      </c>
      <c r="Y1363" s="2">
        <v>41183</v>
      </c>
      <c r="Z1363" t="s">
        <v>9579</v>
      </c>
      <c r="AA1363" t="s">
        <v>113</v>
      </c>
      <c r="AB1363" t="s">
        <v>113</v>
      </c>
      <c r="AD1363" t="s">
        <v>113</v>
      </c>
      <c r="AF1363" t="s">
        <v>111</v>
      </c>
      <c r="AG1363" t="s">
        <v>113</v>
      </c>
      <c r="AH1363" t="s">
        <v>113</v>
      </c>
      <c r="AI1363" t="s">
        <v>177</v>
      </c>
      <c r="AK1363" t="s">
        <v>115</v>
      </c>
      <c r="AL1363" t="s">
        <v>126</v>
      </c>
      <c r="AM1363" t="s">
        <v>109</v>
      </c>
      <c r="AN1363" t="s">
        <v>113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C1363" t="s">
        <v>113</v>
      </c>
      <c r="BE1363" t="s">
        <v>113</v>
      </c>
      <c r="BF1363" t="s">
        <v>113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111</v>
      </c>
      <c r="BV1363" t="s">
        <v>111</v>
      </c>
      <c r="BW1363" t="s">
        <v>113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</row>
    <row r="1364" spans="1:100" x14ac:dyDescent="0.3">
      <c r="A1364" t="s">
        <v>99</v>
      </c>
      <c r="B1364">
        <v>163707</v>
      </c>
      <c r="C1364" t="s">
        <v>9580</v>
      </c>
      <c r="D1364" t="s">
        <v>101</v>
      </c>
      <c r="E1364" t="s">
        <v>9581</v>
      </c>
      <c r="F1364" t="s">
        <v>9581</v>
      </c>
      <c r="G1364" t="s">
        <v>6229</v>
      </c>
      <c r="H1364" t="s">
        <v>9582</v>
      </c>
      <c r="I1364" t="s">
        <v>266</v>
      </c>
      <c r="J1364" t="s">
        <v>134</v>
      </c>
      <c r="K1364" t="s">
        <v>109</v>
      </c>
      <c r="L1364" t="s">
        <v>9583</v>
      </c>
      <c r="M1364" t="s">
        <v>9584</v>
      </c>
      <c r="N1364" t="s">
        <v>9585</v>
      </c>
      <c r="U1364" t="s">
        <v>110</v>
      </c>
      <c r="V1364" s="1">
        <v>40998</v>
      </c>
      <c r="X1364" s="1">
        <v>42093</v>
      </c>
      <c r="Y1364" s="2">
        <v>41183</v>
      </c>
      <c r="Z1364" t="s">
        <v>9586</v>
      </c>
      <c r="AA1364" t="s">
        <v>113</v>
      </c>
      <c r="AB1364" t="s">
        <v>113</v>
      </c>
      <c r="AD1364" t="s">
        <v>113</v>
      </c>
      <c r="AF1364" t="s">
        <v>113</v>
      </c>
      <c r="AG1364" t="s">
        <v>111</v>
      </c>
      <c r="AH1364" t="s">
        <v>113</v>
      </c>
      <c r="AI1364" t="s">
        <v>177</v>
      </c>
      <c r="AK1364" t="s">
        <v>115</v>
      </c>
      <c r="AL1364" t="s">
        <v>126</v>
      </c>
      <c r="AM1364" t="s">
        <v>109</v>
      </c>
      <c r="AN1364" t="s">
        <v>113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111</v>
      </c>
      <c r="BB1364" t="s">
        <v>9587</v>
      </c>
      <c r="BC1364" t="s">
        <v>113</v>
      </c>
      <c r="BE1364" t="s">
        <v>113</v>
      </c>
      <c r="BF1364" t="s">
        <v>113</v>
      </c>
      <c r="BG1364" t="s">
        <v>113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111</v>
      </c>
      <c r="BV1364" t="s">
        <v>111</v>
      </c>
      <c r="BW1364" t="s">
        <v>113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</row>
    <row r="1365" spans="1:100" x14ac:dyDescent="0.3">
      <c r="A1365" t="s">
        <v>226</v>
      </c>
      <c r="B1365">
        <v>163709</v>
      </c>
      <c r="C1365" t="s">
        <v>9588</v>
      </c>
      <c r="D1365" t="s">
        <v>101</v>
      </c>
      <c r="E1365" t="s">
        <v>9589</v>
      </c>
      <c r="F1365" t="s">
        <v>9589</v>
      </c>
      <c r="G1365" t="s">
        <v>9590</v>
      </c>
      <c r="H1365" t="s">
        <v>9591</v>
      </c>
      <c r="I1365" t="s">
        <v>479</v>
      </c>
      <c r="K1365" t="s">
        <v>480</v>
      </c>
      <c r="M1365" t="s">
        <v>9592</v>
      </c>
      <c r="U1365" t="s">
        <v>110</v>
      </c>
      <c r="V1365" s="1">
        <v>41092</v>
      </c>
      <c r="X1365" s="1">
        <v>41096</v>
      </c>
      <c r="Y1365" s="2">
        <v>40848</v>
      </c>
      <c r="Z1365" t="s">
        <v>9593</v>
      </c>
      <c r="AA1365" t="s">
        <v>113</v>
      </c>
      <c r="AB1365" t="s">
        <v>113</v>
      </c>
      <c r="AD1365" t="s">
        <v>113</v>
      </c>
      <c r="AF1365" t="s">
        <v>113</v>
      </c>
      <c r="AG1365" t="s">
        <v>111</v>
      </c>
      <c r="AH1365" t="s">
        <v>113</v>
      </c>
      <c r="AI1365" t="s">
        <v>147</v>
      </c>
      <c r="AK1365" t="s">
        <v>115</v>
      </c>
      <c r="AM1365" t="s">
        <v>455</v>
      </c>
      <c r="AN1365" t="s">
        <v>113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C1365" t="s">
        <v>113</v>
      </c>
      <c r="BD1365" t="s">
        <v>113</v>
      </c>
      <c r="BE1365" t="s">
        <v>113</v>
      </c>
      <c r="BF1365" t="s">
        <v>113</v>
      </c>
      <c r="BG1365" t="s">
        <v>113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113</v>
      </c>
      <c r="BV1365" t="s">
        <v>111</v>
      </c>
      <c r="BW1365" t="s">
        <v>113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</row>
    <row r="1366" spans="1:100" x14ac:dyDescent="0.3">
      <c r="A1366" t="s">
        <v>226</v>
      </c>
      <c r="B1366">
        <v>163710</v>
      </c>
      <c r="C1366" t="s">
        <v>9594</v>
      </c>
      <c r="D1366" t="s">
        <v>101</v>
      </c>
      <c r="E1366" t="s">
        <v>9595</v>
      </c>
      <c r="F1366" t="s">
        <v>9596</v>
      </c>
      <c r="G1366" t="s">
        <v>9597</v>
      </c>
      <c r="H1366" t="s">
        <v>3111</v>
      </c>
      <c r="I1366" t="s">
        <v>1667</v>
      </c>
      <c r="K1366" t="s">
        <v>1095</v>
      </c>
      <c r="L1366">
        <v>1453</v>
      </c>
      <c r="M1366">
        <v>551130399000</v>
      </c>
      <c r="U1366" t="s">
        <v>110</v>
      </c>
      <c r="V1366" s="1">
        <v>41001</v>
      </c>
      <c r="X1366" s="1">
        <v>42094</v>
      </c>
      <c r="Y1366" s="2">
        <v>41183</v>
      </c>
      <c r="Z1366" t="s">
        <v>9598</v>
      </c>
      <c r="AA1366" t="s">
        <v>111</v>
      </c>
      <c r="AB1366" t="s">
        <v>113</v>
      </c>
      <c r="AD1366" t="s">
        <v>113</v>
      </c>
      <c r="AF1366" t="s">
        <v>113</v>
      </c>
      <c r="AG1366" t="s">
        <v>111</v>
      </c>
      <c r="AH1366" t="s">
        <v>113</v>
      </c>
      <c r="AI1366" t="s">
        <v>177</v>
      </c>
      <c r="AK1366" t="s">
        <v>115</v>
      </c>
      <c r="AM1366" t="s">
        <v>455</v>
      </c>
      <c r="AN1366" t="s">
        <v>113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C1366" t="s">
        <v>113</v>
      </c>
      <c r="BE1366" t="s">
        <v>113</v>
      </c>
      <c r="BF1366" t="s">
        <v>113</v>
      </c>
      <c r="BG1366" t="s">
        <v>111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111</v>
      </c>
      <c r="BU1366" t="s">
        <v>111</v>
      </c>
      <c r="BV1366" t="s">
        <v>111</v>
      </c>
      <c r="BW1366" t="s">
        <v>113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</row>
    <row r="1367" spans="1:100" x14ac:dyDescent="0.3">
      <c r="A1367" t="s">
        <v>226</v>
      </c>
      <c r="B1367">
        <v>163711</v>
      </c>
      <c r="C1367" t="s">
        <v>9599</v>
      </c>
      <c r="D1367" t="s">
        <v>101</v>
      </c>
      <c r="E1367" t="s">
        <v>9600</v>
      </c>
      <c r="F1367" t="s">
        <v>9600</v>
      </c>
      <c r="G1367" t="s">
        <v>9601</v>
      </c>
      <c r="H1367" t="s">
        <v>9602</v>
      </c>
      <c r="I1367" t="s">
        <v>479</v>
      </c>
      <c r="K1367" t="s">
        <v>1699</v>
      </c>
      <c r="M1367" t="s">
        <v>9603</v>
      </c>
      <c r="N1367" t="s">
        <v>9604</v>
      </c>
      <c r="U1367" t="s">
        <v>110</v>
      </c>
      <c r="V1367" s="1">
        <v>41032</v>
      </c>
      <c r="X1367" s="1">
        <v>42094</v>
      </c>
      <c r="Y1367" s="2">
        <v>41183</v>
      </c>
      <c r="Z1367" t="s">
        <v>9605</v>
      </c>
      <c r="AA1367" t="s">
        <v>113</v>
      </c>
      <c r="AB1367" t="s">
        <v>113</v>
      </c>
      <c r="AD1367" t="s">
        <v>113</v>
      </c>
      <c r="AF1367" t="s">
        <v>111</v>
      </c>
      <c r="AG1367" t="s">
        <v>111</v>
      </c>
      <c r="AH1367" t="s">
        <v>113</v>
      </c>
      <c r="AI1367" t="s">
        <v>147</v>
      </c>
      <c r="AK1367" t="s">
        <v>115</v>
      </c>
      <c r="AM1367" t="s">
        <v>455</v>
      </c>
      <c r="AN1367" t="s">
        <v>113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113</v>
      </c>
      <c r="BC1367" t="s">
        <v>113</v>
      </c>
      <c r="BE1367" t="s">
        <v>113</v>
      </c>
      <c r="BF1367" t="s">
        <v>113</v>
      </c>
      <c r="BG1367" t="s">
        <v>111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111</v>
      </c>
      <c r="BV1367" t="s">
        <v>111</v>
      </c>
      <c r="BW1367" t="s">
        <v>113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</row>
    <row r="1368" spans="1:100" x14ac:dyDescent="0.3">
      <c r="A1368" t="s">
        <v>167</v>
      </c>
      <c r="B1368">
        <v>163713</v>
      </c>
      <c r="C1368" t="s">
        <v>9606</v>
      </c>
      <c r="D1368" t="s">
        <v>101</v>
      </c>
      <c r="E1368" t="s">
        <v>9607</v>
      </c>
      <c r="F1368" t="s">
        <v>9608</v>
      </c>
      <c r="G1368" t="s">
        <v>9609</v>
      </c>
      <c r="H1368" t="s">
        <v>9610</v>
      </c>
      <c r="I1368" t="s">
        <v>9611</v>
      </c>
      <c r="J1368" t="s">
        <v>1166</v>
      </c>
      <c r="K1368" t="s">
        <v>109</v>
      </c>
      <c r="L1368">
        <v>80031</v>
      </c>
      <c r="M1368" t="s">
        <v>9612</v>
      </c>
      <c r="N1368" t="s">
        <v>9613</v>
      </c>
      <c r="U1368" t="s">
        <v>110</v>
      </c>
      <c r="V1368" s="1">
        <v>41016</v>
      </c>
      <c r="X1368" s="1">
        <v>42091</v>
      </c>
      <c r="Y1368" s="2">
        <v>41183</v>
      </c>
      <c r="Z1368" t="s">
        <v>9614</v>
      </c>
      <c r="AA1368" t="s">
        <v>113</v>
      </c>
      <c r="AB1368" t="s">
        <v>113</v>
      </c>
      <c r="AD1368" t="s">
        <v>113</v>
      </c>
      <c r="AF1368" t="s">
        <v>111</v>
      </c>
      <c r="AG1368" t="s">
        <v>111</v>
      </c>
      <c r="AH1368" t="s">
        <v>113</v>
      </c>
      <c r="AI1368" t="s">
        <v>177</v>
      </c>
      <c r="AK1368" t="s">
        <v>115</v>
      </c>
      <c r="AL1368" t="s">
        <v>126</v>
      </c>
      <c r="AM1368" t="s">
        <v>109</v>
      </c>
      <c r="AN1368" t="s">
        <v>113</v>
      </c>
      <c r="AO1368" t="s">
        <v>113</v>
      </c>
      <c r="AP1368" t="s">
        <v>113</v>
      </c>
      <c r="AQ1368" t="s">
        <v>113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C1368" t="s">
        <v>113</v>
      </c>
      <c r="BE1368" t="s">
        <v>113</v>
      </c>
      <c r="BF1368" t="s">
        <v>113</v>
      </c>
      <c r="BG1368" t="s">
        <v>113</v>
      </c>
      <c r="BH1368" t="s">
        <v>113</v>
      </c>
      <c r="BI1368" t="s">
        <v>113</v>
      </c>
      <c r="BJ1368" t="s">
        <v>113</v>
      </c>
      <c r="BK1368" t="s">
        <v>113</v>
      </c>
      <c r="BL1368" t="s">
        <v>113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111</v>
      </c>
      <c r="BV1368" t="s">
        <v>111</v>
      </c>
      <c r="BW1368" t="s">
        <v>113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</row>
    <row r="1369" spans="1:100" x14ac:dyDescent="0.3">
      <c r="A1369" t="s">
        <v>226</v>
      </c>
      <c r="B1369">
        <v>163714</v>
      </c>
      <c r="C1369" t="s">
        <v>9615</v>
      </c>
      <c r="D1369" t="s">
        <v>101</v>
      </c>
      <c r="E1369" t="s">
        <v>9616</v>
      </c>
      <c r="F1369" t="s">
        <v>9616</v>
      </c>
      <c r="G1369" t="s">
        <v>9617</v>
      </c>
      <c r="H1369" t="s">
        <v>9618</v>
      </c>
      <c r="I1369" t="s">
        <v>3687</v>
      </c>
      <c r="K1369" t="s">
        <v>2805</v>
      </c>
      <c r="L1369">
        <v>560037</v>
      </c>
      <c r="M1369" t="s">
        <v>9619</v>
      </c>
      <c r="N1369" t="s">
        <v>9620</v>
      </c>
      <c r="U1369" t="s">
        <v>110</v>
      </c>
      <c r="V1369" s="1">
        <v>40998</v>
      </c>
      <c r="X1369" s="1">
        <v>42185</v>
      </c>
      <c r="Y1369" s="2">
        <v>41183</v>
      </c>
      <c r="Z1369" t="s">
        <v>9339</v>
      </c>
      <c r="AA1369" t="s">
        <v>113</v>
      </c>
      <c r="AB1369" t="s">
        <v>113</v>
      </c>
      <c r="AD1369" t="s">
        <v>113</v>
      </c>
      <c r="AF1369" t="s">
        <v>113</v>
      </c>
      <c r="AG1369" t="s">
        <v>111</v>
      </c>
      <c r="AH1369" t="s">
        <v>113</v>
      </c>
      <c r="AI1369" t="s">
        <v>114</v>
      </c>
      <c r="AK1369" t="s">
        <v>344</v>
      </c>
      <c r="AM1369" t="s">
        <v>2805</v>
      </c>
      <c r="AN1369" t="s">
        <v>113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C1369" t="s">
        <v>113</v>
      </c>
      <c r="BE1369" t="s">
        <v>113</v>
      </c>
      <c r="BF1369" t="s">
        <v>113</v>
      </c>
      <c r="BG1369" t="s">
        <v>111</v>
      </c>
      <c r="BH1369" t="s">
        <v>113</v>
      </c>
      <c r="BI1369" t="s">
        <v>113</v>
      </c>
      <c r="BJ1369" t="s">
        <v>113</v>
      </c>
      <c r="BK1369" t="s">
        <v>111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111</v>
      </c>
      <c r="BR1369" t="s">
        <v>113</v>
      </c>
      <c r="BS1369" t="s">
        <v>113</v>
      </c>
      <c r="BT1369" t="s">
        <v>113</v>
      </c>
      <c r="BU1369" t="s">
        <v>111</v>
      </c>
      <c r="BV1369" t="s">
        <v>111</v>
      </c>
      <c r="BW1369" t="s">
        <v>113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</row>
    <row r="1370" spans="1:100" x14ac:dyDescent="0.3">
      <c r="A1370" t="s">
        <v>226</v>
      </c>
      <c r="B1370">
        <v>163717</v>
      </c>
      <c r="C1370" t="s">
        <v>9621</v>
      </c>
      <c r="D1370" t="s">
        <v>101</v>
      </c>
      <c r="E1370" t="s">
        <v>9622</v>
      </c>
      <c r="F1370" t="s">
        <v>9622</v>
      </c>
      <c r="G1370" t="s">
        <v>9623</v>
      </c>
      <c r="H1370" t="s">
        <v>3837</v>
      </c>
      <c r="I1370" t="s">
        <v>3838</v>
      </c>
      <c r="K1370" t="s">
        <v>3839</v>
      </c>
      <c r="L1370">
        <v>106</v>
      </c>
      <c r="M1370" t="s">
        <v>9624</v>
      </c>
      <c r="N1370" t="s">
        <v>9625</v>
      </c>
      <c r="U1370" t="s">
        <v>110</v>
      </c>
      <c r="V1370" s="1">
        <v>40998</v>
      </c>
      <c r="X1370" s="1">
        <v>42094</v>
      </c>
      <c r="Y1370" s="2">
        <v>41183</v>
      </c>
      <c r="Z1370" t="s">
        <v>9626</v>
      </c>
      <c r="AA1370" t="s">
        <v>113</v>
      </c>
      <c r="AB1370" t="s">
        <v>113</v>
      </c>
      <c r="AD1370" t="s">
        <v>113</v>
      </c>
      <c r="AF1370" t="s">
        <v>113</v>
      </c>
      <c r="AG1370" t="s">
        <v>111</v>
      </c>
      <c r="AH1370" t="s">
        <v>113</v>
      </c>
      <c r="AI1370" t="s">
        <v>114</v>
      </c>
      <c r="AK1370" t="s">
        <v>115</v>
      </c>
      <c r="AM1370" t="s">
        <v>1672</v>
      </c>
      <c r="AN1370" t="s">
        <v>113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C1370" t="s">
        <v>113</v>
      </c>
      <c r="BE1370" t="s">
        <v>113</v>
      </c>
      <c r="BF1370" t="s">
        <v>113</v>
      </c>
      <c r="BG1370" t="s">
        <v>111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111</v>
      </c>
      <c r="BV1370" t="s">
        <v>111</v>
      </c>
      <c r="BW1370" t="s">
        <v>113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</row>
    <row r="1371" spans="1:100" x14ac:dyDescent="0.3">
      <c r="A1371" t="s">
        <v>116</v>
      </c>
      <c r="B1371">
        <v>163718</v>
      </c>
      <c r="C1371" t="s">
        <v>9627</v>
      </c>
      <c r="D1371" t="s">
        <v>101</v>
      </c>
      <c r="E1371" t="s">
        <v>9628</v>
      </c>
      <c r="F1371" t="s">
        <v>9628</v>
      </c>
      <c r="G1371" t="s">
        <v>9629</v>
      </c>
      <c r="I1371" t="s">
        <v>121</v>
      </c>
      <c r="J1371" t="s">
        <v>122</v>
      </c>
      <c r="K1371" t="s">
        <v>109</v>
      </c>
      <c r="L1371">
        <v>10155</v>
      </c>
      <c r="M1371" t="s">
        <v>9630</v>
      </c>
      <c r="N1371" t="s">
        <v>9631</v>
      </c>
      <c r="U1371" t="s">
        <v>110</v>
      </c>
      <c r="V1371" s="1">
        <v>41485</v>
      </c>
      <c r="X1371" s="1">
        <v>42090</v>
      </c>
      <c r="Y1371" s="2">
        <v>41183</v>
      </c>
      <c r="Z1371" t="s">
        <v>9632</v>
      </c>
      <c r="AA1371" t="s">
        <v>113</v>
      </c>
      <c r="AB1371" t="s">
        <v>113</v>
      </c>
      <c r="AD1371" t="s">
        <v>113</v>
      </c>
      <c r="AF1371" t="s">
        <v>113</v>
      </c>
      <c r="AG1371" t="s">
        <v>111</v>
      </c>
      <c r="AH1371" t="s">
        <v>113</v>
      </c>
      <c r="AI1371" t="s">
        <v>177</v>
      </c>
      <c r="AK1371" t="s">
        <v>115</v>
      </c>
      <c r="AL1371" t="s">
        <v>122</v>
      </c>
      <c r="AM1371" t="s">
        <v>109</v>
      </c>
      <c r="AN1371" t="s">
        <v>113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C1371" t="s">
        <v>113</v>
      </c>
      <c r="BE1371" t="s">
        <v>113</v>
      </c>
      <c r="BF1371" t="s">
        <v>113</v>
      </c>
      <c r="BG1371" t="s">
        <v>113</v>
      </c>
      <c r="BH1371" t="s">
        <v>113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111</v>
      </c>
      <c r="BV1371" t="s">
        <v>111</v>
      </c>
      <c r="BW1371" t="s">
        <v>113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</row>
    <row r="1372" spans="1:100" x14ac:dyDescent="0.3">
      <c r="A1372" t="s">
        <v>116</v>
      </c>
      <c r="B1372">
        <v>163726</v>
      </c>
      <c r="C1372" t="s">
        <v>9633</v>
      </c>
      <c r="D1372" t="s">
        <v>101</v>
      </c>
      <c r="E1372" t="s">
        <v>9634</v>
      </c>
      <c r="F1372" t="s">
        <v>9634</v>
      </c>
      <c r="G1372" t="s">
        <v>4693</v>
      </c>
      <c r="H1372" t="s">
        <v>9635</v>
      </c>
      <c r="I1372" t="s">
        <v>121</v>
      </c>
      <c r="J1372" t="s">
        <v>122</v>
      </c>
      <c r="K1372" t="s">
        <v>109</v>
      </c>
      <c r="L1372">
        <v>10165</v>
      </c>
      <c r="M1372" t="s">
        <v>9636</v>
      </c>
      <c r="N1372" t="s">
        <v>9637</v>
      </c>
      <c r="U1372" t="s">
        <v>110</v>
      </c>
      <c r="V1372" s="1">
        <v>40998</v>
      </c>
      <c r="X1372" s="1">
        <v>42094</v>
      </c>
      <c r="Y1372" s="2">
        <v>41183</v>
      </c>
      <c r="Z1372" t="s">
        <v>9638</v>
      </c>
      <c r="AA1372" t="s">
        <v>113</v>
      </c>
      <c r="AB1372" t="s">
        <v>113</v>
      </c>
      <c r="AD1372" t="s">
        <v>113</v>
      </c>
      <c r="AF1372" t="s">
        <v>111</v>
      </c>
      <c r="AG1372" t="s">
        <v>111</v>
      </c>
      <c r="AH1372" t="s">
        <v>113</v>
      </c>
      <c r="AI1372" t="s">
        <v>177</v>
      </c>
      <c r="AK1372" t="s">
        <v>115</v>
      </c>
      <c r="AL1372" t="s">
        <v>126</v>
      </c>
      <c r="AM1372" t="s">
        <v>109</v>
      </c>
      <c r="AN1372" t="s">
        <v>113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C1372" t="s">
        <v>113</v>
      </c>
      <c r="BE1372" t="s">
        <v>113</v>
      </c>
      <c r="BF1372" t="s">
        <v>113</v>
      </c>
      <c r="BG1372" t="s">
        <v>113</v>
      </c>
      <c r="BH1372" t="s">
        <v>113</v>
      </c>
      <c r="BI1372" t="s">
        <v>113</v>
      </c>
      <c r="BJ1372" t="s">
        <v>113</v>
      </c>
      <c r="BK1372" t="s">
        <v>113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113</v>
      </c>
      <c r="BR1372" t="s">
        <v>113</v>
      </c>
      <c r="BS1372" t="s">
        <v>113</v>
      </c>
      <c r="BT1372" t="s">
        <v>113</v>
      </c>
      <c r="BU1372" t="s">
        <v>113</v>
      </c>
      <c r="BV1372" t="s">
        <v>111</v>
      </c>
      <c r="BW1372" t="s">
        <v>113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</row>
    <row r="1373" spans="1:100" x14ac:dyDescent="0.3">
      <c r="A1373" t="s">
        <v>932</v>
      </c>
      <c r="B1373">
        <v>163728</v>
      </c>
      <c r="C1373" t="s">
        <v>9639</v>
      </c>
      <c r="D1373" t="s">
        <v>101</v>
      </c>
      <c r="E1373" t="s">
        <v>9640</v>
      </c>
      <c r="F1373" t="s">
        <v>9640</v>
      </c>
      <c r="G1373" t="s">
        <v>9641</v>
      </c>
      <c r="H1373" t="s">
        <v>7044</v>
      </c>
      <c r="I1373" t="s">
        <v>4998</v>
      </c>
      <c r="J1373" t="s">
        <v>939</v>
      </c>
      <c r="K1373" t="s">
        <v>109</v>
      </c>
      <c r="L1373">
        <v>33602</v>
      </c>
      <c r="M1373" t="s">
        <v>9642</v>
      </c>
      <c r="U1373" t="s">
        <v>110</v>
      </c>
      <c r="V1373" s="1">
        <v>41001</v>
      </c>
      <c r="X1373" s="1">
        <v>42093</v>
      </c>
      <c r="Y1373" s="2">
        <v>41183</v>
      </c>
      <c r="Z1373" t="s">
        <v>9643</v>
      </c>
      <c r="AA1373" t="s">
        <v>113</v>
      </c>
      <c r="AB1373" t="s">
        <v>113</v>
      </c>
      <c r="AD1373" t="s">
        <v>113</v>
      </c>
      <c r="AF1373" t="s">
        <v>113</v>
      </c>
      <c r="AG1373" t="s">
        <v>111</v>
      </c>
      <c r="AH1373" t="s">
        <v>113</v>
      </c>
      <c r="AI1373" t="s">
        <v>177</v>
      </c>
      <c r="AK1373" t="s">
        <v>115</v>
      </c>
      <c r="AL1373" t="s">
        <v>126</v>
      </c>
      <c r="AM1373" t="s">
        <v>109</v>
      </c>
      <c r="AN1373" t="s">
        <v>113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C1373" t="s">
        <v>113</v>
      </c>
      <c r="BE1373" t="s">
        <v>113</v>
      </c>
      <c r="BF1373" t="s">
        <v>111</v>
      </c>
      <c r="BG1373" t="s">
        <v>113</v>
      </c>
      <c r="BH1373" t="s">
        <v>113</v>
      </c>
      <c r="BI1373" t="s">
        <v>113</v>
      </c>
      <c r="BJ1373" t="s">
        <v>113</v>
      </c>
      <c r="BK1373" t="s">
        <v>113</v>
      </c>
      <c r="BL1373" t="s">
        <v>113</v>
      </c>
      <c r="BM1373" t="s">
        <v>113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111</v>
      </c>
      <c r="BV1373" t="s">
        <v>111</v>
      </c>
      <c r="BW1373" t="s">
        <v>113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</row>
    <row r="1374" spans="1:100" x14ac:dyDescent="0.3">
      <c r="A1374" t="s">
        <v>116</v>
      </c>
      <c r="B1374">
        <v>163730</v>
      </c>
      <c r="C1374" t="s">
        <v>9644</v>
      </c>
      <c r="D1374" t="s">
        <v>101</v>
      </c>
      <c r="E1374" t="s">
        <v>9645</v>
      </c>
      <c r="F1374" t="s">
        <v>9645</v>
      </c>
      <c r="G1374" t="s">
        <v>1512</v>
      </c>
      <c r="H1374" t="s">
        <v>1513</v>
      </c>
      <c r="I1374" t="s">
        <v>121</v>
      </c>
      <c r="J1374" t="s">
        <v>122</v>
      </c>
      <c r="K1374" t="s">
        <v>109</v>
      </c>
      <c r="L1374">
        <v>10036</v>
      </c>
      <c r="M1374" t="s">
        <v>9646</v>
      </c>
      <c r="U1374" t="s">
        <v>110</v>
      </c>
      <c r="V1374" s="1">
        <v>41002</v>
      </c>
      <c r="X1374" s="1">
        <v>42073</v>
      </c>
      <c r="Y1374" s="2">
        <v>41183</v>
      </c>
      <c r="Z1374" t="s">
        <v>9647</v>
      </c>
      <c r="AA1374" t="s">
        <v>113</v>
      </c>
      <c r="AB1374" t="s">
        <v>113</v>
      </c>
      <c r="AD1374" t="s">
        <v>113</v>
      </c>
      <c r="AF1374" t="s">
        <v>113</v>
      </c>
      <c r="AG1374" t="s">
        <v>111</v>
      </c>
      <c r="AH1374" t="s">
        <v>113</v>
      </c>
      <c r="AI1374" t="s">
        <v>147</v>
      </c>
      <c r="AK1374" t="s">
        <v>115</v>
      </c>
      <c r="AL1374" t="s">
        <v>126</v>
      </c>
      <c r="AM1374" t="s">
        <v>109</v>
      </c>
      <c r="AN1374" t="s">
        <v>113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111</v>
      </c>
      <c r="BB1374" t="s">
        <v>9648</v>
      </c>
      <c r="BC1374" t="s">
        <v>113</v>
      </c>
      <c r="BE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111</v>
      </c>
      <c r="BV1374" t="s">
        <v>111</v>
      </c>
      <c r="BW1374" t="s">
        <v>113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</row>
    <row r="1375" spans="1:100" x14ac:dyDescent="0.3">
      <c r="A1375" t="s">
        <v>205</v>
      </c>
      <c r="B1375">
        <v>163731</v>
      </c>
      <c r="C1375" t="s">
        <v>9649</v>
      </c>
      <c r="D1375" t="s">
        <v>101</v>
      </c>
      <c r="E1375" t="s">
        <v>9650</v>
      </c>
      <c r="F1375" t="s">
        <v>9650</v>
      </c>
      <c r="G1375" t="s">
        <v>9651</v>
      </c>
      <c r="H1375" t="s">
        <v>9652</v>
      </c>
      <c r="I1375" t="s">
        <v>9653</v>
      </c>
      <c r="J1375" t="s">
        <v>1252</v>
      </c>
      <c r="K1375" t="s">
        <v>109</v>
      </c>
      <c r="L1375">
        <v>43081</v>
      </c>
      <c r="M1375" t="s">
        <v>9654</v>
      </c>
      <c r="U1375" t="s">
        <v>110</v>
      </c>
      <c r="V1375" s="1">
        <v>41528</v>
      </c>
      <c r="X1375" s="1">
        <v>42073</v>
      </c>
      <c r="Y1375" s="2">
        <v>41183</v>
      </c>
      <c r="Z1375" t="s">
        <v>9655</v>
      </c>
      <c r="AA1375" t="s">
        <v>113</v>
      </c>
      <c r="AB1375" t="s">
        <v>113</v>
      </c>
      <c r="AD1375" t="s">
        <v>113</v>
      </c>
      <c r="AF1375" t="s">
        <v>113</v>
      </c>
      <c r="AG1375" t="s">
        <v>111</v>
      </c>
      <c r="AH1375" t="s">
        <v>113</v>
      </c>
      <c r="AI1375" t="s">
        <v>177</v>
      </c>
      <c r="AK1375" t="s">
        <v>115</v>
      </c>
      <c r="AL1375" t="s">
        <v>1252</v>
      </c>
      <c r="AM1375" t="s">
        <v>109</v>
      </c>
      <c r="AN1375" t="s">
        <v>113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C1375" t="s">
        <v>113</v>
      </c>
      <c r="BE1375" t="s">
        <v>113</v>
      </c>
      <c r="BF1375" t="s">
        <v>113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113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</row>
    <row r="1376" spans="1:100" x14ac:dyDescent="0.3">
      <c r="A1376" t="s">
        <v>226</v>
      </c>
      <c r="B1376">
        <v>163739</v>
      </c>
      <c r="C1376" t="s">
        <v>9656</v>
      </c>
      <c r="D1376" t="s">
        <v>101</v>
      </c>
      <c r="E1376" t="s">
        <v>9657</v>
      </c>
      <c r="F1376" t="s">
        <v>9658</v>
      </c>
      <c r="G1376" t="s">
        <v>9659</v>
      </c>
      <c r="I1376" t="s">
        <v>9660</v>
      </c>
      <c r="K1376" t="s">
        <v>1672</v>
      </c>
      <c r="M1376" t="s">
        <v>9661</v>
      </c>
      <c r="N1376" t="s">
        <v>9662</v>
      </c>
      <c r="O1376" t="s">
        <v>5769</v>
      </c>
      <c r="P1376" t="s">
        <v>9663</v>
      </c>
      <c r="Q1376" t="s">
        <v>9664</v>
      </c>
      <c r="S1376" t="s">
        <v>317</v>
      </c>
      <c r="T1376">
        <v>46725</v>
      </c>
      <c r="U1376" t="s">
        <v>110</v>
      </c>
      <c r="V1376" s="1">
        <v>41002</v>
      </c>
      <c r="X1376" s="1">
        <v>41723</v>
      </c>
      <c r="Y1376" s="2">
        <v>41183</v>
      </c>
      <c r="Z1376" t="s">
        <v>9665</v>
      </c>
      <c r="AA1376" t="s">
        <v>113</v>
      </c>
      <c r="AB1376" t="s">
        <v>113</v>
      </c>
      <c r="AD1376" t="s">
        <v>113</v>
      </c>
      <c r="AF1376" t="s">
        <v>113</v>
      </c>
      <c r="AG1376" t="s">
        <v>111</v>
      </c>
      <c r="AH1376" t="s">
        <v>113</v>
      </c>
      <c r="AI1376" t="s">
        <v>114</v>
      </c>
      <c r="AK1376" t="s">
        <v>115</v>
      </c>
      <c r="AM1376" t="s">
        <v>1672</v>
      </c>
      <c r="AN1376" t="s">
        <v>113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C1376" t="s">
        <v>113</v>
      </c>
      <c r="BE1376" t="s">
        <v>113</v>
      </c>
      <c r="BF1376" t="s">
        <v>113</v>
      </c>
      <c r="BG1376" t="s">
        <v>111</v>
      </c>
      <c r="BH1376" t="s">
        <v>113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111</v>
      </c>
      <c r="BV1376" t="s">
        <v>111</v>
      </c>
      <c r="BW1376" t="s">
        <v>113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</row>
    <row r="1377" spans="1:100" x14ac:dyDescent="0.3">
      <c r="A1377" t="s">
        <v>116</v>
      </c>
      <c r="B1377">
        <v>163745</v>
      </c>
      <c r="C1377" t="s">
        <v>9666</v>
      </c>
      <c r="D1377" t="s">
        <v>101</v>
      </c>
      <c r="E1377" t="s">
        <v>9667</v>
      </c>
      <c r="F1377" t="s">
        <v>9667</v>
      </c>
      <c r="G1377" t="s">
        <v>9668</v>
      </c>
      <c r="H1377" t="s">
        <v>9669</v>
      </c>
      <c r="I1377" t="s">
        <v>121</v>
      </c>
      <c r="J1377" t="s">
        <v>122</v>
      </c>
      <c r="K1377" t="s">
        <v>109</v>
      </c>
      <c r="L1377">
        <v>10019</v>
      </c>
      <c r="M1377" t="s">
        <v>9670</v>
      </c>
      <c r="N1377" t="s">
        <v>9671</v>
      </c>
      <c r="U1377" t="s">
        <v>110</v>
      </c>
      <c r="V1377" s="1">
        <v>40998</v>
      </c>
      <c r="X1377" s="1">
        <v>42095</v>
      </c>
      <c r="Y1377" s="2">
        <v>41183</v>
      </c>
      <c r="Z1377" t="s">
        <v>9672</v>
      </c>
      <c r="AA1377" t="s">
        <v>113</v>
      </c>
      <c r="AB1377" t="s">
        <v>113</v>
      </c>
      <c r="AD1377" t="s">
        <v>113</v>
      </c>
      <c r="AF1377" t="s">
        <v>113</v>
      </c>
      <c r="AG1377" t="s">
        <v>111</v>
      </c>
      <c r="AH1377" t="s">
        <v>113</v>
      </c>
      <c r="AI1377" t="s">
        <v>177</v>
      </c>
      <c r="AK1377" t="s">
        <v>115</v>
      </c>
      <c r="AL1377" t="s">
        <v>126</v>
      </c>
      <c r="AM1377" t="s">
        <v>109</v>
      </c>
      <c r="AN1377" t="s">
        <v>113</v>
      </c>
      <c r="AO1377" t="s">
        <v>113</v>
      </c>
      <c r="AP1377" t="s">
        <v>111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113</v>
      </c>
      <c r="BC1377" t="s">
        <v>113</v>
      </c>
      <c r="BE1377" t="s">
        <v>113</v>
      </c>
      <c r="BF1377" t="s">
        <v>113</v>
      </c>
      <c r="BG1377" t="s">
        <v>111</v>
      </c>
      <c r="BH1377" t="s">
        <v>113</v>
      </c>
      <c r="BI1377" t="s">
        <v>113</v>
      </c>
      <c r="BJ1377" t="s">
        <v>113</v>
      </c>
      <c r="BK1377" t="s">
        <v>111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111</v>
      </c>
      <c r="BV1377" t="s">
        <v>111</v>
      </c>
      <c r="BW1377" t="s">
        <v>113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</row>
    <row r="1378" spans="1:100" x14ac:dyDescent="0.3">
      <c r="A1378" t="s">
        <v>148</v>
      </c>
      <c r="B1378">
        <v>163751</v>
      </c>
      <c r="C1378" t="s">
        <v>9673</v>
      </c>
      <c r="D1378" t="s">
        <v>101</v>
      </c>
      <c r="E1378" t="s">
        <v>9674</v>
      </c>
      <c r="F1378" t="s">
        <v>9675</v>
      </c>
      <c r="G1378" t="s">
        <v>1929</v>
      </c>
      <c r="H1378" t="s">
        <v>2611</v>
      </c>
      <c r="I1378" t="s">
        <v>201</v>
      </c>
      <c r="J1378" t="s">
        <v>154</v>
      </c>
      <c r="K1378" t="s">
        <v>109</v>
      </c>
      <c r="L1378">
        <v>94301</v>
      </c>
      <c r="M1378" t="s">
        <v>9676</v>
      </c>
      <c r="U1378" t="s">
        <v>110</v>
      </c>
      <c r="V1378" s="1">
        <v>41001</v>
      </c>
      <c r="X1378" s="1">
        <v>42094</v>
      </c>
      <c r="Y1378" s="2">
        <v>41183</v>
      </c>
      <c r="Z1378" t="s">
        <v>9677</v>
      </c>
      <c r="AA1378" t="s">
        <v>113</v>
      </c>
      <c r="AB1378" t="s">
        <v>113</v>
      </c>
      <c r="AD1378" t="s">
        <v>113</v>
      </c>
      <c r="AF1378" t="s">
        <v>111</v>
      </c>
      <c r="AG1378" t="s">
        <v>113</v>
      </c>
      <c r="AH1378" t="s">
        <v>113</v>
      </c>
      <c r="AI1378" t="s">
        <v>114</v>
      </c>
      <c r="AK1378" t="s">
        <v>115</v>
      </c>
      <c r="AL1378" t="s">
        <v>126</v>
      </c>
      <c r="AM1378" t="s">
        <v>109</v>
      </c>
      <c r="AN1378" t="s">
        <v>113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C1378" t="s">
        <v>113</v>
      </c>
      <c r="BE1378" t="s">
        <v>113</v>
      </c>
      <c r="BF1378" t="s">
        <v>113</v>
      </c>
      <c r="BG1378" t="s">
        <v>113</v>
      </c>
      <c r="BH1378" t="s">
        <v>113</v>
      </c>
      <c r="BI1378" t="s">
        <v>113</v>
      </c>
      <c r="BJ1378" t="s">
        <v>113</v>
      </c>
      <c r="BK1378" t="s">
        <v>113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113</v>
      </c>
      <c r="BR1378" t="s">
        <v>113</v>
      </c>
      <c r="BS1378" t="s">
        <v>113</v>
      </c>
      <c r="BT1378" t="s">
        <v>113</v>
      </c>
      <c r="BU1378" t="s">
        <v>111</v>
      </c>
      <c r="BV1378" t="s">
        <v>111</v>
      </c>
      <c r="BW1378" t="s">
        <v>113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</row>
    <row r="1379" spans="1:100" x14ac:dyDescent="0.3">
      <c r="A1379" t="s">
        <v>226</v>
      </c>
      <c r="B1379">
        <v>163752</v>
      </c>
      <c r="C1379" t="s">
        <v>9678</v>
      </c>
      <c r="D1379" t="s">
        <v>101</v>
      </c>
      <c r="E1379" t="s">
        <v>9679</v>
      </c>
      <c r="F1379" t="s">
        <v>9679</v>
      </c>
      <c r="G1379" t="s">
        <v>9680</v>
      </c>
      <c r="I1379" t="s">
        <v>2078</v>
      </c>
      <c r="K1379" t="s">
        <v>2079</v>
      </c>
      <c r="L1379" t="s">
        <v>9681</v>
      </c>
      <c r="M1379" t="s">
        <v>9682</v>
      </c>
      <c r="N1379" t="s">
        <v>9683</v>
      </c>
      <c r="U1379" t="s">
        <v>110</v>
      </c>
      <c r="V1379" s="1">
        <v>41029</v>
      </c>
      <c r="X1379" s="1">
        <v>42086</v>
      </c>
      <c r="Y1379" s="2">
        <v>41183</v>
      </c>
      <c r="Z1379" t="s">
        <v>9684</v>
      </c>
      <c r="AA1379" t="s">
        <v>111</v>
      </c>
      <c r="AB1379" t="s">
        <v>113</v>
      </c>
      <c r="AD1379" t="s">
        <v>113</v>
      </c>
      <c r="AF1379" t="s">
        <v>113</v>
      </c>
      <c r="AG1379" t="s">
        <v>111</v>
      </c>
      <c r="AH1379" t="s">
        <v>113</v>
      </c>
      <c r="AI1379" t="s">
        <v>467</v>
      </c>
      <c r="AJ1379" t="s">
        <v>9685</v>
      </c>
      <c r="AK1379" t="s">
        <v>115</v>
      </c>
      <c r="AM1379" t="s">
        <v>2079</v>
      </c>
      <c r="AN1379" t="s">
        <v>113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C1379" t="s">
        <v>113</v>
      </c>
      <c r="BE1379" t="s">
        <v>113</v>
      </c>
      <c r="BF1379" t="s">
        <v>111</v>
      </c>
      <c r="BG1379" t="s">
        <v>111</v>
      </c>
      <c r="BH1379" t="s">
        <v>113</v>
      </c>
      <c r="BI1379" t="s">
        <v>111</v>
      </c>
      <c r="BJ1379" t="s">
        <v>113</v>
      </c>
      <c r="BK1379" t="s">
        <v>111</v>
      </c>
      <c r="BL1379" t="s">
        <v>111</v>
      </c>
      <c r="BM1379" t="s">
        <v>111</v>
      </c>
      <c r="BN1379" t="s">
        <v>111</v>
      </c>
      <c r="BO1379" t="s">
        <v>113</v>
      </c>
      <c r="BP1379" t="s">
        <v>113</v>
      </c>
      <c r="BQ1379" t="s">
        <v>111</v>
      </c>
      <c r="BR1379" t="s">
        <v>113</v>
      </c>
      <c r="BS1379" t="s">
        <v>111</v>
      </c>
      <c r="BT1379" t="s">
        <v>111</v>
      </c>
      <c r="BU1379" t="s">
        <v>111</v>
      </c>
      <c r="BV1379" t="s">
        <v>111</v>
      </c>
      <c r="BW1379" t="s">
        <v>113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111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</row>
    <row r="1380" spans="1:100" x14ac:dyDescent="0.3">
      <c r="A1380" t="s">
        <v>226</v>
      </c>
      <c r="B1380">
        <v>163753</v>
      </c>
      <c r="C1380" t="s">
        <v>9686</v>
      </c>
      <c r="D1380" t="s">
        <v>101</v>
      </c>
      <c r="E1380" t="s">
        <v>9687</v>
      </c>
      <c r="F1380" t="s">
        <v>9687</v>
      </c>
      <c r="G1380" t="s">
        <v>411</v>
      </c>
      <c r="I1380" t="s">
        <v>412</v>
      </c>
      <c r="K1380" t="s">
        <v>413</v>
      </c>
      <c r="L1380" t="s">
        <v>414</v>
      </c>
      <c r="M1380">
        <v>74956623030</v>
      </c>
      <c r="N1380">
        <v>74956623397</v>
      </c>
      <c r="U1380" t="s">
        <v>110</v>
      </c>
      <c r="V1380" s="1">
        <v>41040</v>
      </c>
      <c r="X1380" s="1">
        <v>42088</v>
      </c>
      <c r="Y1380" s="2">
        <v>41183</v>
      </c>
      <c r="Z1380" t="s">
        <v>9688</v>
      </c>
      <c r="AA1380" t="s">
        <v>113</v>
      </c>
      <c r="AB1380" t="s">
        <v>113</v>
      </c>
      <c r="AD1380" t="s">
        <v>113</v>
      </c>
      <c r="AF1380" t="s">
        <v>113</v>
      </c>
      <c r="AG1380" t="s">
        <v>111</v>
      </c>
      <c r="AH1380" t="s">
        <v>113</v>
      </c>
      <c r="AI1380" t="s">
        <v>114</v>
      </c>
      <c r="AK1380" t="s">
        <v>115</v>
      </c>
      <c r="AM1380" t="s">
        <v>413</v>
      </c>
      <c r="AN1380" t="s">
        <v>113</v>
      </c>
      <c r="AO1380" t="s">
        <v>113</v>
      </c>
      <c r="AP1380" t="s">
        <v>113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C1380" t="s">
        <v>113</v>
      </c>
      <c r="BE1380" t="s">
        <v>113</v>
      </c>
      <c r="BF1380" t="s">
        <v>113</v>
      </c>
      <c r="BG1380" t="s">
        <v>111</v>
      </c>
      <c r="BH1380" t="s">
        <v>113</v>
      </c>
      <c r="BI1380" t="s">
        <v>113</v>
      </c>
      <c r="BJ1380" t="s">
        <v>113</v>
      </c>
      <c r="BK1380" t="s">
        <v>113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111</v>
      </c>
      <c r="BV1380" t="s">
        <v>111</v>
      </c>
      <c r="BW1380" t="s">
        <v>113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</row>
    <row r="1381" spans="1:100" x14ac:dyDescent="0.3">
      <c r="A1381" t="s">
        <v>148</v>
      </c>
      <c r="B1381">
        <v>163754</v>
      </c>
      <c r="C1381" t="s">
        <v>9689</v>
      </c>
      <c r="D1381" t="s">
        <v>101</v>
      </c>
      <c r="E1381" t="s">
        <v>9690</v>
      </c>
      <c r="F1381" t="s">
        <v>9690</v>
      </c>
      <c r="G1381" t="s">
        <v>9691</v>
      </c>
      <c r="H1381" t="s">
        <v>9692</v>
      </c>
      <c r="I1381" t="s">
        <v>201</v>
      </c>
      <c r="J1381" t="s">
        <v>154</v>
      </c>
      <c r="K1381" t="s">
        <v>109</v>
      </c>
      <c r="L1381">
        <v>94304</v>
      </c>
      <c r="M1381" t="s">
        <v>9693</v>
      </c>
      <c r="N1381" t="s">
        <v>9694</v>
      </c>
      <c r="U1381" t="s">
        <v>110</v>
      </c>
      <c r="V1381" s="1">
        <v>41003</v>
      </c>
      <c r="X1381" s="1">
        <v>42068</v>
      </c>
      <c r="Y1381" s="2">
        <v>41183</v>
      </c>
      <c r="Z1381" t="s">
        <v>9695</v>
      </c>
      <c r="AA1381" t="s">
        <v>113</v>
      </c>
      <c r="AB1381" t="s">
        <v>113</v>
      </c>
      <c r="AD1381" t="s">
        <v>113</v>
      </c>
      <c r="AF1381" t="s">
        <v>111</v>
      </c>
      <c r="AG1381" t="s">
        <v>113</v>
      </c>
      <c r="AH1381" t="s">
        <v>113</v>
      </c>
      <c r="AI1381" t="s">
        <v>177</v>
      </c>
      <c r="AK1381" t="s">
        <v>115</v>
      </c>
      <c r="AL1381" t="s">
        <v>154</v>
      </c>
      <c r="AM1381" t="s">
        <v>109</v>
      </c>
      <c r="AN1381" t="s">
        <v>113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C1381" t="s">
        <v>113</v>
      </c>
      <c r="BE1381" t="s">
        <v>113</v>
      </c>
      <c r="BF1381" t="s">
        <v>113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113</v>
      </c>
      <c r="BV1381" t="s">
        <v>111</v>
      </c>
      <c r="BW1381" t="s">
        <v>113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</row>
    <row r="1382" spans="1:100" x14ac:dyDescent="0.3">
      <c r="A1382" t="s">
        <v>226</v>
      </c>
      <c r="B1382">
        <v>163755</v>
      </c>
      <c r="C1382" t="s">
        <v>9696</v>
      </c>
      <c r="D1382" t="s">
        <v>101</v>
      </c>
      <c r="E1382" t="s">
        <v>9697</v>
      </c>
      <c r="F1382" t="s">
        <v>9697</v>
      </c>
      <c r="G1382" t="s">
        <v>9698</v>
      </c>
      <c r="I1382" t="s">
        <v>2481</v>
      </c>
      <c r="K1382" t="s">
        <v>1740</v>
      </c>
      <c r="L1382">
        <v>75008</v>
      </c>
      <c r="M1382">
        <v>33153936925</v>
      </c>
      <c r="N1382">
        <v>33153936900</v>
      </c>
      <c r="U1382" t="s">
        <v>110</v>
      </c>
      <c r="V1382" s="1">
        <v>41009</v>
      </c>
      <c r="X1382" s="1">
        <v>42087</v>
      </c>
      <c r="Y1382" s="2">
        <v>41183</v>
      </c>
      <c r="Z1382" t="s">
        <v>9699</v>
      </c>
      <c r="AA1382" t="s">
        <v>111</v>
      </c>
      <c r="AB1382" t="s">
        <v>113</v>
      </c>
      <c r="AD1382" t="s">
        <v>113</v>
      </c>
      <c r="AF1382" t="s">
        <v>113</v>
      </c>
      <c r="AG1382" t="s">
        <v>111</v>
      </c>
      <c r="AH1382" t="s">
        <v>113</v>
      </c>
      <c r="AI1382" t="s">
        <v>114</v>
      </c>
      <c r="AK1382" t="s">
        <v>115</v>
      </c>
      <c r="AM1382" t="s">
        <v>1740</v>
      </c>
      <c r="AN1382" t="s">
        <v>113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C1382" t="s">
        <v>113</v>
      </c>
      <c r="BE1382" t="s">
        <v>113</v>
      </c>
      <c r="BF1382" t="s">
        <v>113</v>
      </c>
      <c r="BG1382" t="s">
        <v>113</v>
      </c>
      <c r="BH1382" t="s">
        <v>113</v>
      </c>
      <c r="BI1382" t="s">
        <v>113</v>
      </c>
      <c r="BJ1382" t="s">
        <v>113</v>
      </c>
      <c r="BK1382" t="s">
        <v>113</v>
      </c>
      <c r="BL1382" t="s">
        <v>113</v>
      </c>
      <c r="BM1382" t="s">
        <v>113</v>
      </c>
      <c r="BN1382" t="s">
        <v>113</v>
      </c>
      <c r="BO1382" t="s">
        <v>113</v>
      </c>
      <c r="BP1382" t="s">
        <v>113</v>
      </c>
      <c r="BQ1382" t="s">
        <v>113</v>
      </c>
      <c r="BR1382" t="s">
        <v>113</v>
      </c>
      <c r="BS1382" t="s">
        <v>113</v>
      </c>
      <c r="BT1382" t="s">
        <v>113</v>
      </c>
      <c r="BU1382" t="s">
        <v>113</v>
      </c>
      <c r="BV1382" t="s">
        <v>111</v>
      </c>
      <c r="BW1382" t="s">
        <v>113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113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</row>
    <row r="1383" spans="1:100" x14ac:dyDescent="0.3">
      <c r="A1383" t="s">
        <v>226</v>
      </c>
      <c r="B1383">
        <v>163756</v>
      </c>
      <c r="C1383" t="s">
        <v>9700</v>
      </c>
      <c r="D1383" t="s">
        <v>101</v>
      </c>
      <c r="E1383" t="s">
        <v>9701</v>
      </c>
      <c r="F1383" t="s">
        <v>9701</v>
      </c>
      <c r="G1383" t="s">
        <v>9702</v>
      </c>
      <c r="I1383" t="s">
        <v>448</v>
      </c>
      <c r="K1383" t="s">
        <v>449</v>
      </c>
      <c r="L1383">
        <v>39192</v>
      </c>
      <c r="M1383" t="s">
        <v>9703</v>
      </c>
      <c r="N1383" t="s">
        <v>9704</v>
      </c>
      <c r="U1383" t="s">
        <v>110</v>
      </c>
      <c r="V1383" s="1">
        <v>41009</v>
      </c>
      <c r="X1383" s="1">
        <v>42307</v>
      </c>
      <c r="Y1383" s="2">
        <v>41183</v>
      </c>
      <c r="Z1383" t="s">
        <v>9705</v>
      </c>
      <c r="AA1383" t="s">
        <v>111</v>
      </c>
      <c r="AB1383" t="s">
        <v>113</v>
      </c>
      <c r="AD1383" t="s">
        <v>113</v>
      </c>
      <c r="AF1383" t="s">
        <v>113</v>
      </c>
      <c r="AG1383" t="s">
        <v>111</v>
      </c>
      <c r="AH1383" t="s">
        <v>113</v>
      </c>
      <c r="AI1383" t="s">
        <v>114</v>
      </c>
      <c r="AK1383" t="s">
        <v>115</v>
      </c>
      <c r="AM1383" t="s">
        <v>449</v>
      </c>
      <c r="AN1383" t="s">
        <v>113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C1383" t="s">
        <v>113</v>
      </c>
      <c r="BE1383" t="s">
        <v>113</v>
      </c>
      <c r="BF1383" t="s">
        <v>113</v>
      </c>
      <c r="BG1383" t="s">
        <v>111</v>
      </c>
      <c r="BH1383" t="s">
        <v>113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111</v>
      </c>
      <c r="BV1383" t="s">
        <v>111</v>
      </c>
      <c r="BW1383" t="s">
        <v>113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</row>
    <row r="1384" spans="1:100" x14ac:dyDescent="0.3">
      <c r="A1384" t="s">
        <v>226</v>
      </c>
      <c r="B1384">
        <v>163758</v>
      </c>
      <c r="C1384" t="s">
        <v>9706</v>
      </c>
      <c r="D1384" t="s">
        <v>101</v>
      </c>
      <c r="E1384" t="s">
        <v>9707</v>
      </c>
      <c r="F1384" t="s">
        <v>9707</v>
      </c>
      <c r="G1384" t="s">
        <v>9708</v>
      </c>
      <c r="H1384" t="s">
        <v>9709</v>
      </c>
      <c r="I1384" t="s">
        <v>9710</v>
      </c>
      <c r="K1384" t="s">
        <v>338</v>
      </c>
      <c r="L1384" t="s">
        <v>9711</v>
      </c>
      <c r="M1384" t="s">
        <v>9712</v>
      </c>
      <c r="N1384" t="s">
        <v>9713</v>
      </c>
      <c r="U1384" t="s">
        <v>110</v>
      </c>
      <c r="V1384" s="1">
        <v>41001</v>
      </c>
      <c r="X1384" s="1">
        <v>42277</v>
      </c>
      <c r="Y1384" s="2">
        <v>41183</v>
      </c>
      <c r="Z1384" t="s">
        <v>9714</v>
      </c>
      <c r="AA1384" t="s">
        <v>111</v>
      </c>
      <c r="AB1384" t="s">
        <v>113</v>
      </c>
      <c r="AD1384" t="s">
        <v>113</v>
      </c>
      <c r="AE1384" t="s">
        <v>9715</v>
      </c>
      <c r="AF1384" t="s">
        <v>113</v>
      </c>
      <c r="AG1384" t="s">
        <v>111</v>
      </c>
      <c r="AH1384" t="s">
        <v>113</v>
      </c>
      <c r="AI1384" t="s">
        <v>114</v>
      </c>
      <c r="AK1384" t="s">
        <v>670</v>
      </c>
      <c r="AM1384" t="s">
        <v>338</v>
      </c>
      <c r="AN1384" t="s">
        <v>113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111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C1384" t="s">
        <v>113</v>
      </c>
      <c r="BE1384" t="s">
        <v>111</v>
      </c>
      <c r="BF1384" t="s">
        <v>111</v>
      </c>
      <c r="BG1384" t="s">
        <v>111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111</v>
      </c>
      <c r="BV1384" t="s">
        <v>111</v>
      </c>
      <c r="BW1384" t="s">
        <v>111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111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</row>
    <row r="1385" spans="1:100" x14ac:dyDescent="0.3">
      <c r="A1385" t="s">
        <v>205</v>
      </c>
      <c r="B1385">
        <v>163764</v>
      </c>
      <c r="C1385" t="s">
        <v>9716</v>
      </c>
      <c r="D1385" t="s">
        <v>101</v>
      </c>
      <c r="E1385" t="s">
        <v>9717</v>
      </c>
      <c r="F1385" t="s">
        <v>9718</v>
      </c>
      <c r="G1385" t="s">
        <v>9719</v>
      </c>
      <c r="H1385" t="s">
        <v>9720</v>
      </c>
      <c r="I1385" t="s">
        <v>9721</v>
      </c>
      <c r="J1385" t="s">
        <v>1252</v>
      </c>
      <c r="K1385" t="s">
        <v>109</v>
      </c>
      <c r="L1385">
        <v>45701</v>
      </c>
      <c r="M1385" t="s">
        <v>9722</v>
      </c>
      <c r="N1385" t="s">
        <v>9723</v>
      </c>
      <c r="U1385" t="s">
        <v>110</v>
      </c>
      <c r="V1385" s="1">
        <v>41022</v>
      </c>
      <c r="X1385" s="1">
        <v>42227</v>
      </c>
      <c r="Y1385" s="2">
        <v>41183</v>
      </c>
      <c r="Z1385" t="s">
        <v>9724</v>
      </c>
      <c r="AA1385" t="s">
        <v>113</v>
      </c>
      <c r="AB1385" t="s">
        <v>113</v>
      </c>
      <c r="AD1385" t="s">
        <v>113</v>
      </c>
      <c r="AF1385" t="s">
        <v>111</v>
      </c>
      <c r="AG1385" t="s">
        <v>113</v>
      </c>
      <c r="AH1385" t="s">
        <v>113</v>
      </c>
      <c r="AI1385" t="s">
        <v>114</v>
      </c>
      <c r="AK1385" t="s">
        <v>115</v>
      </c>
      <c r="AL1385" t="s">
        <v>1252</v>
      </c>
      <c r="AM1385" t="s">
        <v>109</v>
      </c>
      <c r="AN1385" t="s">
        <v>113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C1385" t="s">
        <v>113</v>
      </c>
      <c r="BE1385" t="s">
        <v>113</v>
      </c>
      <c r="BF1385" t="s">
        <v>113</v>
      </c>
      <c r="BG1385" t="s">
        <v>113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113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111</v>
      </c>
      <c r="BV1385" t="s">
        <v>111</v>
      </c>
      <c r="BW1385" t="s">
        <v>113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</row>
    <row r="1386" spans="1:100" x14ac:dyDescent="0.3">
      <c r="A1386" t="s">
        <v>517</v>
      </c>
      <c r="B1386">
        <v>163767</v>
      </c>
      <c r="C1386" t="s">
        <v>9725</v>
      </c>
      <c r="D1386" t="s">
        <v>101</v>
      </c>
      <c r="E1386" t="s">
        <v>9726</v>
      </c>
      <c r="F1386" t="s">
        <v>9726</v>
      </c>
      <c r="G1386" t="s">
        <v>9727</v>
      </c>
      <c r="H1386" t="s">
        <v>152</v>
      </c>
      <c r="I1386" t="s">
        <v>9728</v>
      </c>
      <c r="J1386" t="s">
        <v>2061</v>
      </c>
      <c r="K1386" t="s">
        <v>109</v>
      </c>
      <c r="L1386">
        <v>37027</v>
      </c>
      <c r="M1386" t="s">
        <v>9729</v>
      </c>
      <c r="N1386" t="s">
        <v>9730</v>
      </c>
      <c r="U1386" t="s">
        <v>110</v>
      </c>
      <c r="V1386" s="1">
        <v>41001</v>
      </c>
      <c r="X1386" s="1">
        <v>42093</v>
      </c>
      <c r="Y1386" s="2">
        <v>41183</v>
      </c>
      <c r="Z1386" t="s">
        <v>9731</v>
      </c>
      <c r="AA1386" t="s">
        <v>113</v>
      </c>
      <c r="AB1386" t="s">
        <v>113</v>
      </c>
      <c r="AD1386" t="s">
        <v>113</v>
      </c>
      <c r="AF1386" t="s">
        <v>111</v>
      </c>
      <c r="AG1386" t="s">
        <v>111</v>
      </c>
      <c r="AH1386" t="s">
        <v>113</v>
      </c>
      <c r="AI1386" t="s">
        <v>177</v>
      </c>
      <c r="AK1386" t="s">
        <v>115</v>
      </c>
      <c r="AL1386" t="s">
        <v>2061</v>
      </c>
      <c r="AM1386" t="s">
        <v>109</v>
      </c>
      <c r="AN1386" t="s">
        <v>113</v>
      </c>
      <c r="AO1386" t="s">
        <v>113</v>
      </c>
      <c r="AP1386" t="s">
        <v>113</v>
      </c>
      <c r="AQ1386" t="s">
        <v>113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C1386" t="s">
        <v>113</v>
      </c>
      <c r="BE1386" t="s">
        <v>113</v>
      </c>
      <c r="BF1386" t="s">
        <v>113</v>
      </c>
      <c r="BG1386" t="s">
        <v>113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111</v>
      </c>
      <c r="BT1386" t="s">
        <v>113</v>
      </c>
      <c r="BU1386" t="s">
        <v>113</v>
      </c>
      <c r="BV1386" t="s">
        <v>111</v>
      </c>
      <c r="BW1386" t="s">
        <v>113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</row>
    <row r="1387" spans="1:100" x14ac:dyDescent="0.3">
      <c r="A1387" t="s">
        <v>99</v>
      </c>
      <c r="B1387">
        <v>163778</v>
      </c>
      <c r="C1387" t="s">
        <v>9732</v>
      </c>
      <c r="D1387" t="s">
        <v>101</v>
      </c>
      <c r="E1387" t="s">
        <v>9733</v>
      </c>
      <c r="F1387" t="s">
        <v>9733</v>
      </c>
      <c r="G1387" t="s">
        <v>9734</v>
      </c>
      <c r="H1387" t="s">
        <v>9735</v>
      </c>
      <c r="I1387" t="s">
        <v>266</v>
      </c>
      <c r="J1387" t="s">
        <v>134</v>
      </c>
      <c r="K1387" t="s">
        <v>109</v>
      </c>
      <c r="L1387">
        <v>6902</v>
      </c>
      <c r="M1387" t="s">
        <v>9736</v>
      </c>
      <c r="N1387" t="s">
        <v>9737</v>
      </c>
      <c r="U1387" t="s">
        <v>110</v>
      </c>
      <c r="V1387" s="1">
        <v>41004</v>
      </c>
      <c r="X1387" s="1">
        <v>42123</v>
      </c>
      <c r="Y1387" s="2">
        <v>41183</v>
      </c>
      <c r="Z1387" t="s">
        <v>9738</v>
      </c>
      <c r="AA1387" t="s">
        <v>113</v>
      </c>
      <c r="AB1387" t="s">
        <v>113</v>
      </c>
      <c r="AD1387" t="s">
        <v>113</v>
      </c>
      <c r="AF1387" t="s">
        <v>113</v>
      </c>
      <c r="AG1387" t="s">
        <v>111</v>
      </c>
      <c r="AH1387" t="s">
        <v>113</v>
      </c>
      <c r="AI1387" t="s">
        <v>177</v>
      </c>
      <c r="AK1387" t="s">
        <v>115</v>
      </c>
      <c r="AL1387" t="s">
        <v>134</v>
      </c>
      <c r="AM1387" t="s">
        <v>109</v>
      </c>
      <c r="AN1387" t="s">
        <v>113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113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C1387" t="s">
        <v>113</v>
      </c>
      <c r="BE1387" t="s">
        <v>113</v>
      </c>
      <c r="BF1387" t="s">
        <v>113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111</v>
      </c>
      <c r="BV1387" t="s">
        <v>111</v>
      </c>
      <c r="BW1387" t="s">
        <v>113</v>
      </c>
      <c r="BX1387" t="s">
        <v>111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113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</row>
    <row r="1388" spans="1:100" x14ac:dyDescent="0.3">
      <c r="A1388" t="s">
        <v>517</v>
      </c>
      <c r="B1388">
        <v>163780</v>
      </c>
      <c r="C1388" t="s">
        <v>9739</v>
      </c>
      <c r="D1388" t="s">
        <v>101</v>
      </c>
      <c r="E1388" t="s">
        <v>9740</v>
      </c>
      <c r="F1388" t="s">
        <v>9741</v>
      </c>
      <c r="G1388" t="s">
        <v>9742</v>
      </c>
      <c r="H1388" t="s">
        <v>9743</v>
      </c>
      <c r="I1388" t="s">
        <v>4508</v>
      </c>
      <c r="J1388" t="s">
        <v>2061</v>
      </c>
      <c r="K1388" t="s">
        <v>109</v>
      </c>
      <c r="L1388" t="s">
        <v>9744</v>
      </c>
      <c r="M1388" t="s">
        <v>9745</v>
      </c>
      <c r="N1388" t="s">
        <v>9746</v>
      </c>
      <c r="U1388" t="s">
        <v>110</v>
      </c>
      <c r="V1388" s="1">
        <v>41001</v>
      </c>
      <c r="X1388" s="1">
        <v>42093</v>
      </c>
      <c r="Y1388" s="2">
        <v>41183</v>
      </c>
      <c r="Z1388" t="s">
        <v>9747</v>
      </c>
      <c r="AA1388" t="s">
        <v>113</v>
      </c>
      <c r="AB1388" t="s">
        <v>113</v>
      </c>
      <c r="AD1388" t="s">
        <v>113</v>
      </c>
      <c r="AF1388" t="s">
        <v>113</v>
      </c>
      <c r="AG1388" t="s">
        <v>111</v>
      </c>
      <c r="AH1388" t="s">
        <v>113</v>
      </c>
      <c r="AI1388" t="s">
        <v>177</v>
      </c>
      <c r="AK1388" t="s">
        <v>115</v>
      </c>
      <c r="AL1388" t="s">
        <v>2061</v>
      </c>
      <c r="AM1388" t="s">
        <v>109</v>
      </c>
      <c r="AN1388" t="s">
        <v>113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C1388" t="s">
        <v>113</v>
      </c>
      <c r="BE1388" t="s">
        <v>113</v>
      </c>
      <c r="BF1388" t="s">
        <v>113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111</v>
      </c>
      <c r="BV1388" t="s">
        <v>111</v>
      </c>
      <c r="BW1388" t="s">
        <v>113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</row>
    <row r="1389" spans="1:100" x14ac:dyDescent="0.3">
      <c r="A1389" t="s">
        <v>148</v>
      </c>
      <c r="B1389">
        <v>163790</v>
      </c>
      <c r="C1389" t="s">
        <v>9748</v>
      </c>
      <c r="D1389" t="s">
        <v>101</v>
      </c>
      <c r="E1389" t="s">
        <v>9749</v>
      </c>
      <c r="F1389" t="s">
        <v>9749</v>
      </c>
      <c r="G1389" t="s">
        <v>9750</v>
      </c>
      <c r="I1389" t="s">
        <v>1858</v>
      </c>
      <c r="J1389" t="s">
        <v>154</v>
      </c>
      <c r="K1389" t="s">
        <v>109</v>
      </c>
      <c r="L1389">
        <v>94028</v>
      </c>
      <c r="M1389" t="s">
        <v>9751</v>
      </c>
      <c r="N1389" t="s">
        <v>9752</v>
      </c>
      <c r="U1389" t="s">
        <v>110</v>
      </c>
      <c r="V1389" s="1">
        <v>40998</v>
      </c>
      <c r="X1389" s="1">
        <v>42089</v>
      </c>
      <c r="Y1389" s="2">
        <v>41183</v>
      </c>
      <c r="Z1389" t="s">
        <v>9753</v>
      </c>
      <c r="AA1389" t="s">
        <v>113</v>
      </c>
      <c r="AB1389" t="s">
        <v>113</v>
      </c>
      <c r="AD1389" t="s">
        <v>113</v>
      </c>
      <c r="AF1389" t="s">
        <v>111</v>
      </c>
      <c r="AG1389" t="s">
        <v>113</v>
      </c>
      <c r="AH1389" t="s">
        <v>113</v>
      </c>
      <c r="AI1389" t="s">
        <v>114</v>
      </c>
      <c r="AK1389" t="s">
        <v>115</v>
      </c>
      <c r="AM1389" t="s">
        <v>455</v>
      </c>
      <c r="AN1389" t="s">
        <v>113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C1389" t="s">
        <v>113</v>
      </c>
      <c r="BE1389" t="s">
        <v>113</v>
      </c>
      <c r="BF1389" t="s">
        <v>113</v>
      </c>
      <c r="BG1389" t="s">
        <v>113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113</v>
      </c>
      <c r="BT1389" t="s">
        <v>113</v>
      </c>
      <c r="BU1389" t="s">
        <v>111</v>
      </c>
      <c r="BV1389" t="s">
        <v>111</v>
      </c>
      <c r="BW1389" t="s">
        <v>113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</row>
    <row r="1390" spans="1:100" x14ac:dyDescent="0.3">
      <c r="A1390" t="s">
        <v>205</v>
      </c>
      <c r="B1390">
        <v>163792</v>
      </c>
      <c r="C1390" t="s">
        <v>9754</v>
      </c>
      <c r="D1390" t="s">
        <v>101</v>
      </c>
      <c r="E1390" t="s">
        <v>9755</v>
      </c>
      <c r="F1390" t="s">
        <v>9755</v>
      </c>
      <c r="G1390" t="s">
        <v>9756</v>
      </c>
      <c r="H1390" t="s">
        <v>1429</v>
      </c>
      <c r="I1390" t="s">
        <v>9176</v>
      </c>
      <c r="J1390" t="s">
        <v>210</v>
      </c>
      <c r="K1390" t="s">
        <v>109</v>
      </c>
      <c r="L1390">
        <v>53202</v>
      </c>
      <c r="M1390" t="s">
        <v>9757</v>
      </c>
      <c r="N1390" t="s">
        <v>9758</v>
      </c>
      <c r="U1390" t="s">
        <v>110</v>
      </c>
      <c r="V1390" s="1">
        <v>41038</v>
      </c>
      <c r="X1390" s="1">
        <v>42081</v>
      </c>
      <c r="Y1390" s="2">
        <v>41183</v>
      </c>
      <c r="Z1390" t="s">
        <v>9759</v>
      </c>
      <c r="AA1390" t="s">
        <v>113</v>
      </c>
      <c r="AB1390" t="s">
        <v>113</v>
      </c>
      <c r="AD1390" t="s">
        <v>113</v>
      </c>
      <c r="AF1390" t="s">
        <v>113</v>
      </c>
      <c r="AG1390" t="s">
        <v>111</v>
      </c>
      <c r="AH1390" t="s">
        <v>113</v>
      </c>
      <c r="AI1390" t="s">
        <v>177</v>
      </c>
      <c r="AK1390" t="s">
        <v>115</v>
      </c>
      <c r="AL1390" t="s">
        <v>126</v>
      </c>
      <c r="AM1390" t="s">
        <v>109</v>
      </c>
      <c r="AN1390" t="s">
        <v>113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C1390" t="s">
        <v>113</v>
      </c>
      <c r="BE1390" t="s">
        <v>113</v>
      </c>
      <c r="BF1390" t="s">
        <v>113</v>
      </c>
      <c r="BG1390" t="s">
        <v>113</v>
      </c>
      <c r="BH1390" t="s">
        <v>113</v>
      </c>
      <c r="BI1390" t="s">
        <v>113</v>
      </c>
      <c r="BJ1390" t="s">
        <v>113</v>
      </c>
      <c r="BK1390" t="s">
        <v>113</v>
      </c>
      <c r="BL1390" t="s">
        <v>113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113</v>
      </c>
      <c r="BV1390" t="s">
        <v>111</v>
      </c>
      <c r="BW1390" t="s">
        <v>113</v>
      </c>
      <c r="BX1390" t="s">
        <v>113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</row>
    <row r="1391" spans="1:100" x14ac:dyDescent="0.3">
      <c r="A1391" t="s">
        <v>99</v>
      </c>
      <c r="B1391">
        <v>163797</v>
      </c>
      <c r="C1391" t="s">
        <v>9760</v>
      </c>
      <c r="D1391" t="s">
        <v>101</v>
      </c>
      <c r="E1391" t="s">
        <v>9761</v>
      </c>
      <c r="F1391" t="s">
        <v>9761</v>
      </c>
      <c r="G1391" t="s">
        <v>9762</v>
      </c>
      <c r="I1391" t="s">
        <v>9763</v>
      </c>
      <c r="J1391" t="s">
        <v>108</v>
      </c>
      <c r="K1391" t="s">
        <v>109</v>
      </c>
      <c r="L1391">
        <v>1752</v>
      </c>
      <c r="M1391" t="s">
        <v>9764</v>
      </c>
      <c r="N1391" t="s">
        <v>9765</v>
      </c>
      <c r="U1391" t="s">
        <v>110</v>
      </c>
      <c r="V1391" s="1">
        <v>41725</v>
      </c>
      <c r="X1391" s="1">
        <v>42083</v>
      </c>
      <c r="Y1391" s="2">
        <v>41183</v>
      </c>
      <c r="Z1391" t="s">
        <v>9766</v>
      </c>
      <c r="AA1391" t="s">
        <v>113</v>
      </c>
      <c r="AB1391" t="s">
        <v>113</v>
      </c>
      <c r="AD1391" t="s">
        <v>113</v>
      </c>
      <c r="AF1391" t="s">
        <v>113</v>
      </c>
      <c r="AG1391" t="s">
        <v>111</v>
      </c>
      <c r="AH1391" t="s">
        <v>113</v>
      </c>
      <c r="AI1391" t="s">
        <v>114</v>
      </c>
      <c r="AK1391" t="s">
        <v>115</v>
      </c>
      <c r="AL1391" t="s">
        <v>126</v>
      </c>
      <c r="AM1391" t="s">
        <v>109</v>
      </c>
      <c r="AN1391" t="s">
        <v>111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C1391" t="s">
        <v>111</v>
      </c>
      <c r="BD1391" t="s">
        <v>111</v>
      </c>
      <c r="BE1391" t="s">
        <v>113</v>
      </c>
      <c r="BF1391" t="s">
        <v>111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113</v>
      </c>
      <c r="BV1391" t="s">
        <v>111</v>
      </c>
      <c r="BW1391" t="s">
        <v>113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</row>
    <row r="1392" spans="1:100" x14ac:dyDescent="0.3">
      <c r="A1392" t="s">
        <v>167</v>
      </c>
      <c r="B1392">
        <v>163800</v>
      </c>
      <c r="C1392" t="s">
        <v>9767</v>
      </c>
      <c r="D1392" t="s">
        <v>101</v>
      </c>
      <c r="E1392" t="s">
        <v>9768</v>
      </c>
      <c r="F1392" t="s">
        <v>9768</v>
      </c>
      <c r="G1392" t="s">
        <v>9769</v>
      </c>
      <c r="I1392" t="s">
        <v>9770</v>
      </c>
      <c r="J1392" t="s">
        <v>173</v>
      </c>
      <c r="K1392" t="s">
        <v>109</v>
      </c>
      <c r="L1392">
        <v>84060</v>
      </c>
      <c r="M1392" t="s">
        <v>9771</v>
      </c>
      <c r="N1392" t="s">
        <v>9772</v>
      </c>
      <c r="U1392" t="s">
        <v>110</v>
      </c>
      <c r="V1392" s="1">
        <v>41016</v>
      </c>
      <c r="X1392" s="1">
        <v>42095</v>
      </c>
      <c r="Y1392" s="2">
        <v>41183</v>
      </c>
      <c r="Z1392" t="s">
        <v>9773</v>
      </c>
      <c r="AA1392" t="s">
        <v>113</v>
      </c>
      <c r="AB1392" t="s">
        <v>113</v>
      </c>
      <c r="AD1392" t="s">
        <v>113</v>
      </c>
      <c r="AF1392" t="s">
        <v>111</v>
      </c>
      <c r="AG1392" t="s">
        <v>113</v>
      </c>
      <c r="AH1392" t="s">
        <v>113</v>
      </c>
      <c r="AI1392" t="s">
        <v>177</v>
      </c>
      <c r="AK1392" t="s">
        <v>115</v>
      </c>
      <c r="AL1392" t="s">
        <v>126</v>
      </c>
      <c r="AM1392" t="s">
        <v>109</v>
      </c>
      <c r="AN1392" t="s">
        <v>113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C1392" t="s">
        <v>113</v>
      </c>
      <c r="BE1392" t="s">
        <v>113</v>
      </c>
      <c r="BF1392" t="s">
        <v>113</v>
      </c>
      <c r="BG1392" t="s">
        <v>113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113</v>
      </c>
      <c r="BV1392" t="s">
        <v>111</v>
      </c>
      <c r="BW1392" t="s">
        <v>111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</row>
    <row r="1393" spans="1:100" x14ac:dyDescent="0.3">
      <c r="A1393" t="s">
        <v>99</v>
      </c>
      <c r="B1393">
        <v>163802</v>
      </c>
      <c r="C1393" t="s">
        <v>9774</v>
      </c>
      <c r="D1393" t="s">
        <v>101</v>
      </c>
      <c r="E1393" t="s">
        <v>9775</v>
      </c>
      <c r="F1393" t="s">
        <v>9775</v>
      </c>
      <c r="G1393" t="s">
        <v>9776</v>
      </c>
      <c r="H1393" t="s">
        <v>9777</v>
      </c>
      <c r="I1393" t="s">
        <v>9778</v>
      </c>
      <c r="J1393" t="s">
        <v>108</v>
      </c>
      <c r="K1393" t="s">
        <v>109</v>
      </c>
      <c r="L1393">
        <v>2169</v>
      </c>
      <c r="M1393" t="s">
        <v>9779</v>
      </c>
      <c r="N1393" t="s">
        <v>9780</v>
      </c>
      <c r="U1393" t="s">
        <v>110</v>
      </c>
      <c r="V1393" s="1">
        <v>41001</v>
      </c>
      <c r="X1393" s="1">
        <v>42404</v>
      </c>
      <c r="Y1393" s="2">
        <v>41183</v>
      </c>
      <c r="Z1393" t="s">
        <v>9781</v>
      </c>
      <c r="AA1393" t="s">
        <v>113</v>
      </c>
      <c r="AB1393" t="s">
        <v>113</v>
      </c>
      <c r="AD1393" t="s">
        <v>113</v>
      </c>
      <c r="AF1393" t="s">
        <v>111</v>
      </c>
      <c r="AG1393" t="s">
        <v>111</v>
      </c>
      <c r="AH1393" t="s">
        <v>113</v>
      </c>
      <c r="AI1393" t="s">
        <v>177</v>
      </c>
      <c r="AK1393" t="s">
        <v>115</v>
      </c>
      <c r="AL1393" t="s">
        <v>108</v>
      </c>
      <c r="AM1393" t="s">
        <v>109</v>
      </c>
      <c r="AN1393" t="s">
        <v>113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C1393" t="s">
        <v>113</v>
      </c>
      <c r="BE1393" t="s">
        <v>113</v>
      </c>
      <c r="BF1393" t="s">
        <v>113</v>
      </c>
      <c r="BG1393" t="s">
        <v>113</v>
      </c>
      <c r="BH1393" t="s">
        <v>113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113</v>
      </c>
      <c r="BV1393" t="s">
        <v>111</v>
      </c>
      <c r="BW1393" t="s">
        <v>113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</row>
    <row r="1394" spans="1:100" x14ac:dyDescent="0.3">
      <c r="A1394" t="s">
        <v>226</v>
      </c>
      <c r="B1394">
        <v>163805</v>
      </c>
      <c r="C1394" t="s">
        <v>9782</v>
      </c>
      <c r="D1394" t="s">
        <v>101</v>
      </c>
      <c r="E1394" t="s">
        <v>9783</v>
      </c>
      <c r="F1394" t="s">
        <v>9783</v>
      </c>
      <c r="G1394" t="s">
        <v>9784</v>
      </c>
      <c r="H1394" t="s">
        <v>9785</v>
      </c>
      <c r="I1394" t="s">
        <v>479</v>
      </c>
      <c r="K1394" t="s">
        <v>1699</v>
      </c>
      <c r="M1394" t="s">
        <v>9786</v>
      </c>
      <c r="N1394" t="s">
        <v>9787</v>
      </c>
      <c r="U1394" t="s">
        <v>110</v>
      </c>
      <c r="V1394" s="1">
        <v>41009</v>
      </c>
      <c r="X1394" s="1">
        <v>42090</v>
      </c>
      <c r="Y1394" s="2">
        <v>41183</v>
      </c>
      <c r="Z1394" t="s">
        <v>9788</v>
      </c>
      <c r="AA1394" t="s">
        <v>113</v>
      </c>
      <c r="AB1394" t="s">
        <v>113</v>
      </c>
      <c r="AD1394" t="s">
        <v>113</v>
      </c>
      <c r="AF1394" t="s">
        <v>113</v>
      </c>
      <c r="AG1394" t="s">
        <v>111</v>
      </c>
      <c r="AH1394" t="s">
        <v>113</v>
      </c>
      <c r="AI1394" t="s">
        <v>114</v>
      </c>
      <c r="AK1394" t="s">
        <v>115</v>
      </c>
      <c r="AM1394" t="s">
        <v>455</v>
      </c>
      <c r="AN1394" t="s">
        <v>113</v>
      </c>
      <c r="AO1394" t="s">
        <v>113</v>
      </c>
      <c r="AP1394" t="s">
        <v>113</v>
      </c>
      <c r="AQ1394" t="s">
        <v>113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C1394" t="s">
        <v>113</v>
      </c>
      <c r="BE1394" t="s">
        <v>113</v>
      </c>
      <c r="BF1394" t="s">
        <v>113</v>
      </c>
      <c r="BG1394" t="s">
        <v>111</v>
      </c>
      <c r="BH1394" t="s">
        <v>113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111</v>
      </c>
      <c r="BV1394" t="s">
        <v>111</v>
      </c>
      <c r="BW1394" t="s">
        <v>113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</row>
    <row r="1395" spans="1:100" x14ac:dyDescent="0.3">
      <c r="A1395" t="s">
        <v>148</v>
      </c>
      <c r="B1395">
        <v>163821</v>
      </c>
      <c r="C1395" t="s">
        <v>9789</v>
      </c>
      <c r="D1395" t="s">
        <v>101</v>
      </c>
      <c r="E1395" t="s">
        <v>9790</v>
      </c>
      <c r="F1395" t="s">
        <v>9790</v>
      </c>
      <c r="G1395" t="s">
        <v>9791</v>
      </c>
      <c r="H1395" t="s">
        <v>551</v>
      </c>
      <c r="I1395" t="s">
        <v>153</v>
      </c>
      <c r="J1395" t="s">
        <v>154</v>
      </c>
      <c r="K1395" t="s">
        <v>109</v>
      </c>
      <c r="L1395">
        <v>94111</v>
      </c>
      <c r="M1395" t="s">
        <v>9792</v>
      </c>
      <c r="U1395" t="s">
        <v>110</v>
      </c>
      <c r="V1395" s="1">
        <v>41730</v>
      </c>
      <c r="X1395" s="1">
        <v>42047</v>
      </c>
      <c r="Y1395" s="2">
        <v>41183</v>
      </c>
      <c r="Z1395" t="s">
        <v>9793</v>
      </c>
      <c r="AA1395" t="s">
        <v>113</v>
      </c>
      <c r="AB1395" t="s">
        <v>113</v>
      </c>
      <c r="AD1395" t="s">
        <v>113</v>
      </c>
      <c r="AF1395" t="s">
        <v>111</v>
      </c>
      <c r="AG1395" t="s">
        <v>113</v>
      </c>
      <c r="AH1395" t="s">
        <v>113</v>
      </c>
      <c r="AI1395" t="s">
        <v>177</v>
      </c>
      <c r="AK1395" t="s">
        <v>115</v>
      </c>
      <c r="AL1395" t="s">
        <v>126</v>
      </c>
      <c r="AM1395" t="s">
        <v>109</v>
      </c>
      <c r="AN1395" t="s">
        <v>113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C1395" t="s">
        <v>113</v>
      </c>
      <c r="BE1395" t="s">
        <v>113</v>
      </c>
      <c r="BF1395" t="s">
        <v>113</v>
      </c>
      <c r="BG1395" t="s">
        <v>113</v>
      </c>
      <c r="BH1395" t="s">
        <v>113</v>
      </c>
      <c r="BI1395" t="s">
        <v>113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113</v>
      </c>
      <c r="BT1395" t="s">
        <v>113</v>
      </c>
      <c r="BU1395" t="s">
        <v>113</v>
      </c>
      <c r="BV1395" t="s">
        <v>111</v>
      </c>
      <c r="BW1395" t="s">
        <v>113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</row>
    <row r="1396" spans="1:100" x14ac:dyDescent="0.3">
      <c r="A1396" t="s">
        <v>205</v>
      </c>
      <c r="B1396">
        <v>163823</v>
      </c>
      <c r="C1396" t="s">
        <v>9794</v>
      </c>
      <c r="D1396" t="s">
        <v>101</v>
      </c>
      <c r="E1396" t="s">
        <v>9795</v>
      </c>
      <c r="F1396" t="s">
        <v>9796</v>
      </c>
      <c r="G1396" t="s">
        <v>9797</v>
      </c>
      <c r="H1396" t="s">
        <v>9798</v>
      </c>
      <c r="I1396" t="s">
        <v>624</v>
      </c>
      <c r="J1396" t="s">
        <v>625</v>
      </c>
      <c r="K1396" t="s">
        <v>109</v>
      </c>
      <c r="L1396">
        <v>55402</v>
      </c>
      <c r="M1396" t="s">
        <v>9799</v>
      </c>
      <c r="N1396" t="s">
        <v>9800</v>
      </c>
      <c r="U1396" t="s">
        <v>110</v>
      </c>
      <c r="V1396" s="1">
        <v>41002</v>
      </c>
      <c r="X1396" s="1">
        <v>42125</v>
      </c>
      <c r="Y1396" s="2">
        <v>41183</v>
      </c>
      <c r="Z1396" t="s">
        <v>9801</v>
      </c>
      <c r="AA1396" t="s">
        <v>113</v>
      </c>
      <c r="AB1396" t="s">
        <v>113</v>
      </c>
      <c r="AD1396" t="s">
        <v>113</v>
      </c>
      <c r="AF1396" t="s">
        <v>111</v>
      </c>
      <c r="AG1396" t="s">
        <v>113</v>
      </c>
      <c r="AH1396" t="s">
        <v>113</v>
      </c>
      <c r="AI1396" t="s">
        <v>177</v>
      </c>
      <c r="AK1396" t="s">
        <v>115</v>
      </c>
      <c r="AL1396" t="s">
        <v>126</v>
      </c>
      <c r="AM1396" t="s">
        <v>109</v>
      </c>
      <c r="AN1396" t="s">
        <v>113</v>
      </c>
      <c r="AO1396" t="s">
        <v>113</v>
      </c>
      <c r="AP1396" t="s">
        <v>113</v>
      </c>
      <c r="AQ1396" t="s">
        <v>113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C1396" t="s">
        <v>113</v>
      </c>
      <c r="BE1396" t="s">
        <v>113</v>
      </c>
      <c r="BF1396" t="s">
        <v>113</v>
      </c>
      <c r="BG1396" t="s">
        <v>113</v>
      </c>
      <c r="BH1396" t="s">
        <v>113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111</v>
      </c>
      <c r="BW1396" t="s">
        <v>113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</row>
    <row r="1397" spans="1:100" x14ac:dyDescent="0.3">
      <c r="A1397" t="s">
        <v>226</v>
      </c>
      <c r="B1397">
        <v>163827</v>
      </c>
      <c r="C1397" t="s">
        <v>9802</v>
      </c>
      <c r="D1397" t="s">
        <v>101</v>
      </c>
      <c r="E1397" t="s">
        <v>9803</v>
      </c>
      <c r="F1397" t="s">
        <v>9803</v>
      </c>
      <c r="G1397" t="s">
        <v>9804</v>
      </c>
      <c r="H1397" t="s">
        <v>9805</v>
      </c>
      <c r="I1397" t="s">
        <v>3795</v>
      </c>
      <c r="K1397" t="s">
        <v>2294</v>
      </c>
      <c r="M1397" t="s">
        <v>9806</v>
      </c>
      <c r="N1397" t="s">
        <v>9807</v>
      </c>
      <c r="U1397" t="s">
        <v>110</v>
      </c>
      <c r="V1397" s="1">
        <v>41016</v>
      </c>
      <c r="X1397" s="1">
        <v>42067</v>
      </c>
      <c r="Y1397" s="2">
        <v>41183</v>
      </c>
      <c r="Z1397" t="s">
        <v>9808</v>
      </c>
      <c r="AA1397" t="s">
        <v>111</v>
      </c>
      <c r="AB1397" t="s">
        <v>113</v>
      </c>
      <c r="AD1397" t="s">
        <v>113</v>
      </c>
      <c r="AE1397">
        <v>60856</v>
      </c>
      <c r="AF1397" t="s">
        <v>113</v>
      </c>
      <c r="AG1397" t="s">
        <v>111</v>
      </c>
      <c r="AH1397" t="s">
        <v>113</v>
      </c>
      <c r="AI1397" t="s">
        <v>467</v>
      </c>
      <c r="AJ1397" t="s">
        <v>9809</v>
      </c>
      <c r="AK1397" t="s">
        <v>115</v>
      </c>
      <c r="AM1397" t="s">
        <v>2294</v>
      </c>
      <c r="AN1397" t="s">
        <v>113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C1397" t="s">
        <v>113</v>
      </c>
      <c r="BE1397" t="s">
        <v>113</v>
      </c>
      <c r="BF1397" t="s">
        <v>113</v>
      </c>
      <c r="BG1397" t="s">
        <v>113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113</v>
      </c>
      <c r="BV1397" t="s">
        <v>111</v>
      </c>
      <c r="BW1397" t="s">
        <v>113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</row>
    <row r="1398" spans="1:100" x14ac:dyDescent="0.3">
      <c r="A1398" t="s">
        <v>226</v>
      </c>
      <c r="B1398">
        <v>163828</v>
      </c>
      <c r="C1398" t="s">
        <v>9810</v>
      </c>
      <c r="D1398" t="s">
        <v>101</v>
      </c>
      <c r="E1398" t="s">
        <v>9811</v>
      </c>
      <c r="F1398" t="s">
        <v>9812</v>
      </c>
      <c r="G1398" t="s">
        <v>9812</v>
      </c>
      <c r="H1398" t="s">
        <v>9813</v>
      </c>
      <c r="I1398" t="s">
        <v>2852</v>
      </c>
      <c r="K1398" t="s">
        <v>338</v>
      </c>
      <c r="L1398" t="s">
        <v>9814</v>
      </c>
      <c r="M1398" t="s">
        <v>9815</v>
      </c>
      <c r="U1398" t="s">
        <v>110</v>
      </c>
      <c r="V1398" s="1">
        <v>41037</v>
      </c>
      <c r="X1398" s="1">
        <v>42398</v>
      </c>
      <c r="Y1398" s="2">
        <v>41183</v>
      </c>
      <c r="Z1398" t="s">
        <v>9816</v>
      </c>
      <c r="AA1398" t="s">
        <v>111</v>
      </c>
      <c r="AB1398" t="s">
        <v>113</v>
      </c>
      <c r="AD1398" t="s">
        <v>113</v>
      </c>
      <c r="AF1398" t="s">
        <v>111</v>
      </c>
      <c r="AG1398" t="s">
        <v>111</v>
      </c>
      <c r="AH1398" t="s">
        <v>113</v>
      </c>
      <c r="AI1398" t="s">
        <v>114</v>
      </c>
      <c r="AK1398" t="s">
        <v>115</v>
      </c>
      <c r="AM1398" t="s">
        <v>338</v>
      </c>
      <c r="AN1398" t="s">
        <v>113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C1398" t="s">
        <v>113</v>
      </c>
      <c r="BE1398" t="s">
        <v>113</v>
      </c>
      <c r="BF1398" t="s">
        <v>113</v>
      </c>
      <c r="BG1398" t="s">
        <v>111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111</v>
      </c>
      <c r="BV1398" t="s">
        <v>111</v>
      </c>
      <c r="BW1398" t="s">
        <v>111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</row>
    <row r="1399" spans="1:100" x14ac:dyDescent="0.3">
      <c r="A1399" t="s">
        <v>226</v>
      </c>
      <c r="B1399">
        <v>163829</v>
      </c>
      <c r="C1399" t="s">
        <v>9817</v>
      </c>
      <c r="D1399" t="s">
        <v>101</v>
      </c>
      <c r="E1399" t="s">
        <v>9818</v>
      </c>
      <c r="F1399" t="s">
        <v>9819</v>
      </c>
      <c r="G1399" t="s">
        <v>9820</v>
      </c>
      <c r="H1399" t="s">
        <v>9821</v>
      </c>
      <c r="I1399" t="s">
        <v>3483</v>
      </c>
      <c r="K1399" t="s">
        <v>1699</v>
      </c>
      <c r="L1399">
        <v>201203</v>
      </c>
      <c r="M1399" t="s">
        <v>9822</v>
      </c>
      <c r="N1399" t="s">
        <v>9823</v>
      </c>
      <c r="U1399" t="s">
        <v>110</v>
      </c>
      <c r="V1399" s="1">
        <v>41369</v>
      </c>
      <c r="X1399" s="1">
        <v>42116</v>
      </c>
      <c r="Y1399" s="2">
        <v>41183</v>
      </c>
      <c r="Z1399" t="s">
        <v>9824</v>
      </c>
      <c r="AA1399" t="s">
        <v>111</v>
      </c>
      <c r="AB1399" t="s">
        <v>113</v>
      </c>
      <c r="AD1399" t="s">
        <v>113</v>
      </c>
      <c r="AF1399" t="s">
        <v>111</v>
      </c>
      <c r="AG1399" t="s">
        <v>113</v>
      </c>
      <c r="AH1399" t="s">
        <v>113</v>
      </c>
      <c r="AI1399" t="s">
        <v>114</v>
      </c>
      <c r="AK1399" t="s">
        <v>115</v>
      </c>
      <c r="AM1399" t="s">
        <v>1672</v>
      </c>
      <c r="AN1399" t="s">
        <v>113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C1399" t="s">
        <v>113</v>
      </c>
      <c r="BE1399" t="s">
        <v>113</v>
      </c>
      <c r="BF1399" t="s">
        <v>113</v>
      </c>
      <c r="BG1399" t="s">
        <v>113</v>
      </c>
      <c r="BH1399" t="s">
        <v>113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111</v>
      </c>
      <c r="BV1399" t="s">
        <v>111</v>
      </c>
      <c r="BW1399" t="s">
        <v>113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</row>
    <row r="1400" spans="1:100" x14ac:dyDescent="0.3">
      <c r="A1400" t="s">
        <v>517</v>
      </c>
      <c r="B1400">
        <v>163830</v>
      </c>
      <c r="C1400" t="s">
        <v>9825</v>
      </c>
      <c r="D1400" t="s">
        <v>101</v>
      </c>
      <c r="E1400" t="s">
        <v>9826</v>
      </c>
      <c r="F1400" t="s">
        <v>9827</v>
      </c>
      <c r="G1400" t="s">
        <v>9828</v>
      </c>
      <c r="H1400" t="s">
        <v>9829</v>
      </c>
      <c r="I1400" t="s">
        <v>4508</v>
      </c>
      <c r="J1400" t="s">
        <v>2061</v>
      </c>
      <c r="K1400" t="s">
        <v>109</v>
      </c>
      <c r="L1400" t="s">
        <v>9830</v>
      </c>
      <c r="M1400" t="s">
        <v>9831</v>
      </c>
      <c r="N1400" t="s">
        <v>9832</v>
      </c>
      <c r="U1400" t="s">
        <v>110</v>
      </c>
      <c r="V1400" s="1">
        <v>41012</v>
      </c>
      <c r="X1400" s="1">
        <v>41726</v>
      </c>
      <c r="Y1400" s="2">
        <v>41183</v>
      </c>
      <c r="Z1400" t="s">
        <v>9833</v>
      </c>
      <c r="AA1400" t="s">
        <v>113</v>
      </c>
      <c r="AB1400" t="s">
        <v>113</v>
      </c>
      <c r="AD1400" t="s">
        <v>113</v>
      </c>
      <c r="AF1400" t="s">
        <v>113</v>
      </c>
      <c r="AG1400" t="s">
        <v>111</v>
      </c>
      <c r="AH1400" t="s">
        <v>113</v>
      </c>
      <c r="AI1400" t="s">
        <v>177</v>
      </c>
      <c r="AK1400" t="s">
        <v>115</v>
      </c>
      <c r="AL1400" t="s">
        <v>2061</v>
      </c>
      <c r="AM1400" t="s">
        <v>109</v>
      </c>
      <c r="AN1400" t="s">
        <v>113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C1400" t="s">
        <v>113</v>
      </c>
      <c r="BE1400" t="s">
        <v>113</v>
      </c>
      <c r="BF1400" t="s">
        <v>113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113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</row>
    <row r="1401" spans="1:100" x14ac:dyDescent="0.3">
      <c r="A1401" t="s">
        <v>116</v>
      </c>
      <c r="B1401">
        <v>163832</v>
      </c>
      <c r="C1401" t="s">
        <v>9834</v>
      </c>
      <c r="D1401" t="s">
        <v>101</v>
      </c>
      <c r="E1401" t="s">
        <v>9835</v>
      </c>
      <c r="F1401" t="s">
        <v>9835</v>
      </c>
      <c r="G1401" t="s">
        <v>9836</v>
      </c>
      <c r="H1401" t="s">
        <v>9837</v>
      </c>
      <c r="I1401" t="s">
        <v>9838</v>
      </c>
      <c r="J1401" t="s">
        <v>122</v>
      </c>
      <c r="K1401" t="s">
        <v>109</v>
      </c>
      <c r="L1401">
        <v>11501</v>
      </c>
      <c r="M1401" t="s">
        <v>9839</v>
      </c>
      <c r="N1401" t="s">
        <v>9840</v>
      </c>
      <c r="U1401" t="s">
        <v>110</v>
      </c>
      <c r="V1401" s="1">
        <v>41134</v>
      </c>
      <c r="X1401" s="1">
        <v>42094</v>
      </c>
      <c r="Y1401" s="2">
        <v>41183</v>
      </c>
      <c r="Z1401" t="s">
        <v>9841</v>
      </c>
      <c r="AA1401" t="s">
        <v>113</v>
      </c>
      <c r="AB1401" t="s">
        <v>113</v>
      </c>
      <c r="AD1401" t="s">
        <v>113</v>
      </c>
      <c r="AF1401" t="s">
        <v>113</v>
      </c>
      <c r="AG1401" t="s">
        <v>111</v>
      </c>
      <c r="AH1401" t="s">
        <v>113</v>
      </c>
      <c r="AI1401" t="s">
        <v>177</v>
      </c>
      <c r="AK1401" t="s">
        <v>115</v>
      </c>
      <c r="AL1401" t="s">
        <v>126</v>
      </c>
      <c r="AM1401" t="s">
        <v>109</v>
      </c>
      <c r="AN1401" t="s">
        <v>113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C1401" t="s">
        <v>113</v>
      </c>
      <c r="BE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111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</row>
    <row r="1402" spans="1:100" x14ac:dyDescent="0.3">
      <c r="A1402" t="s">
        <v>99</v>
      </c>
      <c r="B1402">
        <v>163834</v>
      </c>
      <c r="C1402" t="s">
        <v>9842</v>
      </c>
      <c r="D1402" t="s">
        <v>101</v>
      </c>
      <c r="E1402" t="s">
        <v>9843</v>
      </c>
      <c r="F1402" t="s">
        <v>9843</v>
      </c>
      <c r="G1402" t="s">
        <v>9844</v>
      </c>
      <c r="H1402" t="s">
        <v>9845</v>
      </c>
      <c r="I1402" t="s">
        <v>420</v>
      </c>
      <c r="J1402" t="s">
        <v>108</v>
      </c>
      <c r="K1402" t="s">
        <v>109</v>
      </c>
      <c r="L1402" t="s">
        <v>9846</v>
      </c>
      <c r="M1402" t="s">
        <v>9847</v>
      </c>
      <c r="N1402" t="s">
        <v>9848</v>
      </c>
      <c r="U1402" t="s">
        <v>110</v>
      </c>
      <c r="V1402" s="1">
        <v>40998</v>
      </c>
      <c r="X1402" s="1">
        <v>42090</v>
      </c>
      <c r="Y1402" s="2">
        <v>41183</v>
      </c>
      <c r="Z1402" t="s">
        <v>9849</v>
      </c>
      <c r="AA1402" t="s">
        <v>113</v>
      </c>
      <c r="AB1402" t="s">
        <v>113</v>
      </c>
      <c r="AD1402" t="s">
        <v>113</v>
      </c>
      <c r="AF1402" t="s">
        <v>111</v>
      </c>
      <c r="AG1402" t="s">
        <v>111</v>
      </c>
      <c r="AH1402" t="s">
        <v>113</v>
      </c>
      <c r="AI1402" t="s">
        <v>177</v>
      </c>
      <c r="AK1402" t="s">
        <v>115</v>
      </c>
      <c r="AL1402" t="s">
        <v>126</v>
      </c>
      <c r="AM1402" t="s">
        <v>109</v>
      </c>
      <c r="AN1402" t="s">
        <v>113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C1402" t="s">
        <v>113</v>
      </c>
      <c r="BE1402" t="s">
        <v>113</v>
      </c>
      <c r="BF1402" t="s">
        <v>113</v>
      </c>
      <c r="BG1402" t="s">
        <v>111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111</v>
      </c>
      <c r="BV1402" t="s">
        <v>111</v>
      </c>
      <c r="BW1402" t="s">
        <v>113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</row>
    <row r="1403" spans="1:100" x14ac:dyDescent="0.3">
      <c r="A1403" t="s">
        <v>205</v>
      </c>
      <c r="B1403">
        <v>163839</v>
      </c>
      <c r="C1403" t="s">
        <v>9850</v>
      </c>
      <c r="D1403" t="s">
        <v>101</v>
      </c>
      <c r="E1403" t="s">
        <v>9851</v>
      </c>
      <c r="F1403" t="s">
        <v>9851</v>
      </c>
      <c r="G1403" t="s">
        <v>9852</v>
      </c>
      <c r="H1403" t="s">
        <v>9853</v>
      </c>
      <c r="I1403" t="s">
        <v>3379</v>
      </c>
      <c r="J1403" t="s">
        <v>3380</v>
      </c>
      <c r="K1403" t="s">
        <v>109</v>
      </c>
      <c r="L1403">
        <v>46204</v>
      </c>
      <c r="M1403" t="s">
        <v>9854</v>
      </c>
      <c r="N1403" t="s">
        <v>9855</v>
      </c>
      <c r="U1403" t="s">
        <v>110</v>
      </c>
      <c r="V1403" s="1">
        <v>41046</v>
      </c>
      <c r="X1403" s="1">
        <v>42087</v>
      </c>
      <c r="Y1403" s="2">
        <v>41183</v>
      </c>
      <c r="Z1403" t="s">
        <v>9856</v>
      </c>
      <c r="AA1403" t="s">
        <v>113</v>
      </c>
      <c r="AB1403" t="s">
        <v>113</v>
      </c>
      <c r="AD1403" t="s">
        <v>113</v>
      </c>
      <c r="AF1403" t="s">
        <v>113</v>
      </c>
      <c r="AG1403" t="s">
        <v>111</v>
      </c>
      <c r="AH1403" t="s">
        <v>113</v>
      </c>
      <c r="AI1403" t="s">
        <v>114</v>
      </c>
      <c r="AK1403" t="s">
        <v>115</v>
      </c>
      <c r="AL1403" t="s">
        <v>126</v>
      </c>
      <c r="AM1403" t="s">
        <v>109</v>
      </c>
      <c r="AN1403" t="s">
        <v>113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C1403" t="s">
        <v>113</v>
      </c>
      <c r="BE1403" t="s">
        <v>113</v>
      </c>
      <c r="BF1403" t="s">
        <v>113</v>
      </c>
      <c r="BG1403" t="s">
        <v>113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113</v>
      </c>
      <c r="BV1403" t="s">
        <v>111</v>
      </c>
      <c r="BW1403" t="s">
        <v>113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</row>
    <row r="1404" spans="1:100" x14ac:dyDescent="0.3">
      <c r="A1404" t="s">
        <v>205</v>
      </c>
      <c r="B1404">
        <v>163840</v>
      </c>
      <c r="C1404" t="s">
        <v>9857</v>
      </c>
      <c r="D1404" t="s">
        <v>101</v>
      </c>
      <c r="E1404" t="s">
        <v>9858</v>
      </c>
      <c r="F1404" t="s">
        <v>9858</v>
      </c>
      <c r="G1404" t="s">
        <v>9859</v>
      </c>
      <c r="H1404" t="s">
        <v>9860</v>
      </c>
      <c r="I1404" t="s">
        <v>349</v>
      </c>
      <c r="J1404" t="s">
        <v>350</v>
      </c>
      <c r="K1404" t="s">
        <v>109</v>
      </c>
      <c r="L1404">
        <v>60603</v>
      </c>
      <c r="M1404" t="s">
        <v>9861</v>
      </c>
      <c r="N1404" t="s">
        <v>9862</v>
      </c>
      <c r="U1404" t="s">
        <v>110</v>
      </c>
      <c r="V1404" s="1">
        <v>41003</v>
      </c>
      <c r="X1404" s="1">
        <v>42089</v>
      </c>
      <c r="Y1404" s="2">
        <v>41183</v>
      </c>
      <c r="Z1404" t="s">
        <v>9863</v>
      </c>
      <c r="AA1404" t="s">
        <v>113</v>
      </c>
      <c r="AB1404" t="s">
        <v>113</v>
      </c>
      <c r="AD1404" t="s">
        <v>113</v>
      </c>
      <c r="AF1404" t="s">
        <v>113</v>
      </c>
      <c r="AG1404" t="s">
        <v>111</v>
      </c>
      <c r="AH1404" t="s">
        <v>113</v>
      </c>
      <c r="AI1404" t="s">
        <v>177</v>
      </c>
      <c r="AK1404" t="s">
        <v>115</v>
      </c>
      <c r="AL1404" t="s">
        <v>126</v>
      </c>
      <c r="AM1404" t="s">
        <v>109</v>
      </c>
      <c r="AN1404" t="s">
        <v>113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C1404" t="s">
        <v>113</v>
      </c>
      <c r="BE1404" t="s">
        <v>113</v>
      </c>
      <c r="BF1404" t="s">
        <v>113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111</v>
      </c>
      <c r="BV1404" t="s">
        <v>111</v>
      </c>
      <c r="BW1404" t="s">
        <v>113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</row>
    <row r="1405" spans="1:100" x14ac:dyDescent="0.3">
      <c r="A1405" t="s">
        <v>205</v>
      </c>
      <c r="B1405">
        <v>163842</v>
      </c>
      <c r="C1405" t="s">
        <v>9864</v>
      </c>
      <c r="D1405" t="s">
        <v>101</v>
      </c>
      <c r="E1405" t="s">
        <v>9865</v>
      </c>
      <c r="F1405" t="s">
        <v>9865</v>
      </c>
      <c r="G1405" t="s">
        <v>9866</v>
      </c>
      <c r="H1405" t="s">
        <v>2059</v>
      </c>
      <c r="I1405" t="s">
        <v>3379</v>
      </c>
      <c r="J1405" t="s">
        <v>3380</v>
      </c>
      <c r="K1405" t="s">
        <v>109</v>
      </c>
      <c r="L1405">
        <v>46240</v>
      </c>
      <c r="M1405" t="s">
        <v>9867</v>
      </c>
      <c r="N1405" t="s">
        <v>9868</v>
      </c>
      <c r="U1405" t="s">
        <v>110</v>
      </c>
      <c r="V1405" s="1">
        <v>41022</v>
      </c>
      <c r="X1405" s="1">
        <v>42083</v>
      </c>
      <c r="Y1405" s="2">
        <v>41183</v>
      </c>
      <c r="Z1405" t="s">
        <v>9869</v>
      </c>
      <c r="AA1405" t="s">
        <v>113</v>
      </c>
      <c r="AB1405" t="s">
        <v>113</v>
      </c>
      <c r="AD1405" t="s">
        <v>113</v>
      </c>
      <c r="AF1405" t="s">
        <v>113</v>
      </c>
      <c r="AG1405" t="s">
        <v>111</v>
      </c>
      <c r="AH1405" t="s">
        <v>113</v>
      </c>
      <c r="AI1405" t="s">
        <v>177</v>
      </c>
      <c r="AK1405" t="s">
        <v>115</v>
      </c>
      <c r="AL1405" t="s">
        <v>3380</v>
      </c>
      <c r="AM1405" t="s">
        <v>109</v>
      </c>
      <c r="AN1405" t="s">
        <v>113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C1405" t="s">
        <v>113</v>
      </c>
      <c r="BE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113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</row>
    <row r="1406" spans="1:100" x14ac:dyDescent="0.3">
      <c r="A1406" t="s">
        <v>178</v>
      </c>
      <c r="B1406">
        <v>163845</v>
      </c>
      <c r="C1406" t="s">
        <v>9870</v>
      </c>
      <c r="D1406" t="s">
        <v>101</v>
      </c>
      <c r="E1406" t="s">
        <v>9871</v>
      </c>
      <c r="F1406" t="s">
        <v>9872</v>
      </c>
      <c r="G1406" t="s">
        <v>9873</v>
      </c>
      <c r="I1406" t="s">
        <v>183</v>
      </c>
      <c r="J1406" t="s">
        <v>184</v>
      </c>
      <c r="K1406" t="s">
        <v>109</v>
      </c>
      <c r="L1406">
        <v>75093</v>
      </c>
      <c r="M1406" t="s">
        <v>9874</v>
      </c>
      <c r="U1406" t="s">
        <v>110</v>
      </c>
      <c r="V1406" s="1">
        <v>41010</v>
      </c>
      <c r="X1406" s="1">
        <v>42416</v>
      </c>
      <c r="Y1406" s="2">
        <v>41183</v>
      </c>
      <c r="Z1406" t="s">
        <v>9875</v>
      </c>
      <c r="AA1406" t="s">
        <v>113</v>
      </c>
      <c r="AB1406" t="s">
        <v>113</v>
      </c>
      <c r="AD1406" t="s">
        <v>113</v>
      </c>
      <c r="AF1406" t="s">
        <v>111</v>
      </c>
      <c r="AG1406" t="s">
        <v>113</v>
      </c>
      <c r="AH1406" t="s">
        <v>113</v>
      </c>
      <c r="AI1406" t="s">
        <v>177</v>
      </c>
      <c r="AK1406" t="s">
        <v>115</v>
      </c>
      <c r="AL1406" t="s">
        <v>184</v>
      </c>
      <c r="AM1406" t="s">
        <v>109</v>
      </c>
      <c r="AN1406" t="s">
        <v>113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C1406" t="s">
        <v>113</v>
      </c>
      <c r="BE1406" t="s">
        <v>113</v>
      </c>
      <c r="BF1406" t="s">
        <v>113</v>
      </c>
      <c r="BG1406" t="s">
        <v>113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113</v>
      </c>
      <c r="BV1406" t="s">
        <v>111</v>
      </c>
      <c r="BW1406" t="s">
        <v>113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</row>
    <row r="1407" spans="1:100" x14ac:dyDescent="0.3">
      <c r="A1407" t="s">
        <v>205</v>
      </c>
      <c r="B1407">
        <v>163846</v>
      </c>
      <c r="C1407" t="s">
        <v>9876</v>
      </c>
      <c r="D1407" t="s">
        <v>101</v>
      </c>
      <c r="E1407" t="s">
        <v>9877</v>
      </c>
      <c r="F1407" t="s">
        <v>9877</v>
      </c>
      <c r="G1407" t="s">
        <v>1250</v>
      </c>
      <c r="H1407" t="s">
        <v>9878</v>
      </c>
      <c r="I1407" t="s">
        <v>1251</v>
      </c>
      <c r="J1407" t="s">
        <v>1252</v>
      </c>
      <c r="K1407" t="s">
        <v>109</v>
      </c>
      <c r="L1407">
        <v>44122</v>
      </c>
      <c r="M1407" t="s">
        <v>9879</v>
      </c>
      <c r="N1407" t="s">
        <v>9880</v>
      </c>
      <c r="U1407" t="s">
        <v>110</v>
      </c>
      <c r="V1407" s="1">
        <v>41008</v>
      </c>
      <c r="X1407" s="1">
        <v>42093</v>
      </c>
      <c r="Y1407" s="2">
        <v>41183</v>
      </c>
      <c r="Z1407" t="s">
        <v>9881</v>
      </c>
      <c r="AA1407" t="s">
        <v>113</v>
      </c>
      <c r="AB1407" t="s">
        <v>113</v>
      </c>
      <c r="AD1407" t="s">
        <v>113</v>
      </c>
      <c r="AF1407" t="s">
        <v>113</v>
      </c>
      <c r="AG1407" t="s">
        <v>111</v>
      </c>
      <c r="AH1407" t="s">
        <v>113</v>
      </c>
      <c r="AI1407" t="s">
        <v>177</v>
      </c>
      <c r="AK1407" t="s">
        <v>115</v>
      </c>
      <c r="AL1407" t="s">
        <v>122</v>
      </c>
      <c r="AM1407" t="s">
        <v>109</v>
      </c>
      <c r="AN1407" t="s">
        <v>113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C1407" t="s">
        <v>113</v>
      </c>
      <c r="BE1407" t="s">
        <v>113</v>
      </c>
      <c r="BF1407" t="s">
        <v>113</v>
      </c>
      <c r="BG1407" t="s">
        <v>113</v>
      </c>
      <c r="BH1407" t="s">
        <v>113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113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</row>
    <row r="1408" spans="1:100" x14ac:dyDescent="0.3">
      <c r="A1408" t="s">
        <v>205</v>
      </c>
      <c r="B1408">
        <v>163848</v>
      </c>
      <c r="C1408" t="s">
        <v>9882</v>
      </c>
      <c r="D1408" t="s">
        <v>101</v>
      </c>
      <c r="E1408" t="s">
        <v>9883</v>
      </c>
      <c r="F1408" t="s">
        <v>9883</v>
      </c>
      <c r="G1408" t="s">
        <v>9884</v>
      </c>
      <c r="H1408" t="s">
        <v>1023</v>
      </c>
      <c r="I1408" t="s">
        <v>5155</v>
      </c>
      <c r="J1408" t="s">
        <v>1252</v>
      </c>
      <c r="K1408" t="s">
        <v>109</v>
      </c>
      <c r="L1408">
        <v>44122</v>
      </c>
      <c r="M1408" t="s">
        <v>9885</v>
      </c>
      <c r="N1408" t="s">
        <v>9886</v>
      </c>
      <c r="U1408" t="s">
        <v>110</v>
      </c>
      <c r="V1408" s="1">
        <v>41002</v>
      </c>
      <c r="X1408" s="1">
        <v>42093</v>
      </c>
      <c r="Y1408" s="2">
        <v>41183</v>
      </c>
      <c r="Z1408" t="s">
        <v>9887</v>
      </c>
      <c r="AA1408" t="s">
        <v>113</v>
      </c>
      <c r="AB1408" t="s">
        <v>113</v>
      </c>
      <c r="AD1408" t="s">
        <v>113</v>
      </c>
      <c r="AF1408" t="s">
        <v>111</v>
      </c>
      <c r="AG1408" t="s">
        <v>111</v>
      </c>
      <c r="AH1408" t="s">
        <v>113</v>
      </c>
      <c r="AI1408" t="s">
        <v>177</v>
      </c>
      <c r="AK1408" t="s">
        <v>115</v>
      </c>
      <c r="AL1408" t="s">
        <v>1252</v>
      </c>
      <c r="AM1408" t="s">
        <v>109</v>
      </c>
      <c r="AN1408" t="s">
        <v>113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C1408" t="s">
        <v>113</v>
      </c>
      <c r="BE1408" t="s">
        <v>113</v>
      </c>
      <c r="BF1408" t="s">
        <v>113</v>
      </c>
      <c r="BG1408" t="s">
        <v>113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113</v>
      </c>
      <c r="BV1408" t="s">
        <v>111</v>
      </c>
      <c r="BW1408" t="s">
        <v>113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</row>
    <row r="1409" spans="1:100" x14ac:dyDescent="0.3">
      <c r="A1409" t="s">
        <v>148</v>
      </c>
      <c r="B1409">
        <v>163849</v>
      </c>
      <c r="C1409" t="s">
        <v>9888</v>
      </c>
      <c r="D1409" t="s">
        <v>101</v>
      </c>
      <c r="E1409" t="s">
        <v>9889</v>
      </c>
      <c r="F1409" t="s">
        <v>9889</v>
      </c>
      <c r="G1409" t="s">
        <v>9890</v>
      </c>
      <c r="H1409" t="s">
        <v>9891</v>
      </c>
      <c r="I1409" t="s">
        <v>1967</v>
      </c>
      <c r="J1409" t="s">
        <v>154</v>
      </c>
      <c r="K1409" t="s">
        <v>109</v>
      </c>
      <c r="L1409">
        <v>94404</v>
      </c>
      <c r="M1409" t="s">
        <v>7798</v>
      </c>
      <c r="N1409" t="s">
        <v>7799</v>
      </c>
      <c r="U1409" t="s">
        <v>110</v>
      </c>
      <c r="V1409" s="1">
        <v>41082</v>
      </c>
      <c r="X1409" s="1">
        <v>42080</v>
      </c>
      <c r="Y1409" s="2">
        <v>41183</v>
      </c>
      <c r="Z1409" t="s">
        <v>7800</v>
      </c>
      <c r="AA1409" t="s">
        <v>113</v>
      </c>
      <c r="AB1409" t="s">
        <v>113</v>
      </c>
      <c r="AD1409" t="s">
        <v>113</v>
      </c>
      <c r="AF1409" t="s">
        <v>111</v>
      </c>
      <c r="AG1409" t="s">
        <v>113</v>
      </c>
      <c r="AH1409" t="s">
        <v>113</v>
      </c>
      <c r="AI1409" t="s">
        <v>177</v>
      </c>
      <c r="AK1409" t="s">
        <v>115</v>
      </c>
      <c r="AL1409" t="s">
        <v>126</v>
      </c>
      <c r="AM1409" t="s">
        <v>109</v>
      </c>
      <c r="AN1409" t="s">
        <v>113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C1409" t="s">
        <v>113</v>
      </c>
      <c r="BE1409" t="s">
        <v>113</v>
      </c>
      <c r="BF1409" t="s">
        <v>113</v>
      </c>
      <c r="BG1409" t="s">
        <v>111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111</v>
      </c>
      <c r="BV1409" t="s">
        <v>111</v>
      </c>
      <c r="BW1409" t="s">
        <v>113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</row>
    <row r="1410" spans="1:100" x14ac:dyDescent="0.3">
      <c r="A1410" t="s">
        <v>226</v>
      </c>
      <c r="B1410">
        <v>163852</v>
      </c>
      <c r="C1410" t="s">
        <v>9892</v>
      </c>
      <c r="D1410" t="s">
        <v>101</v>
      </c>
      <c r="E1410" t="s">
        <v>9893</v>
      </c>
      <c r="F1410" t="s">
        <v>9893</v>
      </c>
      <c r="G1410" t="s">
        <v>9894</v>
      </c>
      <c r="H1410" t="s">
        <v>9895</v>
      </c>
      <c r="I1410" t="s">
        <v>7334</v>
      </c>
      <c r="K1410" t="s">
        <v>4237</v>
      </c>
      <c r="L1410" t="s">
        <v>9896</v>
      </c>
      <c r="M1410" t="s">
        <v>9897</v>
      </c>
      <c r="N1410" t="s">
        <v>9898</v>
      </c>
      <c r="U1410" t="s">
        <v>110</v>
      </c>
      <c r="V1410" s="1">
        <v>41089</v>
      </c>
      <c r="X1410" s="1">
        <v>42080</v>
      </c>
      <c r="Y1410" s="2">
        <v>41183</v>
      </c>
      <c r="Z1410" t="s">
        <v>9899</v>
      </c>
      <c r="AA1410" t="s">
        <v>113</v>
      </c>
      <c r="AB1410" t="s">
        <v>113</v>
      </c>
      <c r="AD1410" t="s">
        <v>113</v>
      </c>
      <c r="AF1410" t="s">
        <v>113</v>
      </c>
      <c r="AG1410" t="s">
        <v>111</v>
      </c>
      <c r="AH1410" t="s">
        <v>113</v>
      </c>
      <c r="AI1410" t="s">
        <v>467</v>
      </c>
      <c r="AJ1410" t="s">
        <v>9900</v>
      </c>
      <c r="AK1410" t="s">
        <v>115</v>
      </c>
      <c r="AM1410" t="s">
        <v>4237</v>
      </c>
      <c r="AN1410" t="s">
        <v>113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C1410" t="s">
        <v>113</v>
      </c>
      <c r="BE1410" t="s">
        <v>113</v>
      </c>
      <c r="BF1410" t="s">
        <v>113</v>
      </c>
      <c r="BG1410" t="s">
        <v>111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111</v>
      </c>
      <c r="BT1410" t="s">
        <v>113</v>
      </c>
      <c r="BU1410" t="s">
        <v>113</v>
      </c>
      <c r="BV1410" t="s">
        <v>111</v>
      </c>
      <c r="BW1410" t="s">
        <v>113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</row>
    <row r="1411" spans="1:100" x14ac:dyDescent="0.3">
      <c r="A1411" t="s">
        <v>136</v>
      </c>
      <c r="B1411">
        <v>163853</v>
      </c>
      <c r="C1411" t="s">
        <v>9901</v>
      </c>
      <c r="D1411" t="s">
        <v>101</v>
      </c>
      <c r="E1411" t="s">
        <v>9902</v>
      </c>
      <c r="F1411" t="s">
        <v>9902</v>
      </c>
      <c r="G1411" t="s">
        <v>9903</v>
      </c>
      <c r="I1411" t="s">
        <v>745</v>
      </c>
      <c r="J1411" t="s">
        <v>746</v>
      </c>
      <c r="K1411" t="s">
        <v>109</v>
      </c>
      <c r="L1411">
        <v>21231</v>
      </c>
      <c r="M1411" t="s">
        <v>9904</v>
      </c>
      <c r="N1411" t="s">
        <v>9905</v>
      </c>
      <c r="U1411" t="s">
        <v>110</v>
      </c>
      <c r="V1411" s="1">
        <v>41002</v>
      </c>
      <c r="X1411" s="1">
        <v>42094</v>
      </c>
      <c r="Y1411" s="2">
        <v>41183</v>
      </c>
      <c r="Z1411" t="s">
        <v>9906</v>
      </c>
      <c r="AA1411" t="s">
        <v>113</v>
      </c>
      <c r="AB1411" t="s">
        <v>113</v>
      </c>
      <c r="AD1411" t="s">
        <v>113</v>
      </c>
      <c r="AF1411" t="s">
        <v>113</v>
      </c>
      <c r="AG1411" t="s">
        <v>111</v>
      </c>
      <c r="AH1411" t="s">
        <v>113</v>
      </c>
      <c r="AI1411" t="s">
        <v>177</v>
      </c>
      <c r="AK1411" t="s">
        <v>115</v>
      </c>
      <c r="AL1411" t="s">
        <v>126</v>
      </c>
      <c r="AM1411" t="s">
        <v>109</v>
      </c>
      <c r="AN1411" t="s">
        <v>113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C1411" t="s">
        <v>113</v>
      </c>
      <c r="BE1411" t="s">
        <v>113</v>
      </c>
      <c r="BF1411" t="s">
        <v>111</v>
      </c>
      <c r="BG1411" t="s">
        <v>111</v>
      </c>
      <c r="BH1411" t="s">
        <v>111</v>
      </c>
      <c r="BI1411" t="s">
        <v>113</v>
      </c>
      <c r="BJ1411" t="s">
        <v>113</v>
      </c>
      <c r="BK1411" t="s">
        <v>111</v>
      </c>
      <c r="BL1411" t="s">
        <v>113</v>
      </c>
      <c r="BM1411" t="s">
        <v>113</v>
      </c>
      <c r="BN1411" t="s">
        <v>111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111</v>
      </c>
      <c r="BV1411" t="s">
        <v>111</v>
      </c>
      <c r="BW1411" t="s">
        <v>113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</row>
    <row r="1412" spans="1:100" x14ac:dyDescent="0.3">
      <c r="A1412" t="s">
        <v>148</v>
      </c>
      <c r="B1412">
        <v>163857</v>
      </c>
      <c r="C1412" t="s">
        <v>9907</v>
      </c>
      <c r="D1412" t="s">
        <v>101</v>
      </c>
      <c r="E1412" t="s">
        <v>9908</v>
      </c>
      <c r="F1412" t="s">
        <v>9909</v>
      </c>
      <c r="G1412" t="s">
        <v>9910</v>
      </c>
      <c r="H1412" t="s">
        <v>9911</v>
      </c>
      <c r="I1412" t="s">
        <v>9912</v>
      </c>
      <c r="J1412" t="s">
        <v>154</v>
      </c>
      <c r="K1412" t="s">
        <v>109</v>
      </c>
      <c r="L1412">
        <v>94550</v>
      </c>
      <c r="M1412" t="s">
        <v>9913</v>
      </c>
      <c r="N1412" t="s">
        <v>9914</v>
      </c>
      <c r="U1412" t="s">
        <v>110</v>
      </c>
      <c r="V1412" s="1">
        <v>41003</v>
      </c>
      <c r="X1412" s="1">
        <v>41003</v>
      </c>
      <c r="Y1412" s="2">
        <v>40848</v>
      </c>
      <c r="Z1412" t="s">
        <v>9915</v>
      </c>
      <c r="AA1412" t="s">
        <v>113</v>
      </c>
      <c r="AB1412" t="s">
        <v>113</v>
      </c>
      <c r="AD1412" t="s">
        <v>113</v>
      </c>
      <c r="AF1412" t="s">
        <v>111</v>
      </c>
      <c r="AG1412" t="s">
        <v>111</v>
      </c>
      <c r="AH1412" t="s">
        <v>113</v>
      </c>
      <c r="AI1412" t="s">
        <v>114</v>
      </c>
      <c r="AK1412" t="s">
        <v>115</v>
      </c>
      <c r="AL1412" t="s">
        <v>1923</v>
      </c>
      <c r="AM1412" t="s">
        <v>109</v>
      </c>
      <c r="AN1412" t="s">
        <v>113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C1412" t="s">
        <v>113</v>
      </c>
      <c r="BE1412" t="s">
        <v>113</v>
      </c>
      <c r="BF1412" t="s">
        <v>113</v>
      </c>
      <c r="BG1412" t="s">
        <v>111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111</v>
      </c>
      <c r="BV1412" t="s">
        <v>111</v>
      </c>
      <c r="BW1412" t="s">
        <v>113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</row>
    <row r="1413" spans="1:100" x14ac:dyDescent="0.3">
      <c r="A1413" t="s">
        <v>517</v>
      </c>
      <c r="B1413">
        <v>163859</v>
      </c>
      <c r="C1413" t="s">
        <v>9916</v>
      </c>
      <c r="D1413" t="s">
        <v>101</v>
      </c>
      <c r="E1413" t="s">
        <v>9917</v>
      </c>
      <c r="F1413" t="s">
        <v>9917</v>
      </c>
      <c r="G1413" t="s">
        <v>9918</v>
      </c>
      <c r="H1413" t="s">
        <v>4593</v>
      </c>
      <c r="I1413" t="s">
        <v>4508</v>
      </c>
      <c r="J1413" t="s">
        <v>2061</v>
      </c>
      <c r="K1413" t="s">
        <v>109</v>
      </c>
      <c r="L1413">
        <v>37219</v>
      </c>
      <c r="M1413" t="s">
        <v>9919</v>
      </c>
      <c r="N1413" t="s">
        <v>9920</v>
      </c>
      <c r="U1413" t="s">
        <v>110</v>
      </c>
      <c r="V1413" s="1">
        <v>41003</v>
      </c>
      <c r="X1413" s="1">
        <v>41711</v>
      </c>
      <c r="Y1413" s="2">
        <v>41183</v>
      </c>
      <c r="Z1413" t="s">
        <v>9921</v>
      </c>
      <c r="AA1413" t="s">
        <v>113</v>
      </c>
      <c r="AB1413" t="s">
        <v>113</v>
      </c>
      <c r="AD1413" t="s">
        <v>113</v>
      </c>
      <c r="AF1413" t="s">
        <v>113</v>
      </c>
      <c r="AG1413" t="s">
        <v>111</v>
      </c>
      <c r="AH1413" t="s">
        <v>113</v>
      </c>
      <c r="AI1413" t="s">
        <v>177</v>
      </c>
      <c r="AK1413" t="s">
        <v>115</v>
      </c>
      <c r="AL1413" t="s">
        <v>126</v>
      </c>
      <c r="AM1413" t="s">
        <v>109</v>
      </c>
      <c r="AN1413" t="s">
        <v>113</v>
      </c>
      <c r="AO1413" t="s">
        <v>113</v>
      </c>
      <c r="AP1413" t="s">
        <v>111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C1413" t="s">
        <v>113</v>
      </c>
      <c r="BE1413" t="s">
        <v>113</v>
      </c>
      <c r="BF1413" t="s">
        <v>113</v>
      </c>
      <c r="BG1413" t="s">
        <v>111</v>
      </c>
      <c r="BH1413" t="s">
        <v>113</v>
      </c>
      <c r="BI1413" t="s">
        <v>113</v>
      </c>
      <c r="BJ1413" t="s">
        <v>113</v>
      </c>
      <c r="BK1413" t="s">
        <v>111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111</v>
      </c>
      <c r="BV1413" t="s">
        <v>111</v>
      </c>
      <c r="BW1413" t="s">
        <v>113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</row>
    <row r="1414" spans="1:100" x14ac:dyDescent="0.3">
      <c r="A1414" t="s">
        <v>167</v>
      </c>
      <c r="B1414">
        <v>163867</v>
      </c>
      <c r="C1414" t="s">
        <v>9922</v>
      </c>
      <c r="D1414" t="s">
        <v>101</v>
      </c>
      <c r="E1414" t="s">
        <v>9923</v>
      </c>
      <c r="F1414" t="s">
        <v>9923</v>
      </c>
      <c r="G1414" t="s">
        <v>9924</v>
      </c>
      <c r="H1414" t="s">
        <v>9925</v>
      </c>
      <c r="I1414" t="s">
        <v>9926</v>
      </c>
      <c r="J1414" t="s">
        <v>173</v>
      </c>
      <c r="K1414" t="s">
        <v>109</v>
      </c>
      <c r="L1414">
        <v>84043</v>
      </c>
      <c r="M1414" t="s">
        <v>9927</v>
      </c>
      <c r="N1414" t="s">
        <v>3805</v>
      </c>
      <c r="U1414" t="s">
        <v>110</v>
      </c>
      <c r="V1414" s="1">
        <v>41011</v>
      </c>
      <c r="X1414" s="1">
        <v>42090</v>
      </c>
      <c r="Y1414" s="2">
        <v>41183</v>
      </c>
      <c r="Z1414" t="s">
        <v>7521</v>
      </c>
      <c r="AA1414" t="s">
        <v>113</v>
      </c>
      <c r="AB1414" t="s">
        <v>113</v>
      </c>
      <c r="AD1414" t="s">
        <v>113</v>
      </c>
      <c r="AF1414" t="s">
        <v>111</v>
      </c>
      <c r="AG1414" t="s">
        <v>111</v>
      </c>
      <c r="AH1414" t="s">
        <v>113</v>
      </c>
      <c r="AI1414" t="s">
        <v>147</v>
      </c>
      <c r="AK1414" t="s">
        <v>115</v>
      </c>
      <c r="AM1414" t="s">
        <v>488</v>
      </c>
      <c r="AN1414" t="s">
        <v>113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C1414" t="s">
        <v>113</v>
      </c>
      <c r="BE1414" t="s">
        <v>113</v>
      </c>
      <c r="BF1414" t="s">
        <v>113</v>
      </c>
      <c r="BG1414" t="s">
        <v>111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113</v>
      </c>
      <c r="BT1414" t="s">
        <v>113</v>
      </c>
      <c r="BU1414" t="s">
        <v>113</v>
      </c>
      <c r="BV1414" t="s">
        <v>111</v>
      </c>
      <c r="BW1414" t="s">
        <v>113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</row>
    <row r="1415" spans="1:100" x14ac:dyDescent="0.3">
      <c r="A1415" t="s">
        <v>148</v>
      </c>
      <c r="B1415">
        <v>163870</v>
      </c>
      <c r="C1415" t="s">
        <v>9928</v>
      </c>
      <c r="D1415" t="s">
        <v>101</v>
      </c>
      <c r="E1415" t="s">
        <v>9929</v>
      </c>
      <c r="F1415" t="s">
        <v>9930</v>
      </c>
      <c r="G1415" t="s">
        <v>9931</v>
      </c>
      <c r="I1415" t="s">
        <v>153</v>
      </c>
      <c r="J1415" t="s">
        <v>154</v>
      </c>
      <c r="K1415" t="s">
        <v>109</v>
      </c>
      <c r="L1415">
        <v>94111</v>
      </c>
      <c r="M1415" t="s">
        <v>9932</v>
      </c>
      <c r="N1415" t="s">
        <v>9933</v>
      </c>
      <c r="U1415" t="s">
        <v>110</v>
      </c>
      <c r="V1415" s="1">
        <v>41008</v>
      </c>
      <c r="X1415" s="1">
        <v>42073</v>
      </c>
      <c r="Y1415" s="2">
        <v>41183</v>
      </c>
      <c r="Z1415" t="s">
        <v>9934</v>
      </c>
      <c r="AA1415" t="s">
        <v>113</v>
      </c>
      <c r="AB1415" t="s">
        <v>113</v>
      </c>
      <c r="AD1415" t="s">
        <v>113</v>
      </c>
      <c r="AF1415" t="s">
        <v>113</v>
      </c>
      <c r="AG1415" t="s">
        <v>111</v>
      </c>
      <c r="AH1415" t="s">
        <v>113</v>
      </c>
      <c r="AI1415" t="s">
        <v>177</v>
      </c>
      <c r="AK1415" t="s">
        <v>115</v>
      </c>
      <c r="AL1415" t="s">
        <v>154</v>
      </c>
      <c r="AM1415" t="s">
        <v>109</v>
      </c>
      <c r="AN1415" t="s">
        <v>113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111</v>
      </c>
      <c r="BB1415" t="s">
        <v>9929</v>
      </c>
      <c r="BC1415" t="s">
        <v>111</v>
      </c>
      <c r="BD1415" t="s">
        <v>111</v>
      </c>
      <c r="BE1415" t="s">
        <v>113</v>
      </c>
      <c r="BF1415" t="s">
        <v>113</v>
      </c>
      <c r="BG1415" t="s">
        <v>113</v>
      </c>
      <c r="BH1415" t="s">
        <v>113</v>
      </c>
      <c r="BI1415" t="s">
        <v>113</v>
      </c>
      <c r="BJ1415" t="s">
        <v>113</v>
      </c>
      <c r="BK1415" t="s">
        <v>113</v>
      </c>
      <c r="BL1415" t="s">
        <v>113</v>
      </c>
      <c r="BM1415" t="s">
        <v>113</v>
      </c>
      <c r="BN1415" t="s">
        <v>113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111</v>
      </c>
      <c r="BV1415" t="s">
        <v>111</v>
      </c>
      <c r="BW1415" t="s">
        <v>111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</row>
    <row r="1416" spans="1:100" x14ac:dyDescent="0.3">
      <c r="A1416" t="s">
        <v>116</v>
      </c>
      <c r="B1416">
        <v>163871</v>
      </c>
      <c r="C1416" t="s">
        <v>9935</v>
      </c>
      <c r="D1416" t="s">
        <v>101</v>
      </c>
      <c r="E1416" t="s">
        <v>9936</v>
      </c>
      <c r="F1416" t="s">
        <v>9936</v>
      </c>
      <c r="G1416" t="s">
        <v>9937</v>
      </c>
      <c r="H1416" t="s">
        <v>120</v>
      </c>
      <c r="I1416" t="s">
        <v>121</v>
      </c>
      <c r="J1416" t="s">
        <v>122</v>
      </c>
      <c r="K1416" t="s">
        <v>109</v>
      </c>
      <c r="L1416">
        <v>10016</v>
      </c>
      <c r="M1416" t="s">
        <v>9938</v>
      </c>
      <c r="N1416" t="s">
        <v>9939</v>
      </c>
      <c r="U1416" t="s">
        <v>110</v>
      </c>
      <c r="V1416" s="1">
        <v>41102</v>
      </c>
      <c r="X1416" s="1">
        <v>42359</v>
      </c>
      <c r="Y1416" s="2">
        <v>41183</v>
      </c>
      <c r="Z1416" t="s">
        <v>9940</v>
      </c>
      <c r="AA1416" t="s">
        <v>113</v>
      </c>
      <c r="AB1416" t="s">
        <v>113</v>
      </c>
      <c r="AD1416" t="s">
        <v>113</v>
      </c>
      <c r="AF1416" t="s">
        <v>113</v>
      </c>
      <c r="AG1416" t="s">
        <v>111</v>
      </c>
      <c r="AH1416" t="s">
        <v>113</v>
      </c>
      <c r="AI1416" t="s">
        <v>177</v>
      </c>
      <c r="AK1416" t="s">
        <v>115</v>
      </c>
      <c r="AL1416" t="s">
        <v>126</v>
      </c>
      <c r="AM1416" t="s">
        <v>109</v>
      </c>
      <c r="AN1416" t="s">
        <v>113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C1416" t="s">
        <v>111</v>
      </c>
      <c r="BD1416" t="s">
        <v>111</v>
      </c>
      <c r="BE1416" t="s">
        <v>113</v>
      </c>
      <c r="BF1416" t="s">
        <v>111</v>
      </c>
      <c r="BG1416" t="s">
        <v>111</v>
      </c>
      <c r="BH1416" t="s">
        <v>113</v>
      </c>
      <c r="BI1416" t="s">
        <v>113</v>
      </c>
      <c r="BJ1416" t="s">
        <v>113</v>
      </c>
      <c r="BK1416" t="s">
        <v>111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113</v>
      </c>
      <c r="BR1416" t="s">
        <v>113</v>
      </c>
      <c r="BS1416" t="s">
        <v>111</v>
      </c>
      <c r="BT1416" t="s">
        <v>113</v>
      </c>
      <c r="BU1416" t="s">
        <v>111</v>
      </c>
      <c r="BV1416" t="s">
        <v>111</v>
      </c>
      <c r="BW1416" t="s">
        <v>113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</row>
    <row r="1417" spans="1:100" x14ac:dyDescent="0.3">
      <c r="A1417" t="s">
        <v>178</v>
      </c>
      <c r="B1417">
        <v>163879</v>
      </c>
      <c r="C1417" t="s">
        <v>9941</v>
      </c>
      <c r="D1417" t="s">
        <v>101</v>
      </c>
      <c r="E1417" t="s">
        <v>9942</v>
      </c>
      <c r="F1417" t="s">
        <v>9943</v>
      </c>
      <c r="G1417" t="s">
        <v>9944</v>
      </c>
      <c r="I1417" t="s">
        <v>706</v>
      </c>
      <c r="J1417" t="s">
        <v>184</v>
      </c>
      <c r="K1417" t="s">
        <v>109</v>
      </c>
      <c r="L1417">
        <v>77046</v>
      </c>
      <c r="M1417" t="s">
        <v>9945</v>
      </c>
      <c r="N1417" t="s">
        <v>9946</v>
      </c>
      <c r="U1417" t="s">
        <v>110</v>
      </c>
      <c r="V1417" s="1">
        <v>41102</v>
      </c>
      <c r="X1417" s="1">
        <v>42094</v>
      </c>
      <c r="Y1417" s="2">
        <v>41183</v>
      </c>
      <c r="Z1417" t="s">
        <v>9947</v>
      </c>
      <c r="AA1417" t="s">
        <v>113</v>
      </c>
      <c r="AB1417" t="s">
        <v>113</v>
      </c>
      <c r="AD1417" t="s">
        <v>113</v>
      </c>
      <c r="AF1417" t="s">
        <v>111</v>
      </c>
      <c r="AG1417" t="s">
        <v>113</v>
      </c>
      <c r="AH1417" t="s">
        <v>113</v>
      </c>
      <c r="AI1417" t="s">
        <v>177</v>
      </c>
      <c r="AK1417" t="s">
        <v>115</v>
      </c>
      <c r="AL1417" t="s">
        <v>184</v>
      </c>
      <c r="AM1417" t="s">
        <v>109</v>
      </c>
      <c r="AN1417" t="s">
        <v>113</v>
      </c>
      <c r="AO1417" t="s">
        <v>113</v>
      </c>
      <c r="AP1417" t="s">
        <v>113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C1417" t="s">
        <v>113</v>
      </c>
      <c r="BE1417" t="s">
        <v>113</v>
      </c>
      <c r="BF1417" t="s">
        <v>113</v>
      </c>
      <c r="BG1417" t="s">
        <v>113</v>
      </c>
      <c r="BH1417" t="s">
        <v>113</v>
      </c>
      <c r="BI1417" t="s">
        <v>113</v>
      </c>
      <c r="BJ1417" t="s">
        <v>113</v>
      </c>
      <c r="BK1417" t="s">
        <v>113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111</v>
      </c>
      <c r="BV1417" t="s">
        <v>111</v>
      </c>
      <c r="BW1417" t="s">
        <v>113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</row>
    <row r="1418" spans="1:100" x14ac:dyDescent="0.3">
      <c r="A1418" t="s">
        <v>99</v>
      </c>
      <c r="B1418">
        <v>163881</v>
      </c>
      <c r="C1418" t="s">
        <v>9948</v>
      </c>
      <c r="D1418" t="s">
        <v>101</v>
      </c>
      <c r="E1418" t="s">
        <v>9949</v>
      </c>
      <c r="F1418" t="s">
        <v>9949</v>
      </c>
      <c r="G1418" t="s">
        <v>9950</v>
      </c>
      <c r="H1418" t="s">
        <v>6603</v>
      </c>
      <c r="I1418" t="s">
        <v>420</v>
      </c>
      <c r="J1418" t="s">
        <v>108</v>
      </c>
      <c r="K1418" t="s">
        <v>109</v>
      </c>
      <c r="L1418">
        <v>2110</v>
      </c>
      <c r="M1418" t="s">
        <v>9951</v>
      </c>
      <c r="N1418" t="s">
        <v>9952</v>
      </c>
      <c r="U1418" t="s">
        <v>110</v>
      </c>
      <c r="V1418" s="1">
        <v>41008</v>
      </c>
      <c r="X1418" s="1">
        <v>42094</v>
      </c>
      <c r="Y1418" s="2">
        <v>41183</v>
      </c>
      <c r="Z1418" t="s">
        <v>9953</v>
      </c>
      <c r="AA1418" t="s">
        <v>113</v>
      </c>
      <c r="AB1418" t="s">
        <v>113</v>
      </c>
      <c r="AD1418" t="s">
        <v>113</v>
      </c>
      <c r="AF1418" t="s">
        <v>113</v>
      </c>
      <c r="AG1418" t="s">
        <v>111</v>
      </c>
      <c r="AH1418" t="s">
        <v>113</v>
      </c>
      <c r="AI1418" t="s">
        <v>177</v>
      </c>
      <c r="AK1418" t="s">
        <v>115</v>
      </c>
      <c r="AL1418" t="s">
        <v>126</v>
      </c>
      <c r="AM1418" t="s">
        <v>109</v>
      </c>
      <c r="AN1418" t="s">
        <v>113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C1418" t="s">
        <v>113</v>
      </c>
      <c r="BE1418" t="s">
        <v>113</v>
      </c>
      <c r="BF1418" t="s">
        <v>113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111</v>
      </c>
      <c r="BV1418" t="s">
        <v>111</v>
      </c>
      <c r="BW1418" t="s">
        <v>113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</row>
    <row r="1419" spans="1:100" x14ac:dyDescent="0.3">
      <c r="A1419" t="s">
        <v>226</v>
      </c>
      <c r="B1419">
        <v>163889</v>
      </c>
      <c r="C1419" t="s">
        <v>9954</v>
      </c>
      <c r="D1419" t="s">
        <v>101</v>
      </c>
      <c r="E1419" t="s">
        <v>9955</v>
      </c>
      <c r="F1419" t="s">
        <v>9955</v>
      </c>
      <c r="G1419" t="s">
        <v>9956</v>
      </c>
      <c r="H1419" t="s">
        <v>9957</v>
      </c>
      <c r="I1419" t="s">
        <v>3874</v>
      </c>
      <c r="K1419" t="s">
        <v>2917</v>
      </c>
      <c r="M1419">
        <v>97143191500</v>
      </c>
      <c r="U1419" t="s">
        <v>110</v>
      </c>
      <c r="V1419" s="1">
        <v>41029</v>
      </c>
      <c r="X1419" s="1">
        <v>42347</v>
      </c>
      <c r="Y1419" s="2">
        <v>41183</v>
      </c>
      <c r="Z1419" t="s">
        <v>4412</v>
      </c>
      <c r="AA1419" t="s">
        <v>113</v>
      </c>
      <c r="AB1419" t="s">
        <v>113</v>
      </c>
      <c r="AD1419" t="s">
        <v>113</v>
      </c>
      <c r="AF1419" t="s">
        <v>113</v>
      </c>
      <c r="AG1419" t="s">
        <v>111</v>
      </c>
      <c r="AH1419" t="s">
        <v>113</v>
      </c>
      <c r="AI1419" t="s">
        <v>467</v>
      </c>
      <c r="AJ1419" t="s">
        <v>1701</v>
      </c>
      <c r="AK1419" t="s">
        <v>670</v>
      </c>
      <c r="AM1419" t="s">
        <v>455</v>
      </c>
      <c r="AN1419" t="s">
        <v>113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113</v>
      </c>
      <c r="BC1419" t="s">
        <v>113</v>
      </c>
      <c r="BE1419" t="s">
        <v>113</v>
      </c>
      <c r="BF1419" t="s">
        <v>113</v>
      </c>
      <c r="BG1419" t="s">
        <v>111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111</v>
      </c>
      <c r="BV1419" t="s">
        <v>111</v>
      </c>
      <c r="BW1419" t="s">
        <v>113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</row>
    <row r="1420" spans="1:100" x14ac:dyDescent="0.3">
      <c r="A1420" t="s">
        <v>148</v>
      </c>
      <c r="B1420">
        <v>163892</v>
      </c>
      <c r="C1420" t="s">
        <v>9958</v>
      </c>
      <c r="D1420" t="s">
        <v>101</v>
      </c>
      <c r="E1420" t="s">
        <v>9959</v>
      </c>
      <c r="F1420" t="s">
        <v>9960</v>
      </c>
      <c r="G1420" t="s">
        <v>9961</v>
      </c>
      <c r="H1420" t="s">
        <v>9962</v>
      </c>
      <c r="I1420" t="s">
        <v>153</v>
      </c>
      <c r="J1420" t="s">
        <v>154</v>
      </c>
      <c r="K1420" t="s">
        <v>109</v>
      </c>
      <c r="L1420">
        <v>94111</v>
      </c>
      <c r="M1420" t="s">
        <v>9963</v>
      </c>
      <c r="N1420" t="s">
        <v>9964</v>
      </c>
      <c r="U1420" t="s">
        <v>110</v>
      </c>
      <c r="V1420" s="1">
        <v>41022</v>
      </c>
      <c r="X1420" s="1">
        <v>42094</v>
      </c>
      <c r="Y1420" s="2">
        <v>41183</v>
      </c>
      <c r="Z1420" t="s">
        <v>9965</v>
      </c>
      <c r="AA1420" t="s">
        <v>113</v>
      </c>
      <c r="AB1420" t="s">
        <v>113</v>
      </c>
      <c r="AD1420" t="s">
        <v>113</v>
      </c>
      <c r="AF1420" t="s">
        <v>111</v>
      </c>
      <c r="AG1420" t="s">
        <v>113</v>
      </c>
      <c r="AH1420" t="s">
        <v>113</v>
      </c>
      <c r="AI1420" t="s">
        <v>177</v>
      </c>
      <c r="AK1420" t="s">
        <v>115</v>
      </c>
      <c r="AL1420" t="s">
        <v>154</v>
      </c>
      <c r="AM1420" t="s">
        <v>109</v>
      </c>
      <c r="AN1420" t="s">
        <v>113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C1420" t="s">
        <v>113</v>
      </c>
      <c r="BE1420" t="s">
        <v>113</v>
      </c>
      <c r="BF1420" t="s">
        <v>113</v>
      </c>
      <c r="BG1420" t="s">
        <v>111</v>
      </c>
      <c r="BH1420" t="s">
        <v>113</v>
      </c>
      <c r="BI1420" t="s">
        <v>113</v>
      </c>
      <c r="BJ1420" t="s">
        <v>113</v>
      </c>
      <c r="BK1420" t="s">
        <v>113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113</v>
      </c>
      <c r="BT1420" t="s">
        <v>113</v>
      </c>
      <c r="BU1420" t="s">
        <v>111</v>
      </c>
      <c r="BV1420" t="s">
        <v>111</v>
      </c>
      <c r="BW1420" t="s">
        <v>113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</row>
    <row r="1421" spans="1:100" x14ac:dyDescent="0.3">
      <c r="A1421" t="s">
        <v>226</v>
      </c>
      <c r="B1421">
        <v>163896</v>
      </c>
      <c r="C1421" t="s">
        <v>9966</v>
      </c>
      <c r="D1421" t="s">
        <v>101</v>
      </c>
      <c r="E1421" t="s">
        <v>9967</v>
      </c>
      <c r="F1421" t="s">
        <v>9967</v>
      </c>
      <c r="G1421" t="s">
        <v>543</v>
      </c>
      <c r="H1421" t="s">
        <v>9968</v>
      </c>
      <c r="I1421" t="s">
        <v>448</v>
      </c>
      <c r="K1421" t="s">
        <v>449</v>
      </c>
      <c r="L1421">
        <v>59818</v>
      </c>
      <c r="M1421" t="s">
        <v>9969</v>
      </c>
      <c r="N1421" t="s">
        <v>9970</v>
      </c>
      <c r="U1421" t="s">
        <v>110</v>
      </c>
      <c r="V1421" s="1">
        <v>41008</v>
      </c>
      <c r="X1421" s="1">
        <v>42181</v>
      </c>
      <c r="Y1421" s="2">
        <v>41183</v>
      </c>
      <c r="Z1421" t="s">
        <v>9971</v>
      </c>
      <c r="AA1421" t="s">
        <v>111</v>
      </c>
      <c r="AB1421" t="s">
        <v>113</v>
      </c>
      <c r="AD1421" t="s">
        <v>113</v>
      </c>
      <c r="AE1421" t="s">
        <v>9972</v>
      </c>
      <c r="AF1421" t="s">
        <v>113</v>
      </c>
      <c r="AG1421" t="s">
        <v>111</v>
      </c>
      <c r="AH1421" t="s">
        <v>113</v>
      </c>
      <c r="AI1421" t="s">
        <v>114</v>
      </c>
      <c r="AK1421" t="s">
        <v>344</v>
      </c>
      <c r="AM1421" t="s">
        <v>449</v>
      </c>
      <c r="AN1421" t="s">
        <v>113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C1421" t="s">
        <v>113</v>
      </c>
      <c r="BE1421" t="s">
        <v>113</v>
      </c>
      <c r="BF1421" t="s">
        <v>113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113</v>
      </c>
      <c r="BV1421" t="s">
        <v>111</v>
      </c>
      <c r="BW1421" t="s">
        <v>113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</row>
    <row r="1422" spans="1:100" x14ac:dyDescent="0.3">
      <c r="A1422" t="s">
        <v>226</v>
      </c>
      <c r="B1422">
        <v>163898</v>
      </c>
      <c r="C1422" t="s">
        <v>9973</v>
      </c>
      <c r="D1422" t="s">
        <v>101</v>
      </c>
      <c r="E1422" t="s">
        <v>9974</v>
      </c>
      <c r="F1422" t="s">
        <v>9974</v>
      </c>
      <c r="G1422" t="s">
        <v>9975</v>
      </c>
      <c r="H1422" t="s">
        <v>990</v>
      </c>
      <c r="I1422" t="s">
        <v>9509</v>
      </c>
      <c r="K1422" t="s">
        <v>9510</v>
      </c>
      <c r="M1422" t="s">
        <v>9976</v>
      </c>
      <c r="N1422" t="s">
        <v>9977</v>
      </c>
      <c r="U1422" t="s">
        <v>110</v>
      </c>
      <c r="V1422" s="1">
        <v>41003</v>
      </c>
      <c r="X1422" s="1">
        <v>42424</v>
      </c>
      <c r="Y1422" s="2">
        <v>41183</v>
      </c>
      <c r="Z1422" t="s">
        <v>9978</v>
      </c>
      <c r="AA1422" t="s">
        <v>113</v>
      </c>
      <c r="AB1422" t="s">
        <v>113</v>
      </c>
      <c r="AD1422" t="s">
        <v>113</v>
      </c>
      <c r="AF1422" t="s">
        <v>113</v>
      </c>
      <c r="AG1422" t="s">
        <v>111</v>
      </c>
      <c r="AH1422" t="s">
        <v>113</v>
      </c>
      <c r="AI1422" t="s">
        <v>114</v>
      </c>
      <c r="AK1422" t="s">
        <v>115</v>
      </c>
      <c r="AM1422" t="s">
        <v>5718</v>
      </c>
      <c r="AN1422" t="s">
        <v>113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C1422" t="s">
        <v>113</v>
      </c>
      <c r="BE1422" t="s">
        <v>113</v>
      </c>
      <c r="BF1422" t="s">
        <v>113</v>
      </c>
      <c r="BG1422" t="s">
        <v>113</v>
      </c>
      <c r="BH1422" t="s">
        <v>113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113</v>
      </c>
      <c r="BV1422" t="s">
        <v>111</v>
      </c>
      <c r="BW1422" t="s">
        <v>113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</row>
    <row r="1423" spans="1:100" x14ac:dyDescent="0.3">
      <c r="A1423" t="s">
        <v>99</v>
      </c>
      <c r="B1423">
        <v>163902</v>
      </c>
      <c r="C1423" t="s">
        <v>9979</v>
      </c>
      <c r="D1423" t="s">
        <v>101</v>
      </c>
      <c r="E1423" t="s">
        <v>9980</v>
      </c>
      <c r="F1423" t="s">
        <v>9981</v>
      </c>
      <c r="G1423" t="s">
        <v>9982</v>
      </c>
      <c r="H1423" t="s">
        <v>9983</v>
      </c>
      <c r="I1423" t="s">
        <v>420</v>
      </c>
      <c r="J1423" t="s">
        <v>108</v>
      </c>
      <c r="K1423" t="s">
        <v>109</v>
      </c>
      <c r="L1423">
        <v>2111</v>
      </c>
      <c r="M1423" t="s">
        <v>9984</v>
      </c>
      <c r="N1423" t="s">
        <v>3805</v>
      </c>
      <c r="U1423" t="s">
        <v>110</v>
      </c>
      <c r="V1423" s="1">
        <v>41033</v>
      </c>
      <c r="X1423" s="1">
        <v>42160</v>
      </c>
      <c r="Y1423" s="2">
        <v>41183</v>
      </c>
      <c r="Z1423" t="s">
        <v>9985</v>
      </c>
      <c r="AA1423" t="s">
        <v>113</v>
      </c>
      <c r="AB1423" t="s">
        <v>113</v>
      </c>
      <c r="AD1423" t="s">
        <v>113</v>
      </c>
      <c r="AF1423" t="s">
        <v>111</v>
      </c>
      <c r="AG1423" t="s">
        <v>111</v>
      </c>
      <c r="AH1423" t="s">
        <v>113</v>
      </c>
      <c r="AI1423" t="s">
        <v>177</v>
      </c>
      <c r="AK1423" t="s">
        <v>115</v>
      </c>
      <c r="AL1423" t="s">
        <v>108</v>
      </c>
      <c r="AM1423" t="s">
        <v>109</v>
      </c>
      <c r="AN1423" t="s">
        <v>113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C1423" t="s">
        <v>113</v>
      </c>
      <c r="BE1423" t="s">
        <v>113</v>
      </c>
      <c r="BF1423" t="s">
        <v>113</v>
      </c>
      <c r="BG1423" t="s">
        <v>113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113</v>
      </c>
      <c r="BV1423" t="s">
        <v>111</v>
      </c>
      <c r="BW1423" t="s">
        <v>113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</row>
    <row r="1424" spans="1:100" x14ac:dyDescent="0.3">
      <c r="A1424" t="s">
        <v>148</v>
      </c>
      <c r="B1424">
        <v>163904</v>
      </c>
      <c r="C1424" t="s">
        <v>9986</v>
      </c>
      <c r="D1424" t="s">
        <v>101</v>
      </c>
      <c r="E1424" t="s">
        <v>9987</v>
      </c>
      <c r="F1424" t="s">
        <v>9987</v>
      </c>
      <c r="G1424" t="s">
        <v>9988</v>
      </c>
      <c r="H1424" t="s">
        <v>366</v>
      </c>
      <c r="I1424" t="s">
        <v>603</v>
      </c>
      <c r="J1424" t="s">
        <v>154</v>
      </c>
      <c r="K1424" t="s">
        <v>109</v>
      </c>
      <c r="L1424">
        <v>94025</v>
      </c>
      <c r="M1424" t="s">
        <v>9989</v>
      </c>
      <c r="N1424" t="s">
        <v>9990</v>
      </c>
      <c r="U1424" t="s">
        <v>110</v>
      </c>
      <c r="V1424" s="1">
        <v>41022</v>
      </c>
      <c r="X1424" s="1">
        <v>42093</v>
      </c>
      <c r="Y1424" s="2">
        <v>41183</v>
      </c>
      <c r="Z1424" t="s">
        <v>9991</v>
      </c>
      <c r="AA1424" t="s">
        <v>113</v>
      </c>
      <c r="AB1424" t="s">
        <v>113</v>
      </c>
      <c r="AD1424" t="s">
        <v>113</v>
      </c>
      <c r="AF1424" t="s">
        <v>113</v>
      </c>
      <c r="AG1424" t="s">
        <v>111</v>
      </c>
      <c r="AH1424" t="s">
        <v>113</v>
      </c>
      <c r="AI1424" t="s">
        <v>177</v>
      </c>
      <c r="AK1424" t="s">
        <v>115</v>
      </c>
      <c r="AL1424" t="s">
        <v>126</v>
      </c>
      <c r="AM1424" t="s">
        <v>109</v>
      </c>
      <c r="AN1424" t="s">
        <v>113</v>
      </c>
      <c r="AO1424" t="s">
        <v>113</v>
      </c>
      <c r="AP1424" t="s">
        <v>113</v>
      </c>
      <c r="AQ1424" t="s">
        <v>113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C1424" t="s">
        <v>113</v>
      </c>
      <c r="BE1424" t="s">
        <v>113</v>
      </c>
      <c r="BF1424" t="s">
        <v>113</v>
      </c>
      <c r="BG1424" t="s">
        <v>113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111</v>
      </c>
      <c r="BT1424" t="s">
        <v>113</v>
      </c>
      <c r="BU1424" t="s">
        <v>111</v>
      </c>
      <c r="BV1424" t="s">
        <v>111</v>
      </c>
      <c r="BW1424" t="s">
        <v>113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</row>
    <row r="1425" spans="1:100" x14ac:dyDescent="0.3">
      <c r="A1425" t="s">
        <v>226</v>
      </c>
      <c r="B1425">
        <v>163913</v>
      </c>
      <c r="C1425" t="s">
        <v>9992</v>
      </c>
      <c r="D1425" t="s">
        <v>101</v>
      </c>
      <c r="E1425" t="s">
        <v>9993</v>
      </c>
      <c r="F1425" t="s">
        <v>9994</v>
      </c>
      <c r="G1425" t="s">
        <v>9995</v>
      </c>
      <c r="I1425" t="s">
        <v>460</v>
      </c>
      <c r="K1425" t="s">
        <v>455</v>
      </c>
      <c r="L1425" t="s">
        <v>9996</v>
      </c>
      <c r="M1425" t="s">
        <v>9997</v>
      </c>
      <c r="O1425" t="s">
        <v>9998</v>
      </c>
      <c r="Q1425" t="s">
        <v>9999</v>
      </c>
      <c r="R1425" t="s">
        <v>162</v>
      </c>
      <c r="S1425" t="s">
        <v>109</v>
      </c>
      <c r="T1425" t="s">
        <v>10000</v>
      </c>
      <c r="U1425" t="s">
        <v>110</v>
      </c>
      <c r="V1425" s="1">
        <v>41369</v>
      </c>
      <c r="X1425" s="1">
        <v>42081</v>
      </c>
      <c r="Y1425" s="2">
        <v>41183</v>
      </c>
      <c r="Z1425" t="s">
        <v>10001</v>
      </c>
      <c r="AA1425" t="s">
        <v>113</v>
      </c>
      <c r="AB1425" t="s">
        <v>113</v>
      </c>
      <c r="AD1425" t="s">
        <v>113</v>
      </c>
      <c r="AF1425" t="s">
        <v>113</v>
      </c>
      <c r="AG1425" t="s">
        <v>111</v>
      </c>
      <c r="AH1425" t="s">
        <v>113</v>
      </c>
      <c r="AI1425" t="s">
        <v>467</v>
      </c>
      <c r="AJ1425" t="s">
        <v>10002</v>
      </c>
      <c r="AK1425" t="s">
        <v>115</v>
      </c>
      <c r="AM1425" t="s">
        <v>455</v>
      </c>
      <c r="AN1425" t="s">
        <v>113</v>
      </c>
      <c r="AO1425" t="s">
        <v>113</v>
      </c>
      <c r="AP1425" t="s">
        <v>111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C1425" t="s">
        <v>113</v>
      </c>
      <c r="BE1425" t="s">
        <v>113</v>
      </c>
      <c r="BF1425" t="s">
        <v>113</v>
      </c>
      <c r="BG1425" t="s">
        <v>111</v>
      </c>
      <c r="BH1425" t="s">
        <v>113</v>
      </c>
      <c r="BI1425" t="s">
        <v>113</v>
      </c>
      <c r="BJ1425" t="s">
        <v>113</v>
      </c>
      <c r="BK1425" t="s">
        <v>111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111</v>
      </c>
      <c r="BV1425" t="s">
        <v>111</v>
      </c>
      <c r="BW1425" t="s">
        <v>113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</row>
    <row r="1426" spans="1:100" x14ac:dyDescent="0.3">
      <c r="A1426" t="s">
        <v>136</v>
      </c>
      <c r="B1426">
        <v>163916</v>
      </c>
      <c r="C1426" t="s">
        <v>10003</v>
      </c>
      <c r="D1426" t="s">
        <v>101</v>
      </c>
      <c r="E1426" t="s">
        <v>10004</v>
      </c>
      <c r="F1426" t="s">
        <v>10004</v>
      </c>
      <c r="G1426" t="s">
        <v>10005</v>
      </c>
      <c r="H1426" t="s">
        <v>2717</v>
      </c>
      <c r="I1426" t="s">
        <v>4338</v>
      </c>
      <c r="J1426" t="s">
        <v>746</v>
      </c>
      <c r="K1426" t="s">
        <v>109</v>
      </c>
      <c r="L1426">
        <v>20814</v>
      </c>
      <c r="M1426" t="s">
        <v>10006</v>
      </c>
      <c r="N1426" t="s">
        <v>10007</v>
      </c>
      <c r="U1426" t="s">
        <v>110</v>
      </c>
      <c r="V1426" s="1">
        <v>41009</v>
      </c>
      <c r="X1426" s="1">
        <v>42076</v>
      </c>
      <c r="Y1426" s="2">
        <v>41183</v>
      </c>
      <c r="Z1426" t="s">
        <v>10008</v>
      </c>
      <c r="AA1426" t="s">
        <v>113</v>
      </c>
      <c r="AB1426" t="s">
        <v>113</v>
      </c>
      <c r="AD1426" t="s">
        <v>113</v>
      </c>
      <c r="AF1426" t="s">
        <v>111</v>
      </c>
      <c r="AG1426" t="s">
        <v>111</v>
      </c>
      <c r="AH1426" t="s">
        <v>113</v>
      </c>
      <c r="AI1426" t="s">
        <v>177</v>
      </c>
      <c r="AK1426" t="s">
        <v>115</v>
      </c>
      <c r="AL1426" t="s">
        <v>126</v>
      </c>
      <c r="AM1426" t="s">
        <v>109</v>
      </c>
      <c r="AN1426" t="s">
        <v>113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C1426" t="s">
        <v>113</v>
      </c>
      <c r="BE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111</v>
      </c>
      <c r="BW1426" t="s">
        <v>113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</row>
    <row r="1427" spans="1:100" x14ac:dyDescent="0.3">
      <c r="A1427" t="s">
        <v>148</v>
      </c>
      <c r="B1427">
        <v>163932</v>
      </c>
      <c r="C1427" t="s">
        <v>10009</v>
      </c>
      <c r="D1427" t="s">
        <v>101</v>
      </c>
      <c r="E1427" t="s">
        <v>10010</v>
      </c>
      <c r="F1427" t="s">
        <v>10010</v>
      </c>
      <c r="G1427" t="s">
        <v>10011</v>
      </c>
      <c r="H1427" t="s">
        <v>5349</v>
      </c>
      <c r="I1427" t="s">
        <v>153</v>
      </c>
      <c r="J1427" t="s">
        <v>154</v>
      </c>
      <c r="K1427" t="s">
        <v>109</v>
      </c>
      <c r="L1427">
        <v>94109</v>
      </c>
      <c r="M1427" t="s">
        <v>10012</v>
      </c>
      <c r="N1427" t="s">
        <v>10013</v>
      </c>
      <c r="O1427" t="s">
        <v>10014</v>
      </c>
      <c r="Q1427" t="s">
        <v>153</v>
      </c>
      <c r="R1427" t="s">
        <v>154</v>
      </c>
      <c r="S1427" t="s">
        <v>109</v>
      </c>
      <c r="T1427">
        <v>94123</v>
      </c>
      <c r="U1427" t="s">
        <v>110</v>
      </c>
      <c r="V1427" s="1">
        <v>41011</v>
      </c>
      <c r="X1427" s="1">
        <v>42196</v>
      </c>
      <c r="Y1427" s="2">
        <v>41183</v>
      </c>
      <c r="Z1427" t="s">
        <v>10015</v>
      </c>
      <c r="AA1427" t="s">
        <v>113</v>
      </c>
      <c r="AB1427" t="s">
        <v>113</v>
      </c>
      <c r="AD1427" t="s">
        <v>113</v>
      </c>
      <c r="AF1427" t="s">
        <v>113</v>
      </c>
      <c r="AG1427" t="s">
        <v>111</v>
      </c>
      <c r="AH1427" t="s">
        <v>113</v>
      </c>
      <c r="AI1427" t="s">
        <v>177</v>
      </c>
      <c r="AK1427" t="s">
        <v>115</v>
      </c>
      <c r="AL1427" t="s">
        <v>154</v>
      </c>
      <c r="AM1427" t="s">
        <v>109</v>
      </c>
      <c r="AN1427" t="s">
        <v>113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C1427" t="s">
        <v>111</v>
      </c>
      <c r="BD1427" t="s">
        <v>113</v>
      </c>
      <c r="BE1427" t="s">
        <v>113</v>
      </c>
      <c r="BF1427" t="s">
        <v>113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111</v>
      </c>
      <c r="BV1427" t="s">
        <v>111</v>
      </c>
      <c r="BW1427" t="s">
        <v>113</v>
      </c>
      <c r="BX1427" t="s">
        <v>111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111</v>
      </c>
      <c r="CD1427" t="s">
        <v>111</v>
      </c>
      <c r="CE1427" t="s">
        <v>113</v>
      </c>
      <c r="CF1427" t="s">
        <v>111</v>
      </c>
      <c r="CG1427" t="s">
        <v>111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</row>
    <row r="1428" spans="1:100" x14ac:dyDescent="0.3">
      <c r="A1428" t="s">
        <v>226</v>
      </c>
      <c r="B1428">
        <v>163933</v>
      </c>
      <c r="C1428" t="s">
        <v>10016</v>
      </c>
      <c r="D1428" t="s">
        <v>101</v>
      </c>
      <c r="E1428" t="s">
        <v>6761</v>
      </c>
      <c r="F1428" t="s">
        <v>10017</v>
      </c>
      <c r="G1428" t="s">
        <v>10018</v>
      </c>
      <c r="H1428" t="s">
        <v>10019</v>
      </c>
      <c r="I1428" t="s">
        <v>3483</v>
      </c>
      <c r="K1428" t="s">
        <v>1699</v>
      </c>
      <c r="L1428">
        <v>200031</v>
      </c>
      <c r="M1428" t="s">
        <v>10020</v>
      </c>
      <c r="N1428" t="s">
        <v>10021</v>
      </c>
      <c r="U1428" t="s">
        <v>110</v>
      </c>
      <c r="V1428" s="1">
        <v>41010</v>
      </c>
      <c r="X1428" s="1">
        <v>42093</v>
      </c>
      <c r="Y1428" s="2">
        <v>41183</v>
      </c>
      <c r="Z1428" t="s">
        <v>6767</v>
      </c>
      <c r="AA1428" t="s">
        <v>113</v>
      </c>
      <c r="AB1428" t="s">
        <v>113</v>
      </c>
      <c r="AD1428" t="s">
        <v>113</v>
      </c>
      <c r="AF1428" t="s">
        <v>113</v>
      </c>
      <c r="AG1428" t="s">
        <v>111</v>
      </c>
      <c r="AH1428" t="s">
        <v>113</v>
      </c>
      <c r="AI1428" t="s">
        <v>114</v>
      </c>
      <c r="AK1428" t="s">
        <v>115</v>
      </c>
      <c r="AM1428" t="s">
        <v>1699</v>
      </c>
      <c r="AN1428" t="s">
        <v>113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C1428" t="s">
        <v>113</v>
      </c>
      <c r="BE1428" t="s">
        <v>113</v>
      </c>
      <c r="BF1428" t="s">
        <v>113</v>
      </c>
      <c r="BG1428" t="s">
        <v>111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113</v>
      </c>
      <c r="BT1428" t="s">
        <v>113</v>
      </c>
      <c r="BU1428" t="s">
        <v>113</v>
      </c>
      <c r="BV1428" t="s">
        <v>111</v>
      </c>
      <c r="BW1428" t="s">
        <v>113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</row>
    <row r="1429" spans="1:100" x14ac:dyDescent="0.3">
      <c r="A1429" t="s">
        <v>226</v>
      </c>
      <c r="B1429">
        <v>163935</v>
      </c>
      <c r="C1429" t="s">
        <v>10022</v>
      </c>
      <c r="D1429" t="s">
        <v>101</v>
      </c>
      <c r="E1429" t="s">
        <v>6761</v>
      </c>
      <c r="F1429" t="s">
        <v>10023</v>
      </c>
      <c r="G1429" t="s">
        <v>10024</v>
      </c>
      <c r="H1429" t="s">
        <v>10025</v>
      </c>
      <c r="I1429" t="s">
        <v>7159</v>
      </c>
      <c r="K1429" t="s">
        <v>7160</v>
      </c>
      <c r="L1429" t="s">
        <v>10026</v>
      </c>
      <c r="M1429" t="s">
        <v>10027</v>
      </c>
      <c r="N1429" t="s">
        <v>10028</v>
      </c>
      <c r="U1429" t="s">
        <v>110</v>
      </c>
      <c r="V1429" s="1">
        <v>41010</v>
      </c>
      <c r="X1429" s="1">
        <v>42093</v>
      </c>
      <c r="Y1429" s="2">
        <v>41183</v>
      </c>
      <c r="Z1429" t="s">
        <v>6767</v>
      </c>
      <c r="AA1429" t="s">
        <v>113</v>
      </c>
      <c r="AB1429" t="s">
        <v>113</v>
      </c>
      <c r="AD1429" t="s">
        <v>113</v>
      </c>
      <c r="AF1429" t="s">
        <v>113</v>
      </c>
      <c r="AG1429" t="s">
        <v>111</v>
      </c>
      <c r="AH1429" t="s">
        <v>113</v>
      </c>
      <c r="AI1429" t="s">
        <v>114</v>
      </c>
      <c r="AK1429" t="s">
        <v>115</v>
      </c>
      <c r="AM1429" t="s">
        <v>7160</v>
      </c>
      <c r="AN1429" t="s">
        <v>113</v>
      </c>
      <c r="AO1429" t="s">
        <v>113</v>
      </c>
      <c r="AP1429" t="s">
        <v>113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C1429" t="s">
        <v>113</v>
      </c>
      <c r="BE1429" t="s">
        <v>113</v>
      </c>
      <c r="BF1429" t="s">
        <v>113</v>
      </c>
      <c r="BG1429" t="s">
        <v>111</v>
      </c>
      <c r="BH1429" t="s">
        <v>113</v>
      </c>
      <c r="BI1429" t="s">
        <v>113</v>
      </c>
      <c r="BJ1429" t="s">
        <v>113</v>
      </c>
      <c r="BK1429" t="s">
        <v>113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113</v>
      </c>
      <c r="BV1429" t="s">
        <v>111</v>
      </c>
      <c r="BW1429" t="s">
        <v>113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</row>
    <row r="1430" spans="1:100" x14ac:dyDescent="0.3">
      <c r="A1430" t="s">
        <v>226</v>
      </c>
      <c r="B1430">
        <v>163936</v>
      </c>
      <c r="C1430" t="s">
        <v>10029</v>
      </c>
      <c r="D1430" t="s">
        <v>101</v>
      </c>
      <c r="E1430" t="s">
        <v>10030</v>
      </c>
      <c r="F1430" t="s">
        <v>10030</v>
      </c>
      <c r="G1430" t="s">
        <v>10031</v>
      </c>
      <c r="H1430" t="s">
        <v>10032</v>
      </c>
      <c r="I1430" t="s">
        <v>10033</v>
      </c>
      <c r="K1430" t="s">
        <v>10034</v>
      </c>
      <c r="L1430">
        <v>10120</v>
      </c>
      <c r="M1430" t="s">
        <v>10035</v>
      </c>
      <c r="N1430" t="s">
        <v>10036</v>
      </c>
      <c r="U1430" t="s">
        <v>110</v>
      </c>
      <c r="V1430" s="1">
        <v>41073</v>
      </c>
      <c r="X1430" s="1">
        <v>42062</v>
      </c>
      <c r="Y1430" s="2">
        <v>41183</v>
      </c>
      <c r="Z1430" t="s">
        <v>10037</v>
      </c>
      <c r="AA1430" t="s">
        <v>113</v>
      </c>
      <c r="AB1430" t="s">
        <v>113</v>
      </c>
      <c r="AD1430" t="s">
        <v>113</v>
      </c>
      <c r="AF1430" t="s">
        <v>113</v>
      </c>
      <c r="AG1430" t="s">
        <v>111</v>
      </c>
      <c r="AH1430" t="s">
        <v>113</v>
      </c>
      <c r="AI1430" t="s">
        <v>114</v>
      </c>
      <c r="AK1430" t="s">
        <v>115</v>
      </c>
      <c r="AM1430" t="s">
        <v>455</v>
      </c>
      <c r="AN1430" t="s">
        <v>113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C1430" t="s">
        <v>113</v>
      </c>
      <c r="BE1430" t="s">
        <v>113</v>
      </c>
      <c r="BF1430" t="s">
        <v>113</v>
      </c>
      <c r="BG1430" t="s">
        <v>113</v>
      </c>
      <c r="BH1430" t="s">
        <v>113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113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</row>
    <row r="1431" spans="1:100" x14ac:dyDescent="0.3">
      <c r="A1431" t="s">
        <v>116</v>
      </c>
      <c r="B1431">
        <v>163937</v>
      </c>
      <c r="C1431" t="s">
        <v>10038</v>
      </c>
      <c r="D1431" t="s">
        <v>101</v>
      </c>
      <c r="E1431" t="s">
        <v>10039</v>
      </c>
      <c r="F1431" t="s">
        <v>10040</v>
      </c>
      <c r="G1431" t="s">
        <v>10041</v>
      </c>
      <c r="I1431" t="s">
        <v>121</v>
      </c>
      <c r="J1431" t="s">
        <v>122</v>
      </c>
      <c r="K1431" t="s">
        <v>109</v>
      </c>
      <c r="L1431">
        <v>10022</v>
      </c>
      <c r="M1431" t="s">
        <v>10042</v>
      </c>
      <c r="N1431" t="s">
        <v>10043</v>
      </c>
      <c r="U1431" t="s">
        <v>110</v>
      </c>
      <c r="V1431" s="1">
        <v>41017</v>
      </c>
      <c r="X1431" s="1">
        <v>42090</v>
      </c>
      <c r="Y1431" s="2">
        <v>41183</v>
      </c>
      <c r="Z1431" t="s">
        <v>10044</v>
      </c>
      <c r="AA1431" t="s">
        <v>113</v>
      </c>
      <c r="AB1431" t="s">
        <v>113</v>
      </c>
      <c r="AD1431" t="s">
        <v>113</v>
      </c>
      <c r="AF1431" t="s">
        <v>111</v>
      </c>
      <c r="AG1431" t="s">
        <v>113</v>
      </c>
      <c r="AH1431" t="s">
        <v>113</v>
      </c>
      <c r="AI1431" t="s">
        <v>177</v>
      </c>
      <c r="AK1431" t="s">
        <v>115</v>
      </c>
      <c r="AL1431" t="s">
        <v>126</v>
      </c>
      <c r="AM1431" t="s">
        <v>109</v>
      </c>
      <c r="AN1431" t="s">
        <v>113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C1431" t="s">
        <v>113</v>
      </c>
      <c r="BE1431" t="s">
        <v>113</v>
      </c>
      <c r="BF1431" t="s">
        <v>113</v>
      </c>
      <c r="BG1431" t="s">
        <v>113</v>
      </c>
      <c r="BH1431" t="s">
        <v>113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111</v>
      </c>
      <c r="BV1431" t="s">
        <v>111</v>
      </c>
      <c r="BW1431" t="s">
        <v>113</v>
      </c>
      <c r="BX1431" t="s">
        <v>113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113</v>
      </c>
      <c r="CD1431" t="s">
        <v>113</v>
      </c>
      <c r="CE1431" t="s">
        <v>113</v>
      </c>
      <c r="CF1431" t="s">
        <v>113</v>
      </c>
      <c r="CG1431" t="s">
        <v>113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</row>
    <row r="1432" spans="1:100" x14ac:dyDescent="0.3">
      <c r="A1432" t="s">
        <v>116</v>
      </c>
      <c r="B1432">
        <v>163941</v>
      </c>
      <c r="C1432" t="s">
        <v>10045</v>
      </c>
      <c r="D1432" t="s">
        <v>101</v>
      </c>
      <c r="E1432" t="s">
        <v>10046</v>
      </c>
      <c r="F1432" t="s">
        <v>10047</v>
      </c>
      <c r="G1432" t="s">
        <v>10048</v>
      </c>
      <c r="H1432" t="s">
        <v>10049</v>
      </c>
      <c r="I1432" t="s">
        <v>121</v>
      </c>
      <c r="J1432" t="s">
        <v>122</v>
      </c>
      <c r="K1432" t="s">
        <v>109</v>
      </c>
      <c r="L1432">
        <v>10022</v>
      </c>
      <c r="M1432" t="s">
        <v>10050</v>
      </c>
      <c r="U1432" t="s">
        <v>110</v>
      </c>
      <c r="V1432" s="1">
        <v>41016</v>
      </c>
      <c r="X1432" s="1">
        <v>42087</v>
      </c>
      <c r="Y1432" s="2">
        <v>41183</v>
      </c>
      <c r="Z1432" t="s">
        <v>10051</v>
      </c>
      <c r="AA1432" t="s">
        <v>113</v>
      </c>
      <c r="AB1432" t="s">
        <v>113</v>
      </c>
      <c r="AD1432" t="s">
        <v>113</v>
      </c>
      <c r="AF1432" t="s">
        <v>113</v>
      </c>
      <c r="AG1432" t="s">
        <v>111</v>
      </c>
      <c r="AH1432" t="s">
        <v>113</v>
      </c>
      <c r="AI1432" t="s">
        <v>177</v>
      </c>
      <c r="AK1432" t="s">
        <v>115</v>
      </c>
      <c r="AL1432" t="s">
        <v>126</v>
      </c>
      <c r="AM1432" t="s">
        <v>109</v>
      </c>
      <c r="AN1432" t="s">
        <v>111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C1432" t="s">
        <v>113</v>
      </c>
      <c r="BE1432" t="s">
        <v>113</v>
      </c>
      <c r="BF1432" t="s">
        <v>111</v>
      </c>
      <c r="BG1432" t="s">
        <v>113</v>
      </c>
      <c r="BH1432" t="s">
        <v>113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113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111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</row>
    <row r="1433" spans="1:100" x14ac:dyDescent="0.3">
      <c r="A1433" t="s">
        <v>226</v>
      </c>
      <c r="B1433">
        <v>163943</v>
      </c>
      <c r="C1433" t="s">
        <v>10052</v>
      </c>
      <c r="D1433" t="s">
        <v>101</v>
      </c>
      <c r="E1433" t="s">
        <v>6761</v>
      </c>
      <c r="F1433" t="s">
        <v>10053</v>
      </c>
      <c r="G1433" t="s">
        <v>6763</v>
      </c>
      <c r="H1433" t="s">
        <v>6764</v>
      </c>
      <c r="I1433" t="s">
        <v>479</v>
      </c>
      <c r="K1433" t="s">
        <v>1699</v>
      </c>
      <c r="L1433">
        <v>0</v>
      </c>
      <c r="M1433" t="s">
        <v>6765</v>
      </c>
      <c r="N1433" t="s">
        <v>6766</v>
      </c>
      <c r="U1433" t="s">
        <v>110</v>
      </c>
      <c r="V1433" s="1">
        <v>41011</v>
      </c>
      <c r="X1433" s="1">
        <v>42093</v>
      </c>
      <c r="Y1433" s="2">
        <v>41183</v>
      </c>
      <c r="Z1433" t="s">
        <v>6767</v>
      </c>
      <c r="AA1433" t="s">
        <v>113</v>
      </c>
      <c r="AB1433" t="s">
        <v>113</v>
      </c>
      <c r="AD1433" t="s">
        <v>113</v>
      </c>
      <c r="AF1433" t="s">
        <v>113</v>
      </c>
      <c r="AG1433" t="s">
        <v>111</v>
      </c>
      <c r="AH1433" t="s">
        <v>113</v>
      </c>
      <c r="AI1433" t="s">
        <v>114</v>
      </c>
      <c r="AK1433" t="s">
        <v>115</v>
      </c>
      <c r="AM1433" t="s">
        <v>449</v>
      </c>
      <c r="AN1433" t="s">
        <v>113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C1433" t="s">
        <v>113</v>
      </c>
      <c r="BE1433" t="s">
        <v>113</v>
      </c>
      <c r="BF1433" t="s">
        <v>113</v>
      </c>
      <c r="BG1433" t="s">
        <v>111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113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</row>
    <row r="1434" spans="1:100" x14ac:dyDescent="0.3">
      <c r="A1434" t="s">
        <v>226</v>
      </c>
      <c r="B1434">
        <v>163950</v>
      </c>
      <c r="C1434" t="s">
        <v>10054</v>
      </c>
      <c r="D1434" t="s">
        <v>101</v>
      </c>
      <c r="E1434" t="s">
        <v>10055</v>
      </c>
      <c r="F1434" t="s">
        <v>10055</v>
      </c>
      <c r="G1434" t="s">
        <v>10056</v>
      </c>
      <c r="I1434" t="s">
        <v>3133</v>
      </c>
      <c r="K1434" t="s">
        <v>455</v>
      </c>
      <c r="L1434" t="s">
        <v>3504</v>
      </c>
      <c r="M1434" t="s">
        <v>10057</v>
      </c>
      <c r="N1434" t="s">
        <v>10058</v>
      </c>
      <c r="O1434" t="s">
        <v>10059</v>
      </c>
      <c r="P1434" t="s">
        <v>10060</v>
      </c>
      <c r="Q1434" t="s">
        <v>337</v>
      </c>
      <c r="S1434" t="s">
        <v>338</v>
      </c>
      <c r="T1434" t="s">
        <v>10061</v>
      </c>
      <c r="U1434" t="s">
        <v>110</v>
      </c>
      <c r="V1434" s="1">
        <v>41037</v>
      </c>
      <c r="X1434" s="1">
        <v>42408</v>
      </c>
      <c r="Y1434" s="2">
        <v>41183</v>
      </c>
      <c r="Z1434" t="s">
        <v>10062</v>
      </c>
      <c r="AA1434" t="s">
        <v>111</v>
      </c>
      <c r="AB1434" t="s">
        <v>113</v>
      </c>
      <c r="AD1434" t="s">
        <v>113</v>
      </c>
      <c r="AF1434" t="s">
        <v>113</v>
      </c>
      <c r="AG1434" t="s">
        <v>111</v>
      </c>
      <c r="AH1434" t="s">
        <v>113</v>
      </c>
      <c r="AI1434" t="s">
        <v>114</v>
      </c>
      <c r="AK1434" t="s">
        <v>115</v>
      </c>
      <c r="AM1434" t="s">
        <v>455</v>
      </c>
      <c r="AN1434" t="s">
        <v>113</v>
      </c>
      <c r="AO1434" t="s">
        <v>113</v>
      </c>
      <c r="AP1434" t="s">
        <v>111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C1434" t="s">
        <v>113</v>
      </c>
      <c r="BE1434" t="s">
        <v>113</v>
      </c>
      <c r="BF1434" t="s">
        <v>113</v>
      </c>
      <c r="BG1434" t="s">
        <v>111</v>
      </c>
      <c r="BH1434" t="s">
        <v>113</v>
      </c>
      <c r="BI1434" t="s">
        <v>113</v>
      </c>
      <c r="BJ1434" t="s">
        <v>113</v>
      </c>
      <c r="BK1434" t="s">
        <v>111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111</v>
      </c>
      <c r="BV1434" t="s">
        <v>111</v>
      </c>
      <c r="BW1434" t="s">
        <v>113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</row>
    <row r="1435" spans="1:100" x14ac:dyDescent="0.3">
      <c r="A1435" t="s">
        <v>226</v>
      </c>
      <c r="B1435">
        <v>163954</v>
      </c>
      <c r="C1435" t="s">
        <v>10063</v>
      </c>
      <c r="D1435" t="s">
        <v>101</v>
      </c>
      <c r="E1435" t="s">
        <v>10064</v>
      </c>
      <c r="F1435" t="s">
        <v>10065</v>
      </c>
      <c r="G1435" t="s">
        <v>10066</v>
      </c>
      <c r="I1435" t="s">
        <v>3710</v>
      </c>
      <c r="K1435" t="s">
        <v>3711</v>
      </c>
      <c r="L1435">
        <v>115</v>
      </c>
      <c r="M1435" t="s">
        <v>10067</v>
      </c>
      <c r="N1435" t="s">
        <v>10068</v>
      </c>
      <c r="O1435" t="s">
        <v>10069</v>
      </c>
      <c r="Q1435" t="s">
        <v>3710</v>
      </c>
      <c r="S1435" t="s">
        <v>3711</v>
      </c>
      <c r="T1435">
        <v>115</v>
      </c>
      <c r="U1435" t="s">
        <v>110</v>
      </c>
      <c r="V1435" s="1">
        <v>41031</v>
      </c>
      <c r="X1435" s="1">
        <v>42045</v>
      </c>
      <c r="Y1435" s="2">
        <v>41183</v>
      </c>
      <c r="Z1435" t="s">
        <v>10070</v>
      </c>
      <c r="AA1435" t="s">
        <v>111</v>
      </c>
      <c r="AB1435" t="s">
        <v>113</v>
      </c>
      <c r="AD1435" t="s">
        <v>113</v>
      </c>
      <c r="AE1435" t="s">
        <v>10071</v>
      </c>
      <c r="AF1435" t="s">
        <v>113</v>
      </c>
      <c r="AG1435" t="s">
        <v>111</v>
      </c>
      <c r="AH1435" t="s">
        <v>113</v>
      </c>
      <c r="AI1435" t="s">
        <v>467</v>
      </c>
      <c r="AJ1435" t="s">
        <v>10072</v>
      </c>
      <c r="AK1435" t="s">
        <v>115</v>
      </c>
      <c r="AM1435" t="s">
        <v>3711</v>
      </c>
      <c r="AN1435" t="s">
        <v>113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C1435" t="s">
        <v>113</v>
      </c>
      <c r="BE1435" t="s">
        <v>113</v>
      </c>
      <c r="BF1435" t="s">
        <v>113</v>
      </c>
      <c r="BG1435" t="s">
        <v>113</v>
      </c>
      <c r="BH1435" t="s">
        <v>113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113</v>
      </c>
      <c r="BV1435" t="s">
        <v>111</v>
      </c>
      <c r="BW1435" t="s">
        <v>113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</row>
    <row r="1436" spans="1:100" x14ac:dyDescent="0.3">
      <c r="A1436" t="s">
        <v>226</v>
      </c>
      <c r="B1436">
        <v>163955</v>
      </c>
      <c r="C1436" t="s">
        <v>10073</v>
      </c>
      <c r="D1436" t="s">
        <v>101</v>
      </c>
      <c r="E1436" t="s">
        <v>10074</v>
      </c>
      <c r="F1436" t="s">
        <v>10074</v>
      </c>
      <c r="G1436" t="s">
        <v>10075</v>
      </c>
      <c r="I1436" t="s">
        <v>8890</v>
      </c>
      <c r="K1436" t="s">
        <v>1486</v>
      </c>
      <c r="L1436">
        <v>80801</v>
      </c>
      <c r="M1436" t="s">
        <v>10076</v>
      </c>
      <c r="N1436" t="s">
        <v>10077</v>
      </c>
      <c r="U1436" t="s">
        <v>110</v>
      </c>
      <c r="V1436" s="1">
        <v>41065</v>
      </c>
      <c r="X1436" s="1">
        <v>42088</v>
      </c>
      <c r="Y1436" s="2">
        <v>41183</v>
      </c>
      <c r="Z1436" t="s">
        <v>10078</v>
      </c>
      <c r="AA1436" t="s">
        <v>113</v>
      </c>
      <c r="AB1436" t="s">
        <v>113</v>
      </c>
      <c r="AD1436" t="s">
        <v>113</v>
      </c>
      <c r="AF1436" t="s">
        <v>113</v>
      </c>
      <c r="AG1436" t="s">
        <v>111</v>
      </c>
      <c r="AH1436" t="s">
        <v>113</v>
      </c>
      <c r="AI1436" t="s">
        <v>114</v>
      </c>
      <c r="AK1436" t="s">
        <v>115</v>
      </c>
      <c r="AM1436" t="s">
        <v>1486</v>
      </c>
      <c r="AN1436" t="s">
        <v>113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C1436" t="s">
        <v>113</v>
      </c>
      <c r="BE1436" t="s">
        <v>113</v>
      </c>
      <c r="BF1436" t="s">
        <v>113</v>
      </c>
      <c r="BG1436" t="s">
        <v>111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111</v>
      </c>
      <c r="BV1436" t="s">
        <v>111</v>
      </c>
      <c r="BW1436" t="s">
        <v>113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113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</row>
    <row r="1437" spans="1:100" x14ac:dyDescent="0.3">
      <c r="A1437" t="s">
        <v>178</v>
      </c>
      <c r="B1437">
        <v>163960</v>
      </c>
      <c r="C1437" t="s">
        <v>10079</v>
      </c>
      <c r="D1437" t="s">
        <v>101</v>
      </c>
      <c r="E1437" t="s">
        <v>10080</v>
      </c>
      <c r="F1437" t="s">
        <v>10081</v>
      </c>
      <c r="G1437" t="s">
        <v>10082</v>
      </c>
      <c r="H1437" t="s">
        <v>10083</v>
      </c>
      <c r="I1437" t="s">
        <v>861</v>
      </c>
      <c r="J1437" t="s">
        <v>184</v>
      </c>
      <c r="K1437" t="s">
        <v>109</v>
      </c>
      <c r="L1437">
        <v>78701</v>
      </c>
      <c r="M1437" t="s">
        <v>10084</v>
      </c>
      <c r="N1437" t="s">
        <v>10085</v>
      </c>
      <c r="U1437" t="s">
        <v>110</v>
      </c>
      <c r="V1437" s="1">
        <v>41156</v>
      </c>
      <c r="X1437" s="1">
        <v>42355</v>
      </c>
      <c r="Y1437" s="2">
        <v>41183</v>
      </c>
      <c r="Z1437" t="s">
        <v>10086</v>
      </c>
      <c r="AA1437" t="s">
        <v>113</v>
      </c>
      <c r="AB1437" t="s">
        <v>113</v>
      </c>
      <c r="AD1437" t="s">
        <v>113</v>
      </c>
      <c r="AF1437" t="s">
        <v>113</v>
      </c>
      <c r="AG1437" t="s">
        <v>111</v>
      </c>
      <c r="AH1437" t="s">
        <v>113</v>
      </c>
      <c r="AI1437" t="s">
        <v>177</v>
      </c>
      <c r="AK1437" t="s">
        <v>115</v>
      </c>
      <c r="AL1437" t="s">
        <v>8024</v>
      </c>
      <c r="AM1437" t="s">
        <v>109</v>
      </c>
      <c r="AN1437" t="s">
        <v>113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C1437" t="s">
        <v>113</v>
      </c>
      <c r="BE1437" t="s">
        <v>113</v>
      </c>
      <c r="BF1437" t="s">
        <v>113</v>
      </c>
      <c r="BG1437" t="s">
        <v>113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111</v>
      </c>
      <c r="BV1437" t="s">
        <v>111</v>
      </c>
      <c r="BW1437" t="s">
        <v>113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</row>
    <row r="1438" spans="1:100" x14ac:dyDescent="0.3">
      <c r="A1438" t="s">
        <v>99</v>
      </c>
      <c r="B1438">
        <v>163962</v>
      </c>
      <c r="C1438" t="s">
        <v>10087</v>
      </c>
      <c r="D1438" t="s">
        <v>101</v>
      </c>
      <c r="E1438" t="s">
        <v>10088</v>
      </c>
      <c r="F1438" t="s">
        <v>10089</v>
      </c>
      <c r="G1438" t="s">
        <v>10090</v>
      </c>
      <c r="H1438" t="s">
        <v>3079</v>
      </c>
      <c r="I1438" t="s">
        <v>5859</v>
      </c>
      <c r="J1438" t="s">
        <v>108</v>
      </c>
      <c r="K1438" t="s">
        <v>109</v>
      </c>
      <c r="L1438">
        <v>2459</v>
      </c>
      <c r="M1438" t="s">
        <v>10091</v>
      </c>
      <c r="N1438" t="s">
        <v>10092</v>
      </c>
      <c r="U1438" t="s">
        <v>110</v>
      </c>
      <c r="V1438" s="1">
        <v>41044</v>
      </c>
      <c r="X1438" s="1">
        <v>42031</v>
      </c>
      <c r="Y1438" s="2">
        <v>41183</v>
      </c>
      <c r="Z1438" t="s">
        <v>10093</v>
      </c>
      <c r="AA1438" t="s">
        <v>113</v>
      </c>
      <c r="AB1438" t="s">
        <v>113</v>
      </c>
      <c r="AD1438" t="s">
        <v>113</v>
      </c>
      <c r="AF1438" t="s">
        <v>111</v>
      </c>
      <c r="AG1438" t="s">
        <v>111</v>
      </c>
      <c r="AH1438" t="s">
        <v>113</v>
      </c>
      <c r="AI1438" t="s">
        <v>114</v>
      </c>
      <c r="AK1438" t="s">
        <v>115</v>
      </c>
      <c r="AL1438" t="s">
        <v>126</v>
      </c>
      <c r="AM1438" t="s">
        <v>109</v>
      </c>
      <c r="AN1438" t="s">
        <v>113</v>
      </c>
      <c r="AO1438" t="s">
        <v>113</v>
      </c>
      <c r="AP1438" t="s">
        <v>113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C1438" t="s">
        <v>111</v>
      </c>
      <c r="BD1438" t="s">
        <v>111</v>
      </c>
      <c r="BE1438" t="s">
        <v>113</v>
      </c>
      <c r="BF1438" t="s">
        <v>113</v>
      </c>
      <c r="BG1438" t="s">
        <v>113</v>
      </c>
      <c r="BH1438" t="s">
        <v>113</v>
      </c>
      <c r="BI1438" t="s">
        <v>113</v>
      </c>
      <c r="BJ1438" t="s">
        <v>113</v>
      </c>
      <c r="BK1438" t="s">
        <v>113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111</v>
      </c>
      <c r="BV1438" t="s">
        <v>111</v>
      </c>
      <c r="BW1438" t="s">
        <v>113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</row>
    <row r="1439" spans="1:100" x14ac:dyDescent="0.3">
      <c r="A1439" t="s">
        <v>226</v>
      </c>
      <c r="B1439">
        <v>163966</v>
      </c>
      <c r="C1439" t="s">
        <v>10094</v>
      </c>
      <c r="D1439" t="s">
        <v>101</v>
      </c>
      <c r="E1439" t="s">
        <v>10095</v>
      </c>
      <c r="F1439" t="s">
        <v>10095</v>
      </c>
      <c r="G1439" t="s">
        <v>10096</v>
      </c>
      <c r="H1439" t="s">
        <v>10097</v>
      </c>
      <c r="I1439" t="s">
        <v>4717</v>
      </c>
      <c r="K1439" t="s">
        <v>317</v>
      </c>
      <c r="L1439">
        <v>6971002</v>
      </c>
      <c r="M1439" t="s">
        <v>10098</v>
      </c>
      <c r="N1439" t="s">
        <v>10099</v>
      </c>
      <c r="U1439" t="s">
        <v>110</v>
      </c>
      <c r="V1439" s="1">
        <v>41015</v>
      </c>
      <c r="X1439" s="1">
        <v>41717</v>
      </c>
      <c r="Y1439" s="2">
        <v>41183</v>
      </c>
      <c r="Z1439" t="s">
        <v>10100</v>
      </c>
      <c r="AA1439" t="s">
        <v>113</v>
      </c>
      <c r="AB1439" t="s">
        <v>113</v>
      </c>
      <c r="AD1439" t="s">
        <v>113</v>
      </c>
      <c r="AF1439" t="s">
        <v>113</v>
      </c>
      <c r="AG1439" t="s">
        <v>111</v>
      </c>
      <c r="AH1439" t="s">
        <v>113</v>
      </c>
      <c r="AI1439" t="s">
        <v>114</v>
      </c>
      <c r="AK1439" t="s">
        <v>115</v>
      </c>
      <c r="AM1439" t="s">
        <v>317</v>
      </c>
      <c r="AN1439" t="s">
        <v>113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C1439" t="s">
        <v>113</v>
      </c>
      <c r="BE1439" t="s">
        <v>113</v>
      </c>
      <c r="BF1439" t="s">
        <v>113</v>
      </c>
      <c r="BG1439" t="s">
        <v>111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111</v>
      </c>
      <c r="BV1439" t="s">
        <v>111</v>
      </c>
      <c r="BW1439" t="s">
        <v>113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111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</row>
    <row r="1440" spans="1:100" x14ac:dyDescent="0.3">
      <c r="A1440" t="s">
        <v>517</v>
      </c>
      <c r="B1440">
        <v>163971</v>
      </c>
      <c r="C1440" t="s">
        <v>10101</v>
      </c>
      <c r="D1440" t="s">
        <v>101</v>
      </c>
      <c r="E1440" t="s">
        <v>10102</v>
      </c>
      <c r="F1440" t="s">
        <v>10102</v>
      </c>
      <c r="G1440" t="s">
        <v>10103</v>
      </c>
      <c r="I1440" t="s">
        <v>10104</v>
      </c>
      <c r="J1440" t="s">
        <v>10105</v>
      </c>
      <c r="K1440" t="s">
        <v>109</v>
      </c>
      <c r="L1440">
        <v>29403</v>
      </c>
      <c r="M1440" t="s">
        <v>10106</v>
      </c>
      <c r="U1440" t="s">
        <v>110</v>
      </c>
      <c r="V1440" s="1">
        <v>41044</v>
      </c>
      <c r="X1440" s="1">
        <v>41044</v>
      </c>
      <c r="Y1440" s="2">
        <v>40848</v>
      </c>
      <c r="Z1440" t="s">
        <v>10107</v>
      </c>
      <c r="AA1440" t="s">
        <v>113</v>
      </c>
      <c r="AB1440" t="s">
        <v>113</v>
      </c>
      <c r="AD1440" t="s">
        <v>113</v>
      </c>
      <c r="AF1440" t="s">
        <v>113</v>
      </c>
      <c r="AG1440" t="s">
        <v>111</v>
      </c>
      <c r="AH1440" t="s">
        <v>113</v>
      </c>
      <c r="AI1440" t="s">
        <v>177</v>
      </c>
      <c r="AK1440" t="s">
        <v>115</v>
      </c>
      <c r="AL1440" t="s">
        <v>126</v>
      </c>
      <c r="AM1440" t="s">
        <v>109</v>
      </c>
      <c r="AN1440" t="s">
        <v>113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C1440" t="s">
        <v>113</v>
      </c>
      <c r="BE1440" t="s">
        <v>113</v>
      </c>
      <c r="BF1440" t="s">
        <v>113</v>
      </c>
      <c r="BG1440" t="s">
        <v>113</v>
      </c>
      <c r="BH1440" t="s">
        <v>113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111</v>
      </c>
      <c r="BV1440" t="s">
        <v>111</v>
      </c>
      <c r="BW1440" t="s">
        <v>113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</row>
    <row r="1441" spans="1:100" x14ac:dyDescent="0.3">
      <c r="A1441" t="s">
        <v>226</v>
      </c>
      <c r="B1441">
        <v>163988</v>
      </c>
      <c r="C1441" t="s">
        <v>10108</v>
      </c>
      <c r="D1441" t="s">
        <v>101</v>
      </c>
      <c r="E1441" t="s">
        <v>10109</v>
      </c>
      <c r="F1441" t="s">
        <v>10109</v>
      </c>
      <c r="G1441" t="s">
        <v>2427</v>
      </c>
      <c r="H1441" t="s">
        <v>10110</v>
      </c>
      <c r="I1441" t="s">
        <v>448</v>
      </c>
      <c r="K1441" t="s">
        <v>449</v>
      </c>
      <c r="L1441">
        <v>48619</v>
      </c>
      <c r="M1441" t="s">
        <v>10111</v>
      </c>
      <c r="N1441" t="s">
        <v>10112</v>
      </c>
      <c r="U1441" t="s">
        <v>110</v>
      </c>
      <c r="V1441" s="1">
        <v>41032</v>
      </c>
      <c r="X1441" s="1">
        <v>42318</v>
      </c>
      <c r="Y1441" s="2">
        <v>41183</v>
      </c>
      <c r="Z1441" t="s">
        <v>10113</v>
      </c>
      <c r="AA1441" t="s">
        <v>111</v>
      </c>
      <c r="AB1441" t="s">
        <v>113</v>
      </c>
      <c r="AD1441" t="s">
        <v>111</v>
      </c>
      <c r="AF1441" t="s">
        <v>113</v>
      </c>
      <c r="AG1441" t="s">
        <v>111</v>
      </c>
      <c r="AH1441" t="s">
        <v>113</v>
      </c>
      <c r="AI1441" t="s">
        <v>467</v>
      </c>
      <c r="AJ1441" t="s">
        <v>680</v>
      </c>
      <c r="AK1441" t="s">
        <v>1056</v>
      </c>
      <c r="AM1441" t="s">
        <v>449</v>
      </c>
      <c r="AN1441" t="s">
        <v>113</v>
      </c>
      <c r="AO1441" t="s">
        <v>113</v>
      </c>
      <c r="AP1441" t="s">
        <v>111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C1441" t="s">
        <v>113</v>
      </c>
      <c r="BE1441" t="s">
        <v>113</v>
      </c>
      <c r="BF1441" t="s">
        <v>113</v>
      </c>
      <c r="BG1441" t="s">
        <v>111</v>
      </c>
      <c r="BH1441" t="s">
        <v>113</v>
      </c>
      <c r="BI1441" t="s">
        <v>113</v>
      </c>
      <c r="BJ1441" t="s">
        <v>113</v>
      </c>
      <c r="BK1441" t="s">
        <v>111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111</v>
      </c>
      <c r="BV1441" t="s">
        <v>111</v>
      </c>
      <c r="BW1441" t="s">
        <v>113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</row>
    <row r="1442" spans="1:100" x14ac:dyDescent="0.3">
      <c r="A1442" t="s">
        <v>226</v>
      </c>
      <c r="B1442">
        <v>164008</v>
      </c>
      <c r="C1442" t="s">
        <v>10114</v>
      </c>
      <c r="D1442" t="s">
        <v>101</v>
      </c>
      <c r="E1442" t="s">
        <v>10115</v>
      </c>
      <c r="F1442" t="s">
        <v>10115</v>
      </c>
      <c r="G1442" t="s">
        <v>1691</v>
      </c>
      <c r="H1442" t="s">
        <v>460</v>
      </c>
      <c r="I1442" t="s">
        <v>1692</v>
      </c>
      <c r="K1442" t="s">
        <v>455</v>
      </c>
      <c r="L1442" t="s">
        <v>10116</v>
      </c>
      <c r="M1442" t="s">
        <v>10117</v>
      </c>
      <c r="N1442" t="s">
        <v>10118</v>
      </c>
      <c r="U1442" t="s">
        <v>110</v>
      </c>
      <c r="V1442" s="1">
        <v>41030</v>
      </c>
      <c r="X1442" s="1">
        <v>42236</v>
      </c>
      <c r="Y1442" s="2">
        <v>41183</v>
      </c>
      <c r="Z1442" t="s">
        <v>10119</v>
      </c>
      <c r="AA1442" t="s">
        <v>113</v>
      </c>
      <c r="AB1442" t="s">
        <v>113</v>
      </c>
      <c r="AD1442" t="s">
        <v>113</v>
      </c>
      <c r="AF1442" t="s">
        <v>113</v>
      </c>
      <c r="AG1442" t="s">
        <v>111</v>
      </c>
      <c r="AH1442" t="s">
        <v>113</v>
      </c>
      <c r="AI1442" t="s">
        <v>114</v>
      </c>
      <c r="AK1442" t="s">
        <v>115</v>
      </c>
      <c r="AM1442" t="s">
        <v>455</v>
      </c>
      <c r="AN1442" t="s">
        <v>113</v>
      </c>
      <c r="AO1442" t="s">
        <v>113</v>
      </c>
      <c r="AP1442" t="s">
        <v>111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C1442" t="s">
        <v>113</v>
      </c>
      <c r="BE1442" t="s">
        <v>113</v>
      </c>
      <c r="BF1442" t="s">
        <v>113</v>
      </c>
      <c r="BG1442" t="s">
        <v>111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113</v>
      </c>
      <c r="BV1442" t="s">
        <v>111</v>
      </c>
      <c r="BW1442" t="s">
        <v>113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</row>
    <row r="1443" spans="1:100" x14ac:dyDescent="0.3">
      <c r="A1443" t="s">
        <v>932</v>
      </c>
      <c r="B1443">
        <v>164011</v>
      </c>
      <c r="C1443" t="s">
        <v>10120</v>
      </c>
      <c r="D1443" t="s">
        <v>101</v>
      </c>
      <c r="E1443" t="s">
        <v>10121</v>
      </c>
      <c r="F1443" t="s">
        <v>10121</v>
      </c>
      <c r="G1443" t="s">
        <v>10122</v>
      </c>
      <c r="H1443" t="s">
        <v>366</v>
      </c>
      <c r="I1443" t="s">
        <v>7184</v>
      </c>
      <c r="J1443" t="s">
        <v>939</v>
      </c>
      <c r="K1443" t="s">
        <v>109</v>
      </c>
      <c r="L1443">
        <v>33701</v>
      </c>
      <c r="M1443" t="s">
        <v>10123</v>
      </c>
      <c r="N1443" t="s">
        <v>10124</v>
      </c>
      <c r="U1443" t="s">
        <v>110</v>
      </c>
      <c r="V1443" s="1">
        <v>41047</v>
      </c>
      <c r="X1443" s="1">
        <v>42094</v>
      </c>
      <c r="Y1443" s="2">
        <v>41183</v>
      </c>
      <c r="Z1443" t="s">
        <v>10125</v>
      </c>
      <c r="AA1443" t="s">
        <v>113</v>
      </c>
      <c r="AB1443" t="s">
        <v>113</v>
      </c>
      <c r="AD1443" t="s">
        <v>113</v>
      </c>
      <c r="AF1443" t="s">
        <v>113</v>
      </c>
      <c r="AG1443" t="s">
        <v>111</v>
      </c>
      <c r="AH1443" t="s">
        <v>113</v>
      </c>
      <c r="AI1443" t="s">
        <v>177</v>
      </c>
      <c r="AK1443" t="s">
        <v>115</v>
      </c>
      <c r="AL1443" t="s">
        <v>939</v>
      </c>
      <c r="AM1443" t="s">
        <v>109</v>
      </c>
      <c r="AN1443" t="s">
        <v>113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C1443" t="s">
        <v>113</v>
      </c>
      <c r="BE1443" t="s">
        <v>113</v>
      </c>
      <c r="BF1443" t="s">
        <v>113</v>
      </c>
      <c r="BG1443" t="s">
        <v>113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113</v>
      </c>
      <c r="BV1443" t="s">
        <v>111</v>
      </c>
      <c r="BW1443" t="s">
        <v>113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113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</row>
    <row r="1444" spans="1:100" x14ac:dyDescent="0.3">
      <c r="A1444" t="s">
        <v>148</v>
      </c>
      <c r="B1444">
        <v>164029</v>
      </c>
      <c r="C1444" t="s">
        <v>10126</v>
      </c>
      <c r="D1444" t="s">
        <v>101</v>
      </c>
      <c r="E1444" t="s">
        <v>10127</v>
      </c>
      <c r="F1444" t="s">
        <v>10127</v>
      </c>
      <c r="G1444" t="s">
        <v>4071</v>
      </c>
      <c r="I1444" t="s">
        <v>603</v>
      </c>
      <c r="J1444" t="s">
        <v>154</v>
      </c>
      <c r="K1444" t="s">
        <v>109</v>
      </c>
      <c r="L1444">
        <v>94025</v>
      </c>
      <c r="M1444" t="s">
        <v>10128</v>
      </c>
      <c r="N1444" t="s">
        <v>4073</v>
      </c>
      <c r="U1444" t="s">
        <v>110</v>
      </c>
      <c r="V1444" s="1">
        <v>41031</v>
      </c>
      <c r="X1444" s="1">
        <v>41725</v>
      </c>
      <c r="Y1444" s="2">
        <v>41183</v>
      </c>
      <c r="Z1444" t="s">
        <v>10129</v>
      </c>
      <c r="AA1444" t="s">
        <v>113</v>
      </c>
      <c r="AB1444" t="s">
        <v>113</v>
      </c>
      <c r="AD1444" t="s">
        <v>113</v>
      </c>
      <c r="AF1444" t="s">
        <v>113</v>
      </c>
      <c r="AG1444" t="s">
        <v>111</v>
      </c>
      <c r="AH1444" t="s">
        <v>113</v>
      </c>
      <c r="AI1444" t="s">
        <v>177</v>
      </c>
      <c r="AK1444" t="s">
        <v>115</v>
      </c>
      <c r="AL1444" t="s">
        <v>126</v>
      </c>
      <c r="AM1444" t="s">
        <v>109</v>
      </c>
      <c r="AN1444" t="s">
        <v>113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C1444" t="s">
        <v>113</v>
      </c>
      <c r="BE1444" t="s">
        <v>113</v>
      </c>
      <c r="BF1444" t="s">
        <v>113</v>
      </c>
      <c r="BG1444" t="s">
        <v>111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111</v>
      </c>
      <c r="BV1444" t="s">
        <v>111</v>
      </c>
      <c r="BW1444" t="s">
        <v>113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</row>
    <row r="1445" spans="1:100" x14ac:dyDescent="0.3">
      <c r="A1445" t="s">
        <v>226</v>
      </c>
      <c r="B1445">
        <v>164034</v>
      </c>
      <c r="C1445" t="s">
        <v>10130</v>
      </c>
      <c r="D1445" t="s">
        <v>101</v>
      </c>
      <c r="E1445" t="s">
        <v>10131</v>
      </c>
      <c r="F1445" t="s">
        <v>10131</v>
      </c>
      <c r="G1445" t="s">
        <v>10132</v>
      </c>
      <c r="I1445" t="s">
        <v>2943</v>
      </c>
      <c r="K1445" t="s">
        <v>958</v>
      </c>
      <c r="L1445" t="s">
        <v>10133</v>
      </c>
      <c r="M1445" t="s">
        <v>10134</v>
      </c>
      <c r="N1445" t="s">
        <v>10135</v>
      </c>
      <c r="U1445" t="s">
        <v>110</v>
      </c>
      <c r="V1445" s="1">
        <v>41054</v>
      </c>
      <c r="X1445" s="1">
        <v>42095</v>
      </c>
      <c r="Y1445" s="2">
        <v>41183</v>
      </c>
      <c r="Z1445" t="s">
        <v>10136</v>
      </c>
      <c r="AA1445" t="s">
        <v>111</v>
      </c>
      <c r="AB1445" t="s">
        <v>113</v>
      </c>
      <c r="AD1445" t="s">
        <v>113</v>
      </c>
      <c r="AF1445" t="s">
        <v>113</v>
      </c>
      <c r="AG1445" t="s">
        <v>111</v>
      </c>
      <c r="AH1445" t="s">
        <v>113</v>
      </c>
      <c r="AI1445" t="s">
        <v>114</v>
      </c>
      <c r="AK1445" t="s">
        <v>115</v>
      </c>
      <c r="AM1445" t="s">
        <v>958</v>
      </c>
      <c r="AN1445" t="s">
        <v>113</v>
      </c>
      <c r="AO1445" t="s">
        <v>113</v>
      </c>
      <c r="AP1445" t="s">
        <v>113</v>
      </c>
      <c r="AQ1445" t="s">
        <v>113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C1445" t="s">
        <v>113</v>
      </c>
      <c r="BE1445" t="s">
        <v>113</v>
      </c>
      <c r="BF1445" t="s">
        <v>113</v>
      </c>
      <c r="BG1445" t="s">
        <v>111</v>
      </c>
      <c r="BH1445" t="s">
        <v>113</v>
      </c>
      <c r="BI1445" t="s">
        <v>113</v>
      </c>
      <c r="BJ1445" t="s">
        <v>113</v>
      </c>
      <c r="BK1445" t="s">
        <v>113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111</v>
      </c>
      <c r="BV1445" t="s">
        <v>111</v>
      </c>
      <c r="BW1445" t="s">
        <v>113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</row>
    <row r="1446" spans="1:100" x14ac:dyDescent="0.3">
      <c r="A1446" t="s">
        <v>116</v>
      </c>
      <c r="B1446">
        <v>164046</v>
      </c>
      <c r="C1446" t="s">
        <v>10137</v>
      </c>
      <c r="D1446" t="s">
        <v>101</v>
      </c>
      <c r="E1446" t="s">
        <v>10138</v>
      </c>
      <c r="F1446" t="s">
        <v>10138</v>
      </c>
      <c r="G1446" t="s">
        <v>4562</v>
      </c>
      <c r="H1446" t="s">
        <v>949</v>
      </c>
      <c r="I1446" t="s">
        <v>121</v>
      </c>
      <c r="J1446" t="s">
        <v>122</v>
      </c>
      <c r="K1446" t="s">
        <v>109</v>
      </c>
      <c r="L1446" t="s">
        <v>10139</v>
      </c>
      <c r="M1446" t="s">
        <v>10140</v>
      </c>
      <c r="N1446" t="s">
        <v>10141</v>
      </c>
      <c r="U1446" t="s">
        <v>110</v>
      </c>
      <c r="V1446" s="1">
        <v>41015</v>
      </c>
      <c r="X1446" s="1">
        <v>42094</v>
      </c>
      <c r="Y1446" s="2">
        <v>41183</v>
      </c>
      <c r="Z1446" t="s">
        <v>10142</v>
      </c>
      <c r="AA1446" t="s">
        <v>113</v>
      </c>
      <c r="AB1446" t="s">
        <v>113</v>
      </c>
      <c r="AD1446" t="s">
        <v>113</v>
      </c>
      <c r="AF1446" t="s">
        <v>113</v>
      </c>
      <c r="AG1446" t="s">
        <v>111</v>
      </c>
      <c r="AH1446" t="s">
        <v>113</v>
      </c>
      <c r="AI1446" t="s">
        <v>177</v>
      </c>
      <c r="AK1446" t="s">
        <v>115</v>
      </c>
      <c r="AL1446" t="s">
        <v>126</v>
      </c>
      <c r="AM1446" t="s">
        <v>109</v>
      </c>
      <c r="AN1446" t="s">
        <v>113</v>
      </c>
      <c r="AO1446" t="s">
        <v>113</v>
      </c>
      <c r="AP1446" t="s">
        <v>113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C1446" t="s">
        <v>113</v>
      </c>
      <c r="BE1446" t="s">
        <v>113</v>
      </c>
      <c r="BF1446" t="s">
        <v>113</v>
      </c>
      <c r="BG1446" t="s">
        <v>113</v>
      </c>
      <c r="BH1446" t="s">
        <v>113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111</v>
      </c>
      <c r="BV1446" t="s">
        <v>111</v>
      </c>
      <c r="BW1446" t="s">
        <v>113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</row>
    <row r="1447" spans="1:100" x14ac:dyDescent="0.3">
      <c r="A1447" t="s">
        <v>205</v>
      </c>
      <c r="B1447">
        <v>164062</v>
      </c>
      <c r="C1447" t="s">
        <v>10143</v>
      </c>
      <c r="D1447" t="s">
        <v>101</v>
      </c>
      <c r="E1447" t="s">
        <v>10144</v>
      </c>
      <c r="F1447" t="s">
        <v>10144</v>
      </c>
      <c r="G1447" t="s">
        <v>10145</v>
      </c>
      <c r="H1447" t="s">
        <v>10146</v>
      </c>
      <c r="I1447" t="s">
        <v>10147</v>
      </c>
      <c r="J1447" t="s">
        <v>350</v>
      </c>
      <c r="K1447" t="s">
        <v>109</v>
      </c>
      <c r="L1447">
        <v>60187</v>
      </c>
      <c r="M1447" t="s">
        <v>10148</v>
      </c>
      <c r="N1447" t="s">
        <v>10149</v>
      </c>
      <c r="U1447" t="s">
        <v>110</v>
      </c>
      <c r="V1447" s="1">
        <v>41176</v>
      </c>
      <c r="X1447" s="1">
        <v>42094</v>
      </c>
      <c r="Y1447" s="2">
        <v>41183</v>
      </c>
      <c r="Z1447" t="s">
        <v>10150</v>
      </c>
      <c r="AA1447" t="s">
        <v>113</v>
      </c>
      <c r="AB1447" t="s">
        <v>113</v>
      </c>
      <c r="AD1447" t="s">
        <v>113</v>
      </c>
      <c r="AF1447" t="s">
        <v>113</v>
      </c>
      <c r="AG1447" t="s">
        <v>111</v>
      </c>
      <c r="AH1447" t="s">
        <v>113</v>
      </c>
      <c r="AI1447" t="s">
        <v>177</v>
      </c>
      <c r="AK1447" t="s">
        <v>115</v>
      </c>
      <c r="AL1447" t="s">
        <v>126</v>
      </c>
      <c r="AM1447" t="s">
        <v>109</v>
      </c>
      <c r="AN1447" t="s">
        <v>113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C1447" t="s">
        <v>113</v>
      </c>
      <c r="BE1447" t="s">
        <v>113</v>
      </c>
      <c r="BF1447" t="s">
        <v>113</v>
      </c>
      <c r="BG1447" t="s">
        <v>111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111</v>
      </c>
      <c r="BV1447" t="s">
        <v>111</v>
      </c>
      <c r="BW1447" t="s">
        <v>113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</row>
    <row r="1448" spans="1:100" x14ac:dyDescent="0.3">
      <c r="A1448" t="s">
        <v>116</v>
      </c>
      <c r="B1448">
        <v>164063</v>
      </c>
      <c r="C1448" t="s">
        <v>10151</v>
      </c>
      <c r="D1448" t="s">
        <v>101</v>
      </c>
      <c r="E1448" t="s">
        <v>10152</v>
      </c>
      <c r="F1448" t="s">
        <v>10152</v>
      </c>
      <c r="G1448" t="s">
        <v>10153</v>
      </c>
      <c r="H1448" t="s">
        <v>5279</v>
      </c>
      <c r="I1448" t="s">
        <v>121</v>
      </c>
      <c r="J1448" t="s">
        <v>122</v>
      </c>
      <c r="K1448" t="s">
        <v>109</v>
      </c>
      <c r="L1448">
        <v>10022</v>
      </c>
      <c r="M1448" t="s">
        <v>10154</v>
      </c>
      <c r="N1448" t="s">
        <v>10155</v>
      </c>
      <c r="U1448" t="s">
        <v>110</v>
      </c>
      <c r="V1448" s="1">
        <v>41031</v>
      </c>
      <c r="X1448" s="1">
        <v>42076</v>
      </c>
      <c r="Y1448" s="2">
        <v>41183</v>
      </c>
      <c r="Z1448" t="s">
        <v>10156</v>
      </c>
      <c r="AA1448" t="s">
        <v>113</v>
      </c>
      <c r="AB1448" t="s">
        <v>113</v>
      </c>
      <c r="AD1448" t="s">
        <v>113</v>
      </c>
      <c r="AF1448" t="s">
        <v>113</v>
      </c>
      <c r="AG1448" t="s">
        <v>111</v>
      </c>
      <c r="AH1448" t="s">
        <v>113</v>
      </c>
      <c r="AI1448" t="s">
        <v>177</v>
      </c>
      <c r="AK1448" t="s">
        <v>115</v>
      </c>
      <c r="AL1448" t="s">
        <v>122</v>
      </c>
      <c r="AM1448" t="s">
        <v>109</v>
      </c>
      <c r="AN1448" t="s">
        <v>113</v>
      </c>
      <c r="AO1448" t="s">
        <v>113</v>
      </c>
      <c r="AP1448" t="s">
        <v>111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C1448" t="s">
        <v>113</v>
      </c>
      <c r="BE1448" t="s">
        <v>113</v>
      </c>
      <c r="BF1448" t="s">
        <v>113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111</v>
      </c>
      <c r="BV1448" t="s">
        <v>111</v>
      </c>
      <c r="BW1448" t="s">
        <v>113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</row>
    <row r="1449" spans="1:100" x14ac:dyDescent="0.3">
      <c r="A1449" t="s">
        <v>148</v>
      </c>
      <c r="B1449">
        <v>164064</v>
      </c>
      <c r="C1449" t="s">
        <v>10157</v>
      </c>
      <c r="D1449" t="s">
        <v>101</v>
      </c>
      <c r="E1449" t="s">
        <v>10158</v>
      </c>
      <c r="F1449" t="s">
        <v>10158</v>
      </c>
      <c r="G1449" t="s">
        <v>5423</v>
      </c>
      <c r="H1449" t="s">
        <v>10159</v>
      </c>
      <c r="I1449" t="s">
        <v>5424</v>
      </c>
      <c r="J1449" t="s">
        <v>154</v>
      </c>
      <c r="K1449" t="s">
        <v>109</v>
      </c>
      <c r="L1449">
        <v>94065</v>
      </c>
      <c r="M1449" t="s">
        <v>10160</v>
      </c>
      <c r="U1449" t="s">
        <v>110</v>
      </c>
      <c r="V1449" s="1">
        <v>41537</v>
      </c>
      <c r="X1449" s="1">
        <v>42066</v>
      </c>
      <c r="Y1449" s="2">
        <v>41183</v>
      </c>
      <c r="Z1449" t="s">
        <v>10161</v>
      </c>
      <c r="AA1449" t="s">
        <v>113</v>
      </c>
      <c r="AB1449" t="s">
        <v>113</v>
      </c>
      <c r="AD1449" t="s">
        <v>113</v>
      </c>
      <c r="AF1449" t="s">
        <v>113</v>
      </c>
      <c r="AG1449" t="s">
        <v>111</v>
      </c>
      <c r="AH1449" t="s">
        <v>113</v>
      </c>
      <c r="AI1449" t="s">
        <v>177</v>
      </c>
      <c r="AK1449" t="s">
        <v>115</v>
      </c>
      <c r="AL1449" t="s">
        <v>126</v>
      </c>
      <c r="AM1449" t="s">
        <v>109</v>
      </c>
      <c r="AN1449" t="s">
        <v>113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C1449" t="s">
        <v>113</v>
      </c>
      <c r="BE1449" t="s">
        <v>113</v>
      </c>
      <c r="BF1449" t="s">
        <v>113</v>
      </c>
      <c r="BG1449" t="s">
        <v>113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111</v>
      </c>
      <c r="BV1449" t="s">
        <v>111</v>
      </c>
      <c r="BW1449" t="s">
        <v>113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</row>
    <row r="1450" spans="1:100" x14ac:dyDescent="0.3">
      <c r="A1450" t="s">
        <v>99</v>
      </c>
      <c r="B1450">
        <v>164067</v>
      </c>
      <c r="C1450" t="s">
        <v>10162</v>
      </c>
      <c r="D1450" t="s">
        <v>101</v>
      </c>
      <c r="E1450" t="s">
        <v>10163</v>
      </c>
      <c r="F1450" t="s">
        <v>10164</v>
      </c>
      <c r="G1450" t="s">
        <v>10165</v>
      </c>
      <c r="H1450" t="s">
        <v>769</v>
      </c>
      <c r="I1450" t="s">
        <v>420</v>
      </c>
      <c r="J1450" t="s">
        <v>108</v>
      </c>
      <c r="K1450" t="s">
        <v>109</v>
      </c>
      <c r="L1450">
        <v>2116</v>
      </c>
      <c r="M1450" t="s">
        <v>10166</v>
      </c>
      <c r="N1450" t="s">
        <v>10167</v>
      </c>
      <c r="U1450" t="s">
        <v>110</v>
      </c>
      <c r="V1450" s="1">
        <v>41026</v>
      </c>
      <c r="X1450" s="1">
        <v>42411</v>
      </c>
      <c r="Y1450" s="2">
        <v>41183</v>
      </c>
      <c r="Z1450" t="s">
        <v>10168</v>
      </c>
      <c r="AA1450" t="s">
        <v>113</v>
      </c>
      <c r="AB1450" t="s">
        <v>113</v>
      </c>
      <c r="AD1450" t="s">
        <v>113</v>
      </c>
      <c r="AF1450" t="s">
        <v>113</v>
      </c>
      <c r="AG1450" t="s">
        <v>111</v>
      </c>
      <c r="AH1450" t="s">
        <v>113</v>
      </c>
      <c r="AI1450" t="s">
        <v>177</v>
      </c>
      <c r="AK1450" t="s">
        <v>115</v>
      </c>
      <c r="AL1450" t="s">
        <v>126</v>
      </c>
      <c r="AM1450" t="s">
        <v>109</v>
      </c>
      <c r="AN1450" t="s">
        <v>113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C1450" t="s">
        <v>113</v>
      </c>
      <c r="BE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111</v>
      </c>
      <c r="BV1450" t="s">
        <v>111</v>
      </c>
      <c r="BW1450" t="s">
        <v>113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</row>
    <row r="1451" spans="1:100" x14ac:dyDescent="0.3">
      <c r="A1451" t="s">
        <v>116</v>
      </c>
      <c r="B1451">
        <v>164068</v>
      </c>
      <c r="C1451" t="s">
        <v>10169</v>
      </c>
      <c r="D1451" t="s">
        <v>101</v>
      </c>
      <c r="E1451" t="s">
        <v>10170</v>
      </c>
      <c r="F1451" t="s">
        <v>10170</v>
      </c>
      <c r="G1451" t="s">
        <v>10171</v>
      </c>
      <c r="H1451" t="s">
        <v>949</v>
      </c>
      <c r="I1451" t="s">
        <v>121</v>
      </c>
      <c r="J1451" t="s">
        <v>122</v>
      </c>
      <c r="K1451" t="s">
        <v>109</v>
      </c>
      <c r="L1451">
        <v>10022</v>
      </c>
      <c r="M1451" t="s">
        <v>10172</v>
      </c>
      <c r="U1451" t="s">
        <v>110</v>
      </c>
      <c r="V1451" s="1">
        <v>41239</v>
      </c>
      <c r="X1451" s="1">
        <v>42423</v>
      </c>
      <c r="Y1451" s="2">
        <v>41183</v>
      </c>
      <c r="Z1451" t="s">
        <v>10173</v>
      </c>
      <c r="AA1451" t="s">
        <v>113</v>
      </c>
      <c r="AB1451" t="s">
        <v>113</v>
      </c>
      <c r="AD1451" t="s">
        <v>113</v>
      </c>
      <c r="AF1451" t="s">
        <v>113</v>
      </c>
      <c r="AG1451" t="s">
        <v>111</v>
      </c>
      <c r="AH1451" t="s">
        <v>113</v>
      </c>
      <c r="AI1451" t="s">
        <v>177</v>
      </c>
      <c r="AK1451" t="s">
        <v>115</v>
      </c>
      <c r="AL1451" t="s">
        <v>126</v>
      </c>
      <c r="AM1451" t="s">
        <v>109</v>
      </c>
      <c r="AN1451" t="s">
        <v>113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C1451" t="s">
        <v>113</v>
      </c>
      <c r="BE1451" t="s">
        <v>113</v>
      </c>
      <c r="BF1451" t="s">
        <v>113</v>
      </c>
      <c r="BG1451" t="s">
        <v>113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111</v>
      </c>
      <c r="BV1451" t="s">
        <v>111</v>
      </c>
      <c r="BW1451" t="s">
        <v>113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</row>
    <row r="1452" spans="1:100" x14ac:dyDescent="0.3">
      <c r="A1452" t="s">
        <v>517</v>
      </c>
      <c r="B1452">
        <v>164078</v>
      </c>
      <c r="C1452" t="s">
        <v>10174</v>
      </c>
      <c r="D1452" t="s">
        <v>101</v>
      </c>
      <c r="E1452" t="s">
        <v>10175</v>
      </c>
      <c r="F1452" t="s">
        <v>10176</v>
      </c>
      <c r="G1452" t="s">
        <v>10177</v>
      </c>
      <c r="H1452" t="s">
        <v>10178</v>
      </c>
      <c r="I1452" t="s">
        <v>8230</v>
      </c>
      <c r="J1452" t="s">
        <v>3476</v>
      </c>
      <c r="K1452" t="s">
        <v>109</v>
      </c>
      <c r="L1452">
        <v>28204</v>
      </c>
      <c r="M1452" t="s">
        <v>10179</v>
      </c>
      <c r="N1452" t="s">
        <v>10180</v>
      </c>
      <c r="U1452" t="s">
        <v>110</v>
      </c>
      <c r="V1452" s="1">
        <v>41023</v>
      </c>
      <c r="X1452" s="1">
        <v>42088</v>
      </c>
      <c r="Y1452" s="2">
        <v>41183</v>
      </c>
      <c r="Z1452" t="s">
        <v>10181</v>
      </c>
      <c r="AA1452" t="s">
        <v>113</v>
      </c>
      <c r="AB1452" t="s">
        <v>113</v>
      </c>
      <c r="AD1452" t="s">
        <v>113</v>
      </c>
      <c r="AF1452" t="s">
        <v>113</v>
      </c>
      <c r="AG1452" t="s">
        <v>111</v>
      </c>
      <c r="AH1452" t="s">
        <v>113</v>
      </c>
      <c r="AI1452" t="s">
        <v>177</v>
      </c>
      <c r="AK1452" t="s">
        <v>115</v>
      </c>
      <c r="AL1452" t="s">
        <v>126</v>
      </c>
      <c r="AM1452" t="s">
        <v>109</v>
      </c>
      <c r="AN1452" t="s">
        <v>113</v>
      </c>
      <c r="AO1452" t="s">
        <v>113</v>
      </c>
      <c r="AP1452" t="s">
        <v>113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C1452" t="s">
        <v>113</v>
      </c>
      <c r="BE1452" t="s">
        <v>113</v>
      </c>
      <c r="BF1452" t="s">
        <v>113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111</v>
      </c>
      <c r="BV1452" t="s">
        <v>111</v>
      </c>
      <c r="BW1452" t="s">
        <v>113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</row>
    <row r="1453" spans="1:100" x14ac:dyDescent="0.3">
      <c r="A1453" t="s">
        <v>116</v>
      </c>
      <c r="B1453">
        <v>164079</v>
      </c>
      <c r="C1453" t="s">
        <v>10182</v>
      </c>
      <c r="D1453" t="s">
        <v>101</v>
      </c>
      <c r="E1453" t="s">
        <v>10183</v>
      </c>
      <c r="F1453" t="s">
        <v>10183</v>
      </c>
      <c r="G1453" t="s">
        <v>10184</v>
      </c>
      <c r="H1453" t="s">
        <v>10185</v>
      </c>
      <c r="I1453" t="s">
        <v>121</v>
      </c>
      <c r="J1453" t="s">
        <v>122</v>
      </c>
      <c r="K1453" t="s">
        <v>109</v>
      </c>
      <c r="L1453">
        <v>10022</v>
      </c>
      <c r="M1453" t="s">
        <v>10186</v>
      </c>
      <c r="N1453" t="s">
        <v>10187</v>
      </c>
      <c r="U1453" t="s">
        <v>110</v>
      </c>
      <c r="V1453" s="1">
        <v>41052</v>
      </c>
      <c r="X1453" s="1">
        <v>42409</v>
      </c>
      <c r="Y1453" s="2">
        <v>41183</v>
      </c>
      <c r="Z1453" t="s">
        <v>10188</v>
      </c>
      <c r="AA1453" t="s">
        <v>113</v>
      </c>
      <c r="AB1453" t="s">
        <v>113</v>
      </c>
      <c r="AD1453" t="s">
        <v>113</v>
      </c>
      <c r="AF1453" t="s">
        <v>113</v>
      </c>
      <c r="AG1453" t="s">
        <v>111</v>
      </c>
      <c r="AH1453" t="s">
        <v>113</v>
      </c>
      <c r="AI1453" t="s">
        <v>177</v>
      </c>
      <c r="AK1453" t="s">
        <v>115</v>
      </c>
      <c r="AL1453" t="s">
        <v>126</v>
      </c>
      <c r="AM1453" t="s">
        <v>109</v>
      </c>
      <c r="AN1453" t="s">
        <v>113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C1453" t="s">
        <v>113</v>
      </c>
      <c r="BE1453" t="s">
        <v>113</v>
      </c>
      <c r="BF1453" t="s">
        <v>113</v>
      </c>
      <c r="BG1453" t="s">
        <v>113</v>
      </c>
      <c r="BH1453" t="s">
        <v>113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111</v>
      </c>
      <c r="BU1453" t="s">
        <v>111</v>
      </c>
      <c r="BV1453" t="s">
        <v>111</v>
      </c>
      <c r="BW1453" t="s">
        <v>113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</row>
    <row r="1454" spans="1:100" x14ac:dyDescent="0.3">
      <c r="A1454" t="s">
        <v>136</v>
      </c>
      <c r="B1454">
        <v>164091</v>
      </c>
      <c r="C1454" t="s">
        <v>10189</v>
      </c>
      <c r="D1454" t="s">
        <v>101</v>
      </c>
      <c r="E1454" t="s">
        <v>10190</v>
      </c>
      <c r="F1454" t="s">
        <v>10190</v>
      </c>
      <c r="G1454" t="s">
        <v>10191</v>
      </c>
      <c r="I1454" t="s">
        <v>4419</v>
      </c>
      <c r="J1454" t="s">
        <v>142</v>
      </c>
      <c r="K1454" t="s">
        <v>109</v>
      </c>
      <c r="L1454">
        <v>19004</v>
      </c>
      <c r="M1454" t="s">
        <v>10192</v>
      </c>
      <c r="N1454" t="s">
        <v>4421</v>
      </c>
      <c r="U1454" t="s">
        <v>110</v>
      </c>
      <c r="V1454" s="1">
        <v>41319</v>
      </c>
      <c r="X1454" s="1">
        <v>42377</v>
      </c>
      <c r="Y1454" s="2">
        <v>41183</v>
      </c>
      <c r="Z1454" t="s">
        <v>10193</v>
      </c>
      <c r="AA1454" t="s">
        <v>113</v>
      </c>
      <c r="AB1454" t="s">
        <v>113</v>
      </c>
      <c r="AD1454" t="s">
        <v>113</v>
      </c>
      <c r="AF1454" t="s">
        <v>113</v>
      </c>
      <c r="AG1454" t="s">
        <v>111</v>
      </c>
      <c r="AH1454" t="s">
        <v>113</v>
      </c>
      <c r="AI1454" t="s">
        <v>147</v>
      </c>
      <c r="AK1454" t="s">
        <v>115</v>
      </c>
      <c r="AL1454" t="s">
        <v>126</v>
      </c>
      <c r="AM1454" t="s">
        <v>109</v>
      </c>
      <c r="AN1454" t="s">
        <v>113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C1454" t="s">
        <v>113</v>
      </c>
      <c r="BE1454" t="s">
        <v>113</v>
      </c>
      <c r="BF1454" t="s">
        <v>113</v>
      </c>
      <c r="BG1454" t="s">
        <v>111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111</v>
      </c>
      <c r="BV1454" t="s">
        <v>111</v>
      </c>
      <c r="BW1454" t="s">
        <v>113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</row>
    <row r="1455" spans="1:100" x14ac:dyDescent="0.3">
      <c r="A1455" t="s">
        <v>226</v>
      </c>
      <c r="B1455">
        <v>164097</v>
      </c>
      <c r="C1455" t="s">
        <v>10194</v>
      </c>
      <c r="D1455" t="s">
        <v>101</v>
      </c>
      <c r="E1455" t="s">
        <v>10195</v>
      </c>
      <c r="F1455" t="s">
        <v>10195</v>
      </c>
      <c r="G1455" t="s">
        <v>10196</v>
      </c>
      <c r="I1455" t="s">
        <v>460</v>
      </c>
      <c r="K1455" t="s">
        <v>455</v>
      </c>
      <c r="M1455" t="s">
        <v>10197</v>
      </c>
      <c r="N1455" t="s">
        <v>10198</v>
      </c>
      <c r="O1455" t="s">
        <v>10199</v>
      </c>
      <c r="Q1455" t="s">
        <v>2916</v>
      </c>
      <c r="S1455" t="s">
        <v>2917</v>
      </c>
      <c r="U1455" t="s">
        <v>110</v>
      </c>
      <c r="V1455" s="1">
        <v>41036</v>
      </c>
      <c r="X1455" s="1">
        <v>42075</v>
      </c>
      <c r="Y1455" s="2">
        <v>41183</v>
      </c>
      <c r="Z1455" t="s">
        <v>10200</v>
      </c>
      <c r="AA1455" t="s">
        <v>113</v>
      </c>
      <c r="AB1455" t="s">
        <v>113</v>
      </c>
      <c r="AD1455" t="s">
        <v>113</v>
      </c>
      <c r="AF1455" t="s">
        <v>113</v>
      </c>
      <c r="AG1455" t="s">
        <v>111</v>
      </c>
      <c r="AH1455" t="s">
        <v>113</v>
      </c>
      <c r="AI1455" t="s">
        <v>467</v>
      </c>
      <c r="AJ1455" t="s">
        <v>680</v>
      </c>
      <c r="AK1455" t="s">
        <v>115</v>
      </c>
      <c r="AM1455" t="s">
        <v>455</v>
      </c>
      <c r="AN1455" t="s">
        <v>113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C1455" t="s">
        <v>113</v>
      </c>
      <c r="BE1455" t="s">
        <v>113</v>
      </c>
      <c r="BF1455" t="s">
        <v>113</v>
      </c>
      <c r="BG1455" t="s">
        <v>111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111</v>
      </c>
      <c r="BV1455" t="s">
        <v>111</v>
      </c>
      <c r="BW1455" t="s">
        <v>113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</row>
    <row r="1456" spans="1:100" x14ac:dyDescent="0.3">
      <c r="A1456" t="s">
        <v>226</v>
      </c>
      <c r="B1456">
        <v>164104</v>
      </c>
      <c r="C1456" t="s">
        <v>10201</v>
      </c>
      <c r="D1456" t="s">
        <v>101</v>
      </c>
      <c r="E1456" t="s">
        <v>10202</v>
      </c>
      <c r="F1456" t="s">
        <v>10203</v>
      </c>
      <c r="G1456" t="s">
        <v>10204</v>
      </c>
      <c r="I1456" t="s">
        <v>2481</v>
      </c>
      <c r="K1456" t="s">
        <v>1740</v>
      </c>
      <c r="L1456">
        <v>75002</v>
      </c>
      <c r="M1456" t="s">
        <v>10205</v>
      </c>
      <c r="N1456" t="s">
        <v>10206</v>
      </c>
      <c r="U1456" t="s">
        <v>110</v>
      </c>
      <c r="V1456" s="1">
        <v>41038</v>
      </c>
      <c r="X1456" s="1">
        <v>42215</v>
      </c>
      <c r="Y1456" s="2">
        <v>41183</v>
      </c>
      <c r="Z1456" t="s">
        <v>10207</v>
      </c>
      <c r="AA1456" t="s">
        <v>111</v>
      </c>
      <c r="AB1456" t="s">
        <v>113</v>
      </c>
      <c r="AD1456" t="s">
        <v>113</v>
      </c>
      <c r="AF1456" t="s">
        <v>111</v>
      </c>
      <c r="AG1456" t="s">
        <v>111</v>
      </c>
      <c r="AH1456" t="s">
        <v>113</v>
      </c>
      <c r="AI1456" t="s">
        <v>114</v>
      </c>
      <c r="AK1456" t="s">
        <v>115</v>
      </c>
      <c r="AM1456" t="s">
        <v>1740</v>
      </c>
      <c r="AN1456" t="s">
        <v>113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C1456" t="s">
        <v>113</v>
      </c>
      <c r="BE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111</v>
      </c>
      <c r="BV1456" t="s">
        <v>111</v>
      </c>
      <c r="BW1456" t="s">
        <v>111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</row>
    <row r="1457" spans="1:100" x14ac:dyDescent="0.3">
      <c r="A1457" t="s">
        <v>99</v>
      </c>
      <c r="B1457">
        <v>164110</v>
      </c>
      <c r="C1457" t="s">
        <v>10208</v>
      </c>
      <c r="D1457" t="s">
        <v>101</v>
      </c>
      <c r="E1457" t="s">
        <v>10209</v>
      </c>
      <c r="F1457" t="s">
        <v>10209</v>
      </c>
      <c r="G1457" t="s">
        <v>10210</v>
      </c>
      <c r="I1457" t="s">
        <v>7775</v>
      </c>
      <c r="J1457" t="s">
        <v>134</v>
      </c>
      <c r="K1457" t="s">
        <v>109</v>
      </c>
      <c r="L1457" t="s">
        <v>10211</v>
      </c>
      <c r="M1457" t="s">
        <v>10212</v>
      </c>
      <c r="N1457" t="s">
        <v>10213</v>
      </c>
      <c r="U1457" t="s">
        <v>110</v>
      </c>
      <c r="V1457" s="1">
        <v>41068</v>
      </c>
      <c r="X1457" s="1">
        <v>42426</v>
      </c>
      <c r="Y1457" s="2">
        <v>41183</v>
      </c>
      <c r="Z1457" t="s">
        <v>10214</v>
      </c>
      <c r="AA1457" t="s">
        <v>113</v>
      </c>
      <c r="AB1457" t="s">
        <v>113</v>
      </c>
      <c r="AD1457" t="s">
        <v>113</v>
      </c>
      <c r="AF1457" t="s">
        <v>113</v>
      </c>
      <c r="AG1457" t="s">
        <v>111</v>
      </c>
      <c r="AH1457" t="s">
        <v>113</v>
      </c>
      <c r="AI1457" t="s">
        <v>177</v>
      </c>
      <c r="AK1457" t="s">
        <v>115</v>
      </c>
      <c r="AL1457" t="s">
        <v>126</v>
      </c>
      <c r="AM1457" t="s">
        <v>109</v>
      </c>
      <c r="AN1457" t="s">
        <v>113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C1457" t="s">
        <v>113</v>
      </c>
      <c r="BE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113</v>
      </c>
      <c r="BU1457" t="s">
        <v>113</v>
      </c>
      <c r="BV1457" t="s">
        <v>111</v>
      </c>
      <c r="BW1457" t="s">
        <v>113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</row>
    <row r="1458" spans="1:100" x14ac:dyDescent="0.3">
      <c r="A1458" t="s">
        <v>99</v>
      </c>
      <c r="B1458">
        <v>164113</v>
      </c>
      <c r="C1458" t="s">
        <v>10215</v>
      </c>
      <c r="D1458" t="s">
        <v>101</v>
      </c>
      <c r="E1458" t="s">
        <v>10216</v>
      </c>
      <c r="F1458" t="s">
        <v>10216</v>
      </c>
      <c r="G1458" t="s">
        <v>10217</v>
      </c>
      <c r="I1458" t="s">
        <v>10218</v>
      </c>
      <c r="J1458" t="s">
        <v>108</v>
      </c>
      <c r="K1458" t="s">
        <v>109</v>
      </c>
      <c r="L1458">
        <v>2090</v>
      </c>
      <c r="M1458" t="s">
        <v>10219</v>
      </c>
      <c r="N1458" t="s">
        <v>10220</v>
      </c>
      <c r="U1458" t="s">
        <v>110</v>
      </c>
      <c r="V1458" s="1">
        <v>41537</v>
      </c>
      <c r="X1458" s="1">
        <v>42093</v>
      </c>
      <c r="Y1458" s="2">
        <v>41183</v>
      </c>
      <c r="Z1458" t="s">
        <v>10221</v>
      </c>
      <c r="AA1458" t="s">
        <v>113</v>
      </c>
      <c r="AB1458" t="s">
        <v>113</v>
      </c>
      <c r="AD1458" t="s">
        <v>113</v>
      </c>
      <c r="AF1458" t="s">
        <v>113</v>
      </c>
      <c r="AG1458" t="s">
        <v>111</v>
      </c>
      <c r="AH1458" t="s">
        <v>113</v>
      </c>
      <c r="AI1458" t="s">
        <v>177</v>
      </c>
      <c r="AK1458" t="s">
        <v>115</v>
      </c>
      <c r="AL1458" t="s">
        <v>126</v>
      </c>
      <c r="AM1458" t="s">
        <v>109</v>
      </c>
      <c r="AN1458" t="s">
        <v>113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C1458" t="s">
        <v>113</v>
      </c>
      <c r="BE1458" t="s">
        <v>113</v>
      </c>
      <c r="BF1458" t="s">
        <v>113</v>
      </c>
      <c r="BG1458" t="s">
        <v>113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113</v>
      </c>
      <c r="BV1458" t="s">
        <v>111</v>
      </c>
      <c r="BW1458" t="s">
        <v>113</v>
      </c>
      <c r="BX1458" t="s">
        <v>111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</row>
    <row r="1459" spans="1:100" x14ac:dyDescent="0.3">
      <c r="A1459" t="s">
        <v>226</v>
      </c>
      <c r="B1459">
        <v>164128</v>
      </c>
      <c r="C1459" t="s">
        <v>10222</v>
      </c>
      <c r="D1459" t="s">
        <v>101</v>
      </c>
      <c r="E1459" t="s">
        <v>10223</v>
      </c>
      <c r="F1459" t="s">
        <v>10224</v>
      </c>
      <c r="G1459" t="s">
        <v>10225</v>
      </c>
      <c r="I1459" t="s">
        <v>10226</v>
      </c>
      <c r="K1459" t="s">
        <v>2343</v>
      </c>
      <c r="L1459" t="s">
        <v>10227</v>
      </c>
      <c r="M1459" t="s">
        <v>10228</v>
      </c>
      <c r="N1459" t="s">
        <v>10229</v>
      </c>
      <c r="U1459" t="s">
        <v>110</v>
      </c>
      <c r="V1459" s="1">
        <v>41081</v>
      </c>
      <c r="X1459" s="1">
        <v>42130</v>
      </c>
      <c r="Y1459" s="2">
        <v>41183</v>
      </c>
      <c r="Z1459" t="s">
        <v>10230</v>
      </c>
      <c r="AA1459" t="s">
        <v>113</v>
      </c>
      <c r="AB1459" t="s">
        <v>113</v>
      </c>
      <c r="AD1459" t="s">
        <v>113</v>
      </c>
      <c r="AF1459" t="s">
        <v>111</v>
      </c>
      <c r="AG1459" t="s">
        <v>113</v>
      </c>
      <c r="AH1459" t="s">
        <v>113</v>
      </c>
      <c r="AI1459" t="s">
        <v>114</v>
      </c>
      <c r="AK1459" t="s">
        <v>115</v>
      </c>
      <c r="AM1459" t="s">
        <v>2343</v>
      </c>
      <c r="AN1459" t="s">
        <v>113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C1459" t="s">
        <v>113</v>
      </c>
      <c r="BE1459" t="s">
        <v>113</v>
      </c>
      <c r="BF1459" t="s">
        <v>113</v>
      </c>
      <c r="BG1459" t="s">
        <v>113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113</v>
      </c>
      <c r="BV1459" t="s">
        <v>111</v>
      </c>
      <c r="BW1459" t="s">
        <v>111</v>
      </c>
      <c r="BX1459" t="s">
        <v>113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</row>
    <row r="1460" spans="1:100" x14ac:dyDescent="0.3">
      <c r="A1460" t="s">
        <v>148</v>
      </c>
      <c r="B1460">
        <v>164135</v>
      </c>
      <c r="C1460" t="s">
        <v>10231</v>
      </c>
      <c r="D1460" t="s">
        <v>101</v>
      </c>
      <c r="E1460" t="s">
        <v>10232</v>
      </c>
      <c r="F1460" t="s">
        <v>10232</v>
      </c>
      <c r="G1460" t="s">
        <v>616</v>
      </c>
      <c r="H1460" t="s">
        <v>10233</v>
      </c>
      <c r="I1460" t="s">
        <v>153</v>
      </c>
      <c r="J1460" t="s">
        <v>154</v>
      </c>
      <c r="K1460" t="s">
        <v>109</v>
      </c>
      <c r="L1460">
        <v>94129</v>
      </c>
      <c r="M1460" t="s">
        <v>10234</v>
      </c>
      <c r="N1460" t="s">
        <v>10235</v>
      </c>
      <c r="U1460" t="s">
        <v>110</v>
      </c>
      <c r="V1460" s="1">
        <v>41130</v>
      </c>
      <c r="X1460" s="1">
        <v>42423</v>
      </c>
      <c r="Y1460" s="2">
        <v>41183</v>
      </c>
      <c r="Z1460" t="s">
        <v>10236</v>
      </c>
      <c r="AA1460" t="s">
        <v>113</v>
      </c>
      <c r="AB1460" t="s">
        <v>113</v>
      </c>
      <c r="AD1460" t="s">
        <v>113</v>
      </c>
      <c r="AF1460" t="s">
        <v>111</v>
      </c>
      <c r="AG1460" t="s">
        <v>113</v>
      </c>
      <c r="AH1460" t="s">
        <v>113</v>
      </c>
      <c r="AI1460" t="s">
        <v>177</v>
      </c>
      <c r="AK1460" t="s">
        <v>115</v>
      </c>
      <c r="AL1460" t="s">
        <v>126</v>
      </c>
      <c r="AM1460" t="s">
        <v>109</v>
      </c>
      <c r="AN1460" t="s">
        <v>113</v>
      </c>
      <c r="AO1460" t="s">
        <v>113</v>
      </c>
      <c r="AP1460" t="s">
        <v>111</v>
      </c>
      <c r="AQ1460" t="s">
        <v>113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C1460" t="s">
        <v>113</v>
      </c>
      <c r="BE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111</v>
      </c>
      <c r="BV1460" t="s">
        <v>111</v>
      </c>
      <c r="BW1460" t="s">
        <v>113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</row>
    <row r="1461" spans="1:100" x14ac:dyDescent="0.3">
      <c r="A1461" t="s">
        <v>226</v>
      </c>
      <c r="B1461">
        <v>164148</v>
      </c>
      <c r="C1461" t="s">
        <v>10237</v>
      </c>
      <c r="D1461" t="s">
        <v>101</v>
      </c>
      <c r="E1461" t="s">
        <v>10238</v>
      </c>
      <c r="F1461" t="s">
        <v>10239</v>
      </c>
      <c r="G1461" t="s">
        <v>10240</v>
      </c>
      <c r="I1461" t="s">
        <v>2481</v>
      </c>
      <c r="K1461" t="s">
        <v>1740</v>
      </c>
      <c r="L1461">
        <v>75001</v>
      </c>
      <c r="M1461" t="s">
        <v>10241</v>
      </c>
      <c r="N1461" t="s">
        <v>10242</v>
      </c>
      <c r="U1461" t="s">
        <v>110</v>
      </c>
      <c r="V1461" s="1">
        <v>41061</v>
      </c>
      <c r="X1461" s="1">
        <v>42094</v>
      </c>
      <c r="Y1461" s="2">
        <v>41183</v>
      </c>
      <c r="Z1461" t="s">
        <v>10243</v>
      </c>
      <c r="AA1461" t="s">
        <v>111</v>
      </c>
      <c r="AB1461" t="s">
        <v>113</v>
      </c>
      <c r="AD1461" t="s">
        <v>113</v>
      </c>
      <c r="AE1461" t="s">
        <v>10244</v>
      </c>
      <c r="AF1461" t="s">
        <v>113</v>
      </c>
      <c r="AG1461" t="s">
        <v>111</v>
      </c>
      <c r="AH1461" t="s">
        <v>113</v>
      </c>
      <c r="AI1461" t="s">
        <v>467</v>
      </c>
      <c r="AJ1461" t="s">
        <v>10245</v>
      </c>
      <c r="AK1461" t="s">
        <v>115</v>
      </c>
      <c r="AM1461" t="s">
        <v>1740</v>
      </c>
      <c r="AN1461" t="s">
        <v>113</v>
      </c>
      <c r="AO1461" t="s">
        <v>113</v>
      </c>
      <c r="AP1461" t="s">
        <v>113</v>
      </c>
      <c r="AQ1461" t="s">
        <v>113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C1461" t="s">
        <v>113</v>
      </c>
      <c r="BE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111</v>
      </c>
      <c r="BW1461" t="s">
        <v>113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</row>
    <row r="1462" spans="1:100" x14ac:dyDescent="0.3">
      <c r="A1462" t="s">
        <v>226</v>
      </c>
      <c r="B1462">
        <v>164152</v>
      </c>
      <c r="C1462" t="s">
        <v>10246</v>
      </c>
      <c r="D1462" t="s">
        <v>101</v>
      </c>
      <c r="E1462" t="s">
        <v>10247</v>
      </c>
      <c r="F1462" t="s">
        <v>10248</v>
      </c>
      <c r="G1462" t="s">
        <v>10249</v>
      </c>
      <c r="H1462" t="s">
        <v>10250</v>
      </c>
      <c r="I1462" t="s">
        <v>5294</v>
      </c>
      <c r="K1462" t="s">
        <v>488</v>
      </c>
      <c r="L1462" t="s">
        <v>10251</v>
      </c>
      <c r="M1462" t="s">
        <v>10252</v>
      </c>
      <c r="N1462" t="s">
        <v>10253</v>
      </c>
      <c r="U1462" t="s">
        <v>110</v>
      </c>
      <c r="V1462" s="1">
        <v>41568</v>
      </c>
      <c r="X1462" s="1">
        <v>42090</v>
      </c>
      <c r="Y1462" s="2">
        <v>41183</v>
      </c>
      <c r="Z1462" t="s">
        <v>10254</v>
      </c>
      <c r="AA1462" t="s">
        <v>113</v>
      </c>
      <c r="AB1462" t="s">
        <v>113</v>
      </c>
      <c r="AD1462" t="s">
        <v>113</v>
      </c>
      <c r="AF1462" t="s">
        <v>113</v>
      </c>
      <c r="AG1462" t="s">
        <v>111</v>
      </c>
      <c r="AH1462" t="s">
        <v>113</v>
      </c>
      <c r="AI1462" t="s">
        <v>114</v>
      </c>
      <c r="AK1462" t="s">
        <v>115</v>
      </c>
      <c r="AM1462" t="s">
        <v>488</v>
      </c>
      <c r="AN1462" t="s">
        <v>113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C1462" t="s">
        <v>113</v>
      </c>
      <c r="BE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111</v>
      </c>
      <c r="BV1462" t="s">
        <v>111</v>
      </c>
      <c r="BW1462" t="s">
        <v>113</v>
      </c>
      <c r="BX1462" t="s">
        <v>113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113</v>
      </c>
      <c r="CE1462" t="s">
        <v>113</v>
      </c>
      <c r="CF1462" t="s">
        <v>113</v>
      </c>
      <c r="CG1462" t="s">
        <v>113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</row>
    <row r="1463" spans="1:100" x14ac:dyDescent="0.3">
      <c r="A1463" t="s">
        <v>226</v>
      </c>
      <c r="B1463">
        <v>164199</v>
      </c>
      <c r="C1463" t="s">
        <v>10255</v>
      </c>
      <c r="D1463" t="s">
        <v>101</v>
      </c>
      <c r="E1463" t="s">
        <v>10256</v>
      </c>
      <c r="F1463" t="s">
        <v>10256</v>
      </c>
      <c r="G1463" t="s">
        <v>10257</v>
      </c>
      <c r="H1463" t="s">
        <v>3919</v>
      </c>
      <c r="I1463" t="s">
        <v>479</v>
      </c>
      <c r="K1463" t="s">
        <v>1699</v>
      </c>
      <c r="L1463" t="s">
        <v>881</v>
      </c>
      <c r="M1463" t="s">
        <v>10258</v>
      </c>
      <c r="N1463" t="s">
        <v>10259</v>
      </c>
      <c r="U1463" t="s">
        <v>110</v>
      </c>
      <c r="V1463" s="1">
        <v>41066</v>
      </c>
      <c r="X1463" s="1">
        <v>42388</v>
      </c>
      <c r="Y1463" s="2">
        <v>41183</v>
      </c>
      <c r="Z1463" t="s">
        <v>10260</v>
      </c>
      <c r="AA1463" t="s">
        <v>111</v>
      </c>
      <c r="AB1463" t="s">
        <v>113</v>
      </c>
      <c r="AD1463" t="s">
        <v>113</v>
      </c>
      <c r="AF1463" t="s">
        <v>113</v>
      </c>
      <c r="AG1463" t="s">
        <v>111</v>
      </c>
      <c r="AH1463" t="s">
        <v>113</v>
      </c>
      <c r="AI1463" t="s">
        <v>467</v>
      </c>
      <c r="AJ1463" t="s">
        <v>1239</v>
      </c>
      <c r="AK1463" t="s">
        <v>115</v>
      </c>
      <c r="AM1463" t="s">
        <v>480</v>
      </c>
      <c r="AN1463" t="s">
        <v>113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C1463" t="s">
        <v>113</v>
      </c>
      <c r="BE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111</v>
      </c>
      <c r="BW1463" t="s">
        <v>113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</row>
    <row r="1464" spans="1:100" x14ac:dyDescent="0.3">
      <c r="A1464" t="s">
        <v>205</v>
      </c>
      <c r="B1464">
        <v>164217</v>
      </c>
      <c r="C1464" t="s">
        <v>10261</v>
      </c>
      <c r="D1464" t="s">
        <v>101</v>
      </c>
      <c r="E1464" t="s">
        <v>10262</v>
      </c>
      <c r="F1464" t="s">
        <v>10262</v>
      </c>
      <c r="G1464" t="s">
        <v>10263</v>
      </c>
      <c r="I1464" t="s">
        <v>10264</v>
      </c>
      <c r="J1464" t="s">
        <v>350</v>
      </c>
      <c r="K1464" t="s">
        <v>109</v>
      </c>
      <c r="L1464">
        <v>60175</v>
      </c>
      <c r="M1464" t="s">
        <v>10265</v>
      </c>
      <c r="N1464" t="s">
        <v>10266</v>
      </c>
      <c r="U1464" t="s">
        <v>110</v>
      </c>
      <c r="V1464" s="1">
        <v>41060</v>
      </c>
      <c r="X1464" s="1">
        <v>42125</v>
      </c>
      <c r="Y1464" s="2">
        <v>41183</v>
      </c>
      <c r="Z1464" t="s">
        <v>10267</v>
      </c>
      <c r="AA1464" t="s">
        <v>113</v>
      </c>
      <c r="AB1464" t="s">
        <v>113</v>
      </c>
      <c r="AD1464" t="s">
        <v>113</v>
      </c>
      <c r="AF1464" t="s">
        <v>111</v>
      </c>
      <c r="AG1464" t="s">
        <v>113</v>
      </c>
      <c r="AH1464" t="s">
        <v>113</v>
      </c>
      <c r="AI1464" t="s">
        <v>177</v>
      </c>
      <c r="AK1464" t="s">
        <v>115</v>
      </c>
      <c r="AL1464" t="s">
        <v>126</v>
      </c>
      <c r="AM1464" t="s">
        <v>109</v>
      </c>
      <c r="AN1464" t="s">
        <v>113</v>
      </c>
      <c r="AO1464" t="s">
        <v>113</v>
      </c>
      <c r="AP1464" t="s">
        <v>113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C1464" t="s">
        <v>113</v>
      </c>
      <c r="BE1464" t="s">
        <v>113</v>
      </c>
      <c r="BF1464" t="s">
        <v>113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111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111</v>
      </c>
      <c r="BV1464" t="s">
        <v>111</v>
      </c>
      <c r="BW1464" t="s">
        <v>111</v>
      </c>
      <c r="BX1464" t="s">
        <v>113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</row>
    <row r="1465" spans="1:100" x14ac:dyDescent="0.3">
      <c r="A1465" t="s">
        <v>226</v>
      </c>
      <c r="B1465">
        <v>164221</v>
      </c>
      <c r="C1465" t="s">
        <v>10268</v>
      </c>
      <c r="D1465" t="s">
        <v>101</v>
      </c>
      <c r="E1465" t="s">
        <v>10269</v>
      </c>
      <c r="F1465" t="s">
        <v>10269</v>
      </c>
      <c r="G1465" t="s">
        <v>10270</v>
      </c>
      <c r="I1465" t="s">
        <v>2907</v>
      </c>
      <c r="K1465" t="s">
        <v>2908</v>
      </c>
      <c r="L1465">
        <v>5348</v>
      </c>
      <c r="M1465" t="s">
        <v>10271</v>
      </c>
      <c r="N1465" t="s">
        <v>10272</v>
      </c>
      <c r="U1465" t="s">
        <v>110</v>
      </c>
      <c r="V1465" s="1">
        <v>41137</v>
      </c>
      <c r="X1465" s="1">
        <v>42082</v>
      </c>
      <c r="Y1465" s="2">
        <v>41183</v>
      </c>
      <c r="Z1465" t="s">
        <v>10273</v>
      </c>
      <c r="AA1465" t="s">
        <v>113</v>
      </c>
      <c r="AB1465" t="s">
        <v>113</v>
      </c>
      <c r="AD1465" t="s">
        <v>113</v>
      </c>
      <c r="AF1465" t="s">
        <v>113</v>
      </c>
      <c r="AG1465" t="s">
        <v>111</v>
      </c>
      <c r="AH1465" t="s">
        <v>113</v>
      </c>
      <c r="AI1465" t="s">
        <v>177</v>
      </c>
      <c r="AK1465" t="s">
        <v>115</v>
      </c>
      <c r="AL1465" t="s">
        <v>126</v>
      </c>
      <c r="AM1465" t="s">
        <v>109</v>
      </c>
      <c r="AN1465" t="s">
        <v>113</v>
      </c>
      <c r="AO1465" t="s">
        <v>113</v>
      </c>
      <c r="AP1465" t="s">
        <v>113</v>
      </c>
      <c r="AQ1465" t="s">
        <v>113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C1465" t="s">
        <v>113</v>
      </c>
      <c r="BE1465" t="s">
        <v>113</v>
      </c>
      <c r="BF1465" t="s">
        <v>113</v>
      </c>
      <c r="BG1465" t="s">
        <v>111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111</v>
      </c>
      <c r="BV1465" t="s">
        <v>111</v>
      </c>
      <c r="BW1465" t="s">
        <v>113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</row>
    <row r="1466" spans="1:100" x14ac:dyDescent="0.3">
      <c r="A1466" t="s">
        <v>226</v>
      </c>
      <c r="B1466">
        <v>164228</v>
      </c>
      <c r="C1466" t="s">
        <v>10274</v>
      </c>
      <c r="D1466" t="s">
        <v>101</v>
      </c>
      <c r="E1466" t="s">
        <v>10275</v>
      </c>
      <c r="F1466" t="s">
        <v>10275</v>
      </c>
      <c r="G1466" t="s">
        <v>10276</v>
      </c>
      <c r="H1466" t="s">
        <v>10277</v>
      </c>
      <c r="I1466" t="s">
        <v>881</v>
      </c>
      <c r="K1466" t="s">
        <v>480</v>
      </c>
      <c r="L1466" t="s">
        <v>145</v>
      </c>
      <c r="M1466" t="s">
        <v>10278</v>
      </c>
      <c r="N1466" t="s">
        <v>10279</v>
      </c>
      <c r="U1466" t="s">
        <v>110</v>
      </c>
      <c r="V1466" s="1">
        <v>41114</v>
      </c>
      <c r="X1466" s="1">
        <v>42044</v>
      </c>
      <c r="Y1466" s="2">
        <v>41183</v>
      </c>
      <c r="Z1466" t="s">
        <v>10280</v>
      </c>
      <c r="AA1466" t="s">
        <v>111</v>
      </c>
      <c r="AB1466" t="s">
        <v>113</v>
      </c>
      <c r="AD1466" t="s">
        <v>113</v>
      </c>
      <c r="AF1466" t="s">
        <v>113</v>
      </c>
      <c r="AG1466" t="s">
        <v>111</v>
      </c>
      <c r="AH1466" t="s">
        <v>113</v>
      </c>
      <c r="AI1466" t="s">
        <v>114</v>
      </c>
      <c r="AK1466" t="s">
        <v>115</v>
      </c>
      <c r="AM1466" t="s">
        <v>480</v>
      </c>
      <c r="AN1466" t="s">
        <v>113</v>
      </c>
      <c r="AO1466" t="s">
        <v>113</v>
      </c>
      <c r="AP1466" t="s">
        <v>111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C1466" t="s">
        <v>113</v>
      </c>
      <c r="BE1466" t="s">
        <v>113</v>
      </c>
      <c r="BF1466" t="s">
        <v>113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111</v>
      </c>
      <c r="BV1466" t="s">
        <v>111</v>
      </c>
      <c r="BW1466" t="s">
        <v>113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</row>
    <row r="1467" spans="1:100" x14ac:dyDescent="0.3">
      <c r="A1467" t="s">
        <v>226</v>
      </c>
      <c r="B1467">
        <v>164229</v>
      </c>
      <c r="C1467" t="s">
        <v>10281</v>
      </c>
      <c r="D1467" t="s">
        <v>101</v>
      </c>
      <c r="E1467" t="s">
        <v>10282</v>
      </c>
      <c r="F1467" t="s">
        <v>10282</v>
      </c>
      <c r="G1467" t="s">
        <v>10283</v>
      </c>
      <c r="H1467" t="s">
        <v>881</v>
      </c>
      <c r="I1467" t="s">
        <v>479</v>
      </c>
      <c r="K1467" t="s">
        <v>480</v>
      </c>
      <c r="L1467" t="s">
        <v>145</v>
      </c>
      <c r="M1467" t="s">
        <v>10284</v>
      </c>
      <c r="N1467" t="s">
        <v>10285</v>
      </c>
      <c r="U1467" t="s">
        <v>110</v>
      </c>
      <c r="V1467" s="1">
        <v>41095</v>
      </c>
      <c r="X1467" s="1">
        <v>42087</v>
      </c>
      <c r="Y1467" s="2">
        <v>41183</v>
      </c>
      <c r="Z1467" t="s">
        <v>10286</v>
      </c>
      <c r="AA1467" t="s">
        <v>111</v>
      </c>
      <c r="AB1467" t="s">
        <v>113</v>
      </c>
      <c r="AD1467" t="s">
        <v>113</v>
      </c>
      <c r="AF1467" t="s">
        <v>113</v>
      </c>
      <c r="AG1467" t="s">
        <v>111</v>
      </c>
      <c r="AH1467" t="s">
        <v>113</v>
      </c>
      <c r="AI1467" t="s">
        <v>467</v>
      </c>
      <c r="AJ1467" t="s">
        <v>4413</v>
      </c>
      <c r="AK1467" t="s">
        <v>115</v>
      </c>
      <c r="AM1467" t="s">
        <v>480</v>
      </c>
      <c r="AN1467" t="s">
        <v>113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C1467" t="s">
        <v>113</v>
      </c>
      <c r="BE1467" t="s">
        <v>113</v>
      </c>
      <c r="BF1467" t="s">
        <v>113</v>
      </c>
      <c r="BG1467" t="s">
        <v>113</v>
      </c>
      <c r="BH1467" t="s">
        <v>113</v>
      </c>
      <c r="BI1467" t="s">
        <v>113</v>
      </c>
      <c r="BJ1467" t="s">
        <v>113</v>
      </c>
      <c r="BK1467" t="s">
        <v>111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111</v>
      </c>
      <c r="BV1467" t="s">
        <v>111</v>
      </c>
      <c r="BW1467" t="s">
        <v>113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</row>
    <row r="1468" spans="1:100" x14ac:dyDescent="0.3">
      <c r="A1468" t="s">
        <v>226</v>
      </c>
      <c r="B1468">
        <v>164242</v>
      </c>
      <c r="C1468" t="s">
        <v>10287</v>
      </c>
      <c r="D1468" t="s">
        <v>101</v>
      </c>
      <c r="E1468" t="s">
        <v>10288</v>
      </c>
      <c r="F1468" t="s">
        <v>10288</v>
      </c>
      <c r="G1468" t="s">
        <v>10289</v>
      </c>
      <c r="I1468" t="s">
        <v>337</v>
      </c>
      <c r="K1468" t="s">
        <v>338</v>
      </c>
      <c r="L1468" t="s">
        <v>10290</v>
      </c>
      <c r="M1468" t="s">
        <v>10291</v>
      </c>
      <c r="N1468" t="s">
        <v>10292</v>
      </c>
      <c r="U1468" t="s">
        <v>110</v>
      </c>
      <c r="V1468" s="1">
        <v>41144</v>
      </c>
      <c r="X1468" s="1">
        <v>42264</v>
      </c>
      <c r="Y1468" s="2">
        <v>41183</v>
      </c>
      <c r="Z1468" t="s">
        <v>10293</v>
      </c>
      <c r="AA1468" t="s">
        <v>111</v>
      </c>
      <c r="AB1468" t="s">
        <v>113</v>
      </c>
      <c r="AD1468" t="s">
        <v>113</v>
      </c>
      <c r="AF1468" t="s">
        <v>113</v>
      </c>
      <c r="AG1468" t="s">
        <v>111</v>
      </c>
      <c r="AH1468" t="s">
        <v>113</v>
      </c>
      <c r="AI1468" t="s">
        <v>376</v>
      </c>
      <c r="AK1468" t="s">
        <v>115</v>
      </c>
      <c r="AM1468" t="s">
        <v>338</v>
      </c>
      <c r="AN1468" t="s">
        <v>113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C1468" t="s">
        <v>113</v>
      </c>
      <c r="BE1468" t="s">
        <v>113</v>
      </c>
      <c r="BF1468" t="s">
        <v>113</v>
      </c>
      <c r="BG1468" t="s">
        <v>111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113</v>
      </c>
      <c r="BQ1468" t="s">
        <v>113</v>
      </c>
      <c r="BR1468" t="s">
        <v>113</v>
      </c>
      <c r="BS1468" t="s">
        <v>113</v>
      </c>
      <c r="BT1468" t="s">
        <v>111</v>
      </c>
      <c r="BU1468" t="s">
        <v>111</v>
      </c>
      <c r="BV1468" t="s">
        <v>111</v>
      </c>
      <c r="BW1468" t="s">
        <v>113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</row>
    <row r="1469" spans="1:100" x14ac:dyDescent="0.3">
      <c r="A1469" t="s">
        <v>99</v>
      </c>
      <c r="B1469">
        <v>164249</v>
      </c>
      <c r="C1469" t="s">
        <v>10294</v>
      </c>
      <c r="D1469" t="s">
        <v>101</v>
      </c>
      <c r="E1469" t="s">
        <v>10295</v>
      </c>
      <c r="F1469" t="s">
        <v>10295</v>
      </c>
      <c r="G1469" t="s">
        <v>10296</v>
      </c>
      <c r="I1469" t="s">
        <v>420</v>
      </c>
      <c r="J1469" t="s">
        <v>108</v>
      </c>
      <c r="K1469" t="s">
        <v>109</v>
      </c>
      <c r="L1469">
        <v>2110</v>
      </c>
      <c r="M1469" t="s">
        <v>10297</v>
      </c>
      <c r="N1469" t="s">
        <v>10298</v>
      </c>
      <c r="U1469" t="s">
        <v>110</v>
      </c>
      <c r="V1469" s="1">
        <v>41059</v>
      </c>
      <c r="X1469" s="1">
        <v>42093</v>
      </c>
      <c r="Y1469" s="2">
        <v>41183</v>
      </c>
      <c r="Z1469" t="s">
        <v>10299</v>
      </c>
      <c r="AA1469" t="s">
        <v>113</v>
      </c>
      <c r="AB1469" t="s">
        <v>113</v>
      </c>
      <c r="AD1469" t="s">
        <v>113</v>
      </c>
      <c r="AF1469" t="s">
        <v>111</v>
      </c>
      <c r="AG1469" t="s">
        <v>113</v>
      </c>
      <c r="AH1469" t="s">
        <v>113</v>
      </c>
      <c r="AI1469" t="s">
        <v>177</v>
      </c>
      <c r="AK1469" t="s">
        <v>115</v>
      </c>
      <c r="AL1469" t="s">
        <v>126</v>
      </c>
      <c r="AM1469" t="s">
        <v>109</v>
      </c>
      <c r="AN1469" t="s">
        <v>113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C1469" t="s">
        <v>113</v>
      </c>
      <c r="BE1469" t="s">
        <v>113</v>
      </c>
      <c r="BF1469" t="s">
        <v>113</v>
      </c>
      <c r="BG1469" t="s">
        <v>111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111</v>
      </c>
      <c r="BV1469" t="s">
        <v>111</v>
      </c>
      <c r="BW1469" t="s">
        <v>113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</row>
    <row r="1470" spans="1:100" x14ac:dyDescent="0.3">
      <c r="A1470" t="s">
        <v>226</v>
      </c>
      <c r="B1470">
        <v>164257</v>
      </c>
      <c r="C1470" t="s">
        <v>10300</v>
      </c>
      <c r="D1470" t="s">
        <v>101</v>
      </c>
      <c r="E1470" t="s">
        <v>10301</v>
      </c>
      <c r="F1470" t="s">
        <v>10301</v>
      </c>
      <c r="G1470" t="s">
        <v>10302</v>
      </c>
      <c r="I1470" t="s">
        <v>8890</v>
      </c>
      <c r="K1470" t="s">
        <v>1486</v>
      </c>
      <c r="L1470">
        <v>80333</v>
      </c>
      <c r="M1470" t="s">
        <v>10303</v>
      </c>
      <c r="N1470" t="s">
        <v>10304</v>
      </c>
      <c r="U1470" t="s">
        <v>110</v>
      </c>
      <c r="V1470" s="1">
        <v>41114</v>
      </c>
      <c r="X1470" s="1">
        <v>42094</v>
      </c>
      <c r="Y1470" s="2">
        <v>41183</v>
      </c>
      <c r="Z1470" t="s">
        <v>10305</v>
      </c>
      <c r="AA1470" t="s">
        <v>113</v>
      </c>
      <c r="AB1470" t="s">
        <v>113</v>
      </c>
      <c r="AD1470" t="s">
        <v>113</v>
      </c>
      <c r="AF1470" t="s">
        <v>113</v>
      </c>
      <c r="AG1470" t="s">
        <v>111</v>
      </c>
      <c r="AH1470" t="s">
        <v>113</v>
      </c>
      <c r="AI1470" t="s">
        <v>114</v>
      </c>
      <c r="AK1470" t="s">
        <v>115</v>
      </c>
      <c r="AM1470" t="s">
        <v>1486</v>
      </c>
      <c r="AN1470" t="s">
        <v>113</v>
      </c>
      <c r="AO1470" t="s">
        <v>113</v>
      </c>
      <c r="AP1470" t="s">
        <v>113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C1470" t="s">
        <v>113</v>
      </c>
      <c r="BE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113</v>
      </c>
      <c r="BV1470" t="s">
        <v>111</v>
      </c>
      <c r="BW1470" t="s">
        <v>113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</row>
    <row r="1471" spans="1:100" x14ac:dyDescent="0.3">
      <c r="A1471" t="s">
        <v>167</v>
      </c>
      <c r="B1471">
        <v>164294</v>
      </c>
      <c r="C1471" t="s">
        <v>10306</v>
      </c>
      <c r="D1471" t="s">
        <v>101</v>
      </c>
      <c r="E1471" t="s">
        <v>10307</v>
      </c>
      <c r="F1471" t="s">
        <v>10307</v>
      </c>
      <c r="G1471" t="s">
        <v>10308</v>
      </c>
      <c r="I1471" t="s">
        <v>10309</v>
      </c>
      <c r="J1471" t="s">
        <v>193</v>
      </c>
      <c r="K1471" t="s">
        <v>109</v>
      </c>
      <c r="L1471">
        <v>66211</v>
      </c>
      <c r="M1471" t="s">
        <v>10310</v>
      </c>
      <c r="N1471" t="s">
        <v>10311</v>
      </c>
      <c r="U1471" t="s">
        <v>110</v>
      </c>
      <c r="V1471" s="1">
        <v>41060</v>
      </c>
      <c r="X1471" s="1">
        <v>42095</v>
      </c>
      <c r="Y1471" s="2">
        <v>41183</v>
      </c>
      <c r="Z1471" t="s">
        <v>10312</v>
      </c>
      <c r="AA1471" t="s">
        <v>113</v>
      </c>
      <c r="AB1471" t="s">
        <v>113</v>
      </c>
      <c r="AD1471" t="s">
        <v>113</v>
      </c>
      <c r="AF1471" t="s">
        <v>113</v>
      </c>
      <c r="AG1471" t="s">
        <v>111</v>
      </c>
      <c r="AH1471" t="s">
        <v>113</v>
      </c>
      <c r="AI1471" t="s">
        <v>177</v>
      </c>
      <c r="AK1471" t="s">
        <v>115</v>
      </c>
      <c r="AL1471" t="s">
        <v>193</v>
      </c>
      <c r="AM1471" t="s">
        <v>109</v>
      </c>
      <c r="AN1471" t="s">
        <v>113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C1471" t="s">
        <v>111</v>
      </c>
      <c r="BD1471" t="s">
        <v>113</v>
      </c>
      <c r="BE1471" t="s">
        <v>113</v>
      </c>
      <c r="BF1471" t="s">
        <v>113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113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111</v>
      </c>
      <c r="BV1471" t="s">
        <v>111</v>
      </c>
      <c r="BW1471" t="s">
        <v>113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</row>
    <row r="1472" spans="1:100" x14ac:dyDescent="0.3">
      <c r="A1472" t="s">
        <v>226</v>
      </c>
      <c r="B1472">
        <v>164313</v>
      </c>
      <c r="C1472" t="s">
        <v>10313</v>
      </c>
      <c r="D1472" t="s">
        <v>101</v>
      </c>
      <c r="E1472" t="s">
        <v>10314</v>
      </c>
      <c r="F1472" t="s">
        <v>10314</v>
      </c>
      <c r="G1472" t="s">
        <v>10315</v>
      </c>
      <c r="I1472" t="s">
        <v>1112</v>
      </c>
      <c r="K1472" t="s">
        <v>1113</v>
      </c>
      <c r="L1472">
        <v>2000</v>
      </c>
      <c r="M1472" t="s">
        <v>10316</v>
      </c>
      <c r="N1472" t="s">
        <v>10317</v>
      </c>
      <c r="O1472" t="s">
        <v>10318</v>
      </c>
      <c r="P1472" t="s">
        <v>10319</v>
      </c>
      <c r="Q1472" t="s">
        <v>1112</v>
      </c>
      <c r="S1472" t="s">
        <v>1113</v>
      </c>
      <c r="T1472">
        <v>1225</v>
      </c>
      <c r="U1472" t="s">
        <v>110</v>
      </c>
      <c r="V1472" s="1">
        <v>41128</v>
      </c>
      <c r="X1472" s="1">
        <v>42262</v>
      </c>
      <c r="Y1472" s="2">
        <v>41183</v>
      </c>
      <c r="Z1472" t="s">
        <v>10320</v>
      </c>
      <c r="AA1472" t="s">
        <v>111</v>
      </c>
      <c r="AB1472" t="s">
        <v>113</v>
      </c>
      <c r="AD1472" t="s">
        <v>113</v>
      </c>
      <c r="AF1472" t="s">
        <v>113</v>
      </c>
      <c r="AG1472" t="s">
        <v>111</v>
      </c>
      <c r="AH1472" t="s">
        <v>113</v>
      </c>
      <c r="AI1472" t="s">
        <v>467</v>
      </c>
      <c r="AJ1472" t="s">
        <v>10321</v>
      </c>
      <c r="AK1472" t="s">
        <v>670</v>
      </c>
      <c r="AM1472" t="s">
        <v>1113</v>
      </c>
      <c r="AN1472" t="s">
        <v>113</v>
      </c>
      <c r="AO1472" t="s">
        <v>113</v>
      </c>
      <c r="AP1472" t="s">
        <v>111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C1472" t="s">
        <v>113</v>
      </c>
      <c r="BE1472" t="s">
        <v>113</v>
      </c>
      <c r="BF1472" t="s">
        <v>113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113</v>
      </c>
      <c r="BU1472" t="s">
        <v>113</v>
      </c>
      <c r="BV1472" t="s">
        <v>111</v>
      </c>
      <c r="BW1472" t="s">
        <v>113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</row>
    <row r="1473" spans="1:100" x14ac:dyDescent="0.3">
      <c r="A1473" t="s">
        <v>116</v>
      </c>
      <c r="B1473">
        <v>164329</v>
      </c>
      <c r="C1473" t="s">
        <v>10322</v>
      </c>
      <c r="D1473" t="s">
        <v>101</v>
      </c>
      <c r="E1473" t="s">
        <v>10323</v>
      </c>
      <c r="F1473" t="s">
        <v>10324</v>
      </c>
      <c r="G1473" t="s">
        <v>9310</v>
      </c>
      <c r="H1473" t="s">
        <v>10325</v>
      </c>
      <c r="I1473" t="s">
        <v>121</v>
      </c>
      <c r="J1473" t="s">
        <v>122</v>
      </c>
      <c r="K1473" t="s">
        <v>109</v>
      </c>
      <c r="L1473">
        <v>10174</v>
      </c>
      <c r="M1473" t="s">
        <v>10326</v>
      </c>
      <c r="N1473" t="s">
        <v>10327</v>
      </c>
      <c r="U1473" t="s">
        <v>110</v>
      </c>
      <c r="V1473" s="1">
        <v>41688</v>
      </c>
      <c r="X1473" s="1">
        <v>42104</v>
      </c>
      <c r="Y1473" s="2">
        <v>41183</v>
      </c>
      <c r="Z1473" t="s">
        <v>10328</v>
      </c>
      <c r="AA1473" t="s">
        <v>113</v>
      </c>
      <c r="AB1473" t="s">
        <v>113</v>
      </c>
      <c r="AD1473" t="s">
        <v>113</v>
      </c>
      <c r="AF1473" t="s">
        <v>113</v>
      </c>
      <c r="AG1473" t="s">
        <v>111</v>
      </c>
      <c r="AH1473" t="s">
        <v>113</v>
      </c>
      <c r="AI1473" t="s">
        <v>177</v>
      </c>
      <c r="AK1473" t="s">
        <v>115</v>
      </c>
      <c r="AL1473" t="s">
        <v>126</v>
      </c>
      <c r="AM1473" t="s">
        <v>109</v>
      </c>
      <c r="AN1473" t="s">
        <v>113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C1473" t="s">
        <v>113</v>
      </c>
      <c r="BE1473" t="s">
        <v>113</v>
      </c>
      <c r="BF1473" t="s">
        <v>113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111</v>
      </c>
      <c r="BV1473" t="s">
        <v>111</v>
      </c>
      <c r="BW1473" t="s">
        <v>113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</row>
    <row r="1474" spans="1:100" x14ac:dyDescent="0.3">
      <c r="A1474" t="s">
        <v>226</v>
      </c>
      <c r="B1474">
        <v>164371</v>
      </c>
      <c r="C1474" t="s">
        <v>10329</v>
      </c>
      <c r="D1474" t="s">
        <v>101</v>
      </c>
      <c r="E1474" t="s">
        <v>10330</v>
      </c>
      <c r="F1474" t="s">
        <v>10330</v>
      </c>
      <c r="G1474" t="s">
        <v>10331</v>
      </c>
      <c r="H1474" t="s">
        <v>3843</v>
      </c>
      <c r="I1474" t="s">
        <v>337</v>
      </c>
      <c r="K1474" t="s">
        <v>338</v>
      </c>
      <c r="L1474" t="s">
        <v>10332</v>
      </c>
      <c r="M1474" t="s">
        <v>10333</v>
      </c>
      <c r="N1474" t="s">
        <v>10334</v>
      </c>
      <c r="U1474" t="s">
        <v>110</v>
      </c>
      <c r="V1474" s="1">
        <v>41121</v>
      </c>
      <c r="X1474" s="1">
        <v>42094</v>
      </c>
      <c r="Y1474" s="2">
        <v>41183</v>
      </c>
      <c r="Z1474" t="s">
        <v>10335</v>
      </c>
      <c r="AA1474" t="s">
        <v>111</v>
      </c>
      <c r="AB1474" t="s">
        <v>113</v>
      </c>
      <c r="AD1474" t="s">
        <v>113</v>
      </c>
      <c r="AE1474" t="s">
        <v>10336</v>
      </c>
      <c r="AF1474" t="s">
        <v>113</v>
      </c>
      <c r="AG1474" t="s">
        <v>111</v>
      </c>
      <c r="AH1474" t="s">
        <v>113</v>
      </c>
      <c r="AI1474" t="s">
        <v>376</v>
      </c>
      <c r="AK1474" t="s">
        <v>115</v>
      </c>
      <c r="AM1474" t="s">
        <v>338</v>
      </c>
      <c r="AN1474" t="s">
        <v>113</v>
      </c>
      <c r="AO1474" t="s">
        <v>113</v>
      </c>
      <c r="AP1474" t="s">
        <v>111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C1474" t="s">
        <v>113</v>
      </c>
      <c r="BE1474" t="s">
        <v>113</v>
      </c>
      <c r="BF1474" t="s">
        <v>113</v>
      </c>
      <c r="BG1474" t="s">
        <v>111</v>
      </c>
      <c r="BH1474" t="s">
        <v>113</v>
      </c>
      <c r="BI1474" t="s">
        <v>113</v>
      </c>
      <c r="BJ1474" t="s">
        <v>113</v>
      </c>
      <c r="BK1474" t="s">
        <v>111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111</v>
      </c>
      <c r="BV1474" t="s">
        <v>111</v>
      </c>
      <c r="BW1474" t="s">
        <v>113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</row>
    <row r="1475" spans="1:100" x14ac:dyDescent="0.3">
      <c r="A1475" t="s">
        <v>178</v>
      </c>
      <c r="B1475">
        <v>164383</v>
      </c>
      <c r="C1475" t="s">
        <v>10337</v>
      </c>
      <c r="D1475" t="s">
        <v>101</v>
      </c>
      <c r="E1475" t="s">
        <v>10338</v>
      </c>
      <c r="F1475" t="s">
        <v>10338</v>
      </c>
      <c r="G1475" t="s">
        <v>5229</v>
      </c>
      <c r="H1475" t="s">
        <v>9743</v>
      </c>
      <c r="I1475" t="s">
        <v>183</v>
      </c>
      <c r="J1475" t="s">
        <v>184</v>
      </c>
      <c r="K1475" t="s">
        <v>109</v>
      </c>
      <c r="L1475">
        <v>75225</v>
      </c>
      <c r="M1475" t="s">
        <v>10339</v>
      </c>
      <c r="N1475" t="s">
        <v>10340</v>
      </c>
      <c r="O1475" t="s">
        <v>10341</v>
      </c>
      <c r="Q1475" t="s">
        <v>10342</v>
      </c>
      <c r="R1475" t="s">
        <v>184</v>
      </c>
      <c r="S1475" t="s">
        <v>109</v>
      </c>
      <c r="T1475">
        <v>75606</v>
      </c>
      <c r="U1475" t="s">
        <v>110</v>
      </c>
      <c r="V1475" s="1">
        <v>41101</v>
      </c>
      <c r="X1475" s="1">
        <v>42093</v>
      </c>
      <c r="Y1475" s="2">
        <v>41183</v>
      </c>
      <c r="Z1475" t="s">
        <v>10343</v>
      </c>
      <c r="AA1475" t="s">
        <v>113</v>
      </c>
      <c r="AB1475" t="s">
        <v>113</v>
      </c>
      <c r="AD1475" t="s">
        <v>113</v>
      </c>
      <c r="AF1475" t="s">
        <v>113</v>
      </c>
      <c r="AG1475" t="s">
        <v>111</v>
      </c>
      <c r="AH1475" t="s">
        <v>113</v>
      </c>
      <c r="AI1475" t="s">
        <v>177</v>
      </c>
      <c r="AK1475" t="s">
        <v>115</v>
      </c>
      <c r="AL1475" t="s">
        <v>184</v>
      </c>
      <c r="AM1475" t="s">
        <v>109</v>
      </c>
      <c r="AN1475" t="s">
        <v>113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C1475" t="s">
        <v>111</v>
      </c>
      <c r="BD1475" t="s">
        <v>113</v>
      </c>
      <c r="BE1475" t="s">
        <v>113</v>
      </c>
      <c r="BF1475" t="s">
        <v>113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111</v>
      </c>
      <c r="BT1475" t="s">
        <v>113</v>
      </c>
      <c r="BU1475" t="s">
        <v>113</v>
      </c>
      <c r="BV1475" t="s">
        <v>111</v>
      </c>
      <c r="BW1475" t="s">
        <v>113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</row>
    <row r="1476" spans="1:100" x14ac:dyDescent="0.3">
      <c r="A1476" t="s">
        <v>226</v>
      </c>
      <c r="B1476">
        <v>164387</v>
      </c>
      <c r="C1476" t="s">
        <v>10344</v>
      </c>
      <c r="D1476" t="s">
        <v>101</v>
      </c>
      <c r="E1476" t="s">
        <v>10345</v>
      </c>
      <c r="F1476" t="s">
        <v>10345</v>
      </c>
      <c r="G1476" t="s">
        <v>10346</v>
      </c>
      <c r="H1476" t="s">
        <v>10347</v>
      </c>
      <c r="I1476" t="s">
        <v>881</v>
      </c>
      <c r="K1476" t="s">
        <v>480</v>
      </c>
      <c r="M1476" t="s">
        <v>10348</v>
      </c>
      <c r="N1476" t="s">
        <v>10349</v>
      </c>
      <c r="U1476" t="s">
        <v>110</v>
      </c>
      <c r="V1476" s="1">
        <v>41058</v>
      </c>
      <c r="X1476" s="1">
        <v>42090</v>
      </c>
      <c r="Y1476" s="2">
        <v>41183</v>
      </c>
      <c r="Z1476" t="s">
        <v>1107</v>
      </c>
      <c r="AA1476" t="s">
        <v>111</v>
      </c>
      <c r="AB1476" t="s">
        <v>113</v>
      </c>
      <c r="AD1476" t="s">
        <v>113</v>
      </c>
      <c r="AF1476" t="s">
        <v>113</v>
      </c>
      <c r="AG1476" t="s">
        <v>111</v>
      </c>
      <c r="AH1476" t="s">
        <v>113</v>
      </c>
      <c r="AI1476" t="s">
        <v>114</v>
      </c>
      <c r="AK1476" t="s">
        <v>115</v>
      </c>
      <c r="AM1476" t="s">
        <v>480</v>
      </c>
      <c r="AN1476" t="s">
        <v>113</v>
      </c>
      <c r="AO1476" t="s">
        <v>113</v>
      </c>
      <c r="AP1476" t="s">
        <v>111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C1476" t="s">
        <v>113</v>
      </c>
      <c r="BE1476" t="s">
        <v>113</v>
      </c>
      <c r="BF1476" t="s">
        <v>113</v>
      </c>
      <c r="BG1476" t="s">
        <v>111</v>
      </c>
      <c r="BH1476" t="s">
        <v>113</v>
      </c>
      <c r="BI1476" t="s">
        <v>113</v>
      </c>
      <c r="BJ1476" t="s">
        <v>113</v>
      </c>
      <c r="BK1476" t="s">
        <v>111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111</v>
      </c>
      <c r="BV1476" t="s">
        <v>111</v>
      </c>
      <c r="BW1476" t="s">
        <v>113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</row>
    <row r="1477" spans="1:100" x14ac:dyDescent="0.3">
      <c r="A1477" t="s">
        <v>148</v>
      </c>
      <c r="B1477">
        <v>164391</v>
      </c>
      <c r="C1477" t="s">
        <v>10350</v>
      </c>
      <c r="D1477" t="s">
        <v>101</v>
      </c>
      <c r="E1477" t="s">
        <v>10351</v>
      </c>
      <c r="F1477" t="s">
        <v>10352</v>
      </c>
      <c r="G1477" t="s">
        <v>10353</v>
      </c>
      <c r="I1477" t="s">
        <v>7827</v>
      </c>
      <c r="J1477" t="s">
        <v>154</v>
      </c>
      <c r="K1477" t="s">
        <v>109</v>
      </c>
      <c r="L1477">
        <v>95014</v>
      </c>
      <c r="M1477" t="s">
        <v>10354</v>
      </c>
      <c r="N1477" t="s">
        <v>10355</v>
      </c>
      <c r="U1477" t="s">
        <v>110</v>
      </c>
      <c r="V1477" s="1">
        <v>41061</v>
      </c>
      <c r="X1477" s="1">
        <v>42107</v>
      </c>
      <c r="Y1477" s="2">
        <v>41183</v>
      </c>
      <c r="Z1477" t="s">
        <v>10356</v>
      </c>
      <c r="AA1477" t="s">
        <v>113</v>
      </c>
      <c r="AB1477" t="s">
        <v>113</v>
      </c>
      <c r="AD1477" t="s">
        <v>113</v>
      </c>
      <c r="AF1477" t="s">
        <v>113</v>
      </c>
      <c r="AG1477" t="s">
        <v>111</v>
      </c>
      <c r="AH1477" t="s">
        <v>113</v>
      </c>
      <c r="AI1477" t="s">
        <v>177</v>
      </c>
      <c r="AK1477" t="s">
        <v>115</v>
      </c>
      <c r="AL1477" t="s">
        <v>126</v>
      </c>
      <c r="AM1477" t="s">
        <v>109</v>
      </c>
      <c r="AN1477" t="s">
        <v>113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C1477" t="s">
        <v>111</v>
      </c>
      <c r="BD1477" t="s">
        <v>111</v>
      </c>
      <c r="BE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111</v>
      </c>
      <c r="BV1477" t="s">
        <v>111</v>
      </c>
      <c r="BW1477" t="s">
        <v>113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</row>
    <row r="1478" spans="1:100" x14ac:dyDescent="0.3">
      <c r="A1478" t="s">
        <v>148</v>
      </c>
      <c r="B1478">
        <v>164412</v>
      </c>
      <c r="C1478" t="s">
        <v>10357</v>
      </c>
      <c r="D1478" t="s">
        <v>101</v>
      </c>
      <c r="E1478" t="s">
        <v>10358</v>
      </c>
      <c r="F1478" t="s">
        <v>10358</v>
      </c>
      <c r="G1478" t="s">
        <v>7751</v>
      </c>
      <c r="H1478" t="s">
        <v>1198</v>
      </c>
      <c r="I1478" t="s">
        <v>201</v>
      </c>
      <c r="J1478" t="s">
        <v>154</v>
      </c>
      <c r="K1478" t="s">
        <v>109</v>
      </c>
      <c r="L1478">
        <v>94301</v>
      </c>
      <c r="M1478" t="s">
        <v>8517</v>
      </c>
      <c r="N1478" t="s">
        <v>8518</v>
      </c>
      <c r="U1478" t="s">
        <v>110</v>
      </c>
      <c r="V1478" s="1">
        <v>41099</v>
      </c>
      <c r="X1478" s="1">
        <v>42207</v>
      </c>
      <c r="Y1478" s="2">
        <v>41183</v>
      </c>
      <c r="Z1478" t="s">
        <v>8519</v>
      </c>
      <c r="AA1478" t="s">
        <v>113</v>
      </c>
      <c r="AB1478" t="s">
        <v>113</v>
      </c>
      <c r="AD1478" t="s">
        <v>113</v>
      </c>
      <c r="AF1478" t="s">
        <v>111</v>
      </c>
      <c r="AG1478" t="s">
        <v>113</v>
      </c>
      <c r="AH1478" t="s">
        <v>113</v>
      </c>
      <c r="AI1478" t="s">
        <v>177</v>
      </c>
      <c r="AK1478" t="s">
        <v>115</v>
      </c>
      <c r="AL1478" t="s">
        <v>126</v>
      </c>
      <c r="AM1478" t="s">
        <v>109</v>
      </c>
      <c r="AN1478" t="s">
        <v>113</v>
      </c>
      <c r="AO1478" t="s">
        <v>113</v>
      </c>
      <c r="AP1478" t="s">
        <v>113</v>
      </c>
      <c r="AQ1478" t="s">
        <v>113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C1478" t="s">
        <v>113</v>
      </c>
      <c r="BE1478" t="s">
        <v>113</v>
      </c>
      <c r="BF1478" t="s">
        <v>113</v>
      </c>
      <c r="BG1478" t="s">
        <v>111</v>
      </c>
      <c r="BH1478" t="s">
        <v>113</v>
      </c>
      <c r="BI1478" t="s">
        <v>113</v>
      </c>
      <c r="BJ1478" t="s">
        <v>113</v>
      </c>
      <c r="BK1478" t="s">
        <v>113</v>
      </c>
      <c r="BL1478" t="s">
        <v>113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113</v>
      </c>
      <c r="BU1478" t="s">
        <v>111</v>
      </c>
      <c r="BV1478" t="s">
        <v>111</v>
      </c>
      <c r="BW1478" t="s">
        <v>113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</row>
    <row r="1479" spans="1:100" x14ac:dyDescent="0.3">
      <c r="A1479" t="s">
        <v>226</v>
      </c>
      <c r="B1479">
        <v>164430</v>
      </c>
      <c r="C1479" t="s">
        <v>10359</v>
      </c>
      <c r="D1479" t="s">
        <v>101</v>
      </c>
      <c r="E1479" t="s">
        <v>10360</v>
      </c>
      <c r="F1479" t="s">
        <v>10360</v>
      </c>
      <c r="G1479" t="s">
        <v>1419</v>
      </c>
      <c r="H1479" t="s">
        <v>10361</v>
      </c>
      <c r="I1479" t="s">
        <v>337</v>
      </c>
      <c r="K1479" t="s">
        <v>338</v>
      </c>
      <c r="L1479" t="s">
        <v>10362</v>
      </c>
      <c r="M1479" t="s">
        <v>10363</v>
      </c>
      <c r="N1479" t="s">
        <v>10364</v>
      </c>
      <c r="U1479" t="s">
        <v>110</v>
      </c>
      <c r="V1479" s="1">
        <v>41236</v>
      </c>
      <c r="X1479" s="1">
        <v>42376</v>
      </c>
      <c r="Y1479" s="2">
        <v>41183</v>
      </c>
      <c r="Z1479" t="s">
        <v>10365</v>
      </c>
      <c r="AA1479" t="s">
        <v>111</v>
      </c>
      <c r="AB1479" t="s">
        <v>113</v>
      </c>
      <c r="AD1479" t="s">
        <v>111</v>
      </c>
      <c r="AE1479" t="s">
        <v>10366</v>
      </c>
      <c r="AF1479" t="s">
        <v>113</v>
      </c>
      <c r="AG1479" t="s">
        <v>111</v>
      </c>
      <c r="AH1479" t="s">
        <v>113</v>
      </c>
      <c r="AI1479" t="s">
        <v>376</v>
      </c>
      <c r="AK1479" t="s">
        <v>377</v>
      </c>
      <c r="AM1479" t="s">
        <v>338</v>
      </c>
      <c r="AN1479" t="s">
        <v>113</v>
      </c>
      <c r="AO1479" t="s">
        <v>113</v>
      </c>
      <c r="AP1479" t="s">
        <v>111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C1479" t="s">
        <v>113</v>
      </c>
      <c r="BE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113</v>
      </c>
      <c r="BT1479" t="s">
        <v>113</v>
      </c>
      <c r="BU1479" t="s">
        <v>111</v>
      </c>
      <c r="BV1479" t="s">
        <v>111</v>
      </c>
      <c r="BW1479" t="s">
        <v>113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</row>
    <row r="1480" spans="1:100" x14ac:dyDescent="0.3">
      <c r="A1480" t="s">
        <v>226</v>
      </c>
      <c r="B1480">
        <v>164504</v>
      </c>
      <c r="C1480" t="s">
        <v>10367</v>
      </c>
      <c r="D1480" t="s">
        <v>101</v>
      </c>
      <c r="E1480" t="s">
        <v>10368</v>
      </c>
      <c r="F1480" t="s">
        <v>10368</v>
      </c>
      <c r="M1480" t="s">
        <v>10369</v>
      </c>
      <c r="O1480" t="s">
        <v>635</v>
      </c>
      <c r="P1480" t="s">
        <v>769</v>
      </c>
      <c r="Q1480" t="s">
        <v>153</v>
      </c>
      <c r="R1480" t="s">
        <v>154</v>
      </c>
      <c r="S1480" t="s">
        <v>109</v>
      </c>
      <c r="T1480">
        <v>94111</v>
      </c>
      <c r="U1480" t="s">
        <v>110</v>
      </c>
      <c r="V1480" s="1">
        <v>41558</v>
      </c>
      <c r="X1480" s="1">
        <v>42089</v>
      </c>
      <c r="Y1480" s="2">
        <v>41183</v>
      </c>
      <c r="Z1480" t="s">
        <v>10370</v>
      </c>
      <c r="AA1480" t="s">
        <v>111</v>
      </c>
      <c r="AB1480" t="s">
        <v>113</v>
      </c>
      <c r="AD1480" t="s">
        <v>113</v>
      </c>
      <c r="AF1480" t="s">
        <v>113</v>
      </c>
      <c r="AG1480" t="s">
        <v>111</v>
      </c>
      <c r="AH1480" t="s">
        <v>113</v>
      </c>
      <c r="AI1480" t="s">
        <v>376</v>
      </c>
      <c r="AK1480" t="s">
        <v>115</v>
      </c>
      <c r="AM1480" t="s">
        <v>338</v>
      </c>
      <c r="AN1480" t="s">
        <v>113</v>
      </c>
      <c r="AO1480" t="s">
        <v>113</v>
      </c>
      <c r="AP1480" t="s">
        <v>113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C1480" t="s">
        <v>113</v>
      </c>
      <c r="BE1480" t="s">
        <v>113</v>
      </c>
      <c r="BF1480" t="s">
        <v>111</v>
      </c>
      <c r="BG1480" t="s">
        <v>111</v>
      </c>
      <c r="BH1480" t="s">
        <v>113</v>
      </c>
      <c r="BI1480" t="s">
        <v>113</v>
      </c>
      <c r="BJ1480" t="s">
        <v>113</v>
      </c>
      <c r="BK1480" t="s">
        <v>113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111</v>
      </c>
      <c r="BV1480" t="s">
        <v>111</v>
      </c>
      <c r="BW1480" t="s">
        <v>111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</row>
    <row r="1481" spans="1:100" x14ac:dyDescent="0.3">
      <c r="A1481" t="s">
        <v>226</v>
      </c>
      <c r="B1481">
        <v>164505</v>
      </c>
      <c r="C1481" t="s">
        <v>10371</v>
      </c>
      <c r="D1481" t="s">
        <v>101</v>
      </c>
      <c r="E1481" t="s">
        <v>10372</v>
      </c>
      <c r="F1481" t="s">
        <v>10372</v>
      </c>
      <c r="G1481" t="s">
        <v>10373</v>
      </c>
      <c r="H1481" t="s">
        <v>10374</v>
      </c>
      <c r="I1481" t="s">
        <v>7334</v>
      </c>
      <c r="K1481" t="s">
        <v>4237</v>
      </c>
      <c r="L1481" t="s">
        <v>10375</v>
      </c>
      <c r="M1481" t="s">
        <v>10376</v>
      </c>
      <c r="N1481" t="s">
        <v>10377</v>
      </c>
      <c r="U1481" t="s">
        <v>110</v>
      </c>
      <c r="V1481" s="1">
        <v>41220</v>
      </c>
      <c r="X1481" s="1">
        <v>42166</v>
      </c>
      <c r="Y1481" s="2">
        <v>41183</v>
      </c>
      <c r="Z1481" t="s">
        <v>10378</v>
      </c>
      <c r="AA1481" t="s">
        <v>111</v>
      </c>
      <c r="AB1481" t="s">
        <v>113</v>
      </c>
      <c r="AD1481" t="s">
        <v>113</v>
      </c>
      <c r="AF1481" t="s">
        <v>113</v>
      </c>
      <c r="AG1481" t="s">
        <v>111</v>
      </c>
      <c r="AH1481" t="s">
        <v>113</v>
      </c>
      <c r="AI1481" t="s">
        <v>114</v>
      </c>
      <c r="AK1481" t="s">
        <v>344</v>
      </c>
      <c r="AM1481" t="s">
        <v>4237</v>
      </c>
      <c r="AN1481" t="s">
        <v>113</v>
      </c>
      <c r="AO1481" t="s">
        <v>113</v>
      </c>
      <c r="AP1481" t="s">
        <v>111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C1481" t="s">
        <v>113</v>
      </c>
      <c r="BE1481" t="s">
        <v>113</v>
      </c>
      <c r="BF1481" t="s">
        <v>113</v>
      </c>
      <c r="BG1481" t="s">
        <v>111</v>
      </c>
      <c r="BH1481" t="s">
        <v>113</v>
      </c>
      <c r="BI1481" t="s">
        <v>113</v>
      </c>
      <c r="BJ1481" t="s">
        <v>113</v>
      </c>
      <c r="BK1481" t="s">
        <v>111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111</v>
      </c>
      <c r="BV1481" t="s">
        <v>111</v>
      </c>
      <c r="BW1481" t="s">
        <v>113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</row>
    <row r="1482" spans="1:100" x14ac:dyDescent="0.3">
      <c r="A1482" t="s">
        <v>226</v>
      </c>
      <c r="B1482">
        <v>164518</v>
      </c>
      <c r="C1482" t="s">
        <v>10379</v>
      </c>
      <c r="D1482" t="s">
        <v>101</v>
      </c>
      <c r="E1482" t="s">
        <v>10380</v>
      </c>
      <c r="F1482" t="s">
        <v>10380</v>
      </c>
      <c r="G1482" t="s">
        <v>10381</v>
      </c>
      <c r="H1482" t="s">
        <v>10382</v>
      </c>
      <c r="I1482" t="s">
        <v>479</v>
      </c>
      <c r="K1482" t="s">
        <v>1699</v>
      </c>
      <c r="M1482" t="s">
        <v>10383</v>
      </c>
      <c r="N1482" t="s">
        <v>10384</v>
      </c>
      <c r="U1482" t="s">
        <v>110</v>
      </c>
      <c r="V1482" s="1">
        <v>41099</v>
      </c>
      <c r="X1482" s="1">
        <v>42093</v>
      </c>
      <c r="Y1482" s="2">
        <v>41183</v>
      </c>
      <c r="Z1482" t="s">
        <v>10385</v>
      </c>
      <c r="AA1482" t="s">
        <v>113</v>
      </c>
      <c r="AB1482" t="s">
        <v>113</v>
      </c>
      <c r="AD1482" t="s">
        <v>113</v>
      </c>
      <c r="AF1482" t="s">
        <v>113</v>
      </c>
      <c r="AG1482" t="s">
        <v>111</v>
      </c>
      <c r="AH1482" t="s">
        <v>113</v>
      </c>
      <c r="AI1482" t="s">
        <v>114</v>
      </c>
      <c r="AK1482" t="s">
        <v>115</v>
      </c>
      <c r="AM1482" t="s">
        <v>455</v>
      </c>
      <c r="AN1482" t="s">
        <v>113</v>
      </c>
      <c r="AO1482" t="s">
        <v>113</v>
      </c>
      <c r="AP1482" t="s">
        <v>113</v>
      </c>
      <c r="AQ1482" t="s">
        <v>113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C1482" t="s">
        <v>113</v>
      </c>
      <c r="BE1482" t="s">
        <v>113</v>
      </c>
      <c r="BF1482" t="s">
        <v>113</v>
      </c>
      <c r="BG1482" t="s">
        <v>111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111</v>
      </c>
      <c r="BV1482" t="s">
        <v>111</v>
      </c>
      <c r="BW1482" t="s">
        <v>113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</row>
    <row r="1483" spans="1:100" x14ac:dyDescent="0.3">
      <c r="A1483" t="s">
        <v>116</v>
      </c>
      <c r="B1483">
        <v>164546</v>
      </c>
      <c r="C1483" t="s">
        <v>10386</v>
      </c>
      <c r="D1483" t="s">
        <v>101</v>
      </c>
      <c r="E1483" t="s">
        <v>10387</v>
      </c>
      <c r="F1483" t="s">
        <v>10388</v>
      </c>
      <c r="G1483" t="s">
        <v>8769</v>
      </c>
      <c r="H1483" t="s">
        <v>10389</v>
      </c>
      <c r="I1483" t="s">
        <v>121</v>
      </c>
      <c r="J1483" t="s">
        <v>122</v>
      </c>
      <c r="K1483" t="s">
        <v>109</v>
      </c>
      <c r="L1483">
        <v>10170</v>
      </c>
      <c r="M1483" t="s">
        <v>10390</v>
      </c>
      <c r="N1483" t="s">
        <v>10391</v>
      </c>
      <c r="U1483" t="s">
        <v>110</v>
      </c>
      <c r="V1483" s="1">
        <v>41207</v>
      </c>
      <c r="X1483" s="1">
        <v>41207</v>
      </c>
      <c r="Y1483" s="2">
        <v>40848</v>
      </c>
      <c r="Z1483" t="s">
        <v>10392</v>
      </c>
      <c r="AA1483" t="s">
        <v>113</v>
      </c>
      <c r="AB1483" t="s">
        <v>113</v>
      </c>
      <c r="AD1483" t="s">
        <v>113</v>
      </c>
      <c r="AF1483" t="s">
        <v>113</v>
      </c>
      <c r="AG1483" t="s">
        <v>111</v>
      </c>
      <c r="AH1483" t="s">
        <v>113</v>
      </c>
      <c r="AI1483" t="s">
        <v>147</v>
      </c>
      <c r="AK1483" t="s">
        <v>115</v>
      </c>
      <c r="AL1483" t="s">
        <v>134</v>
      </c>
      <c r="AM1483" t="s">
        <v>109</v>
      </c>
      <c r="AN1483" t="s">
        <v>113</v>
      </c>
      <c r="AO1483" t="s">
        <v>113</v>
      </c>
      <c r="AP1483" t="s">
        <v>113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C1483" t="s">
        <v>113</v>
      </c>
      <c r="BE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111</v>
      </c>
      <c r="BV1483" t="s">
        <v>113</v>
      </c>
      <c r="BW1483" t="s">
        <v>111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</row>
    <row r="1484" spans="1:100" x14ac:dyDescent="0.3">
      <c r="A1484" t="s">
        <v>205</v>
      </c>
      <c r="B1484">
        <v>164581</v>
      </c>
      <c r="C1484" t="s">
        <v>10393</v>
      </c>
      <c r="D1484" t="s">
        <v>101</v>
      </c>
      <c r="E1484" t="s">
        <v>10394</v>
      </c>
      <c r="F1484" t="s">
        <v>10394</v>
      </c>
      <c r="M1484" t="s">
        <v>10395</v>
      </c>
      <c r="N1484" t="s">
        <v>10396</v>
      </c>
      <c r="U1484" t="s">
        <v>110</v>
      </c>
      <c r="V1484" s="1">
        <v>41095</v>
      </c>
      <c r="X1484" s="1">
        <v>42037</v>
      </c>
      <c r="Y1484" s="2">
        <v>41183</v>
      </c>
      <c r="Z1484" t="s">
        <v>10397</v>
      </c>
      <c r="AA1484" t="s">
        <v>113</v>
      </c>
      <c r="AB1484" t="s">
        <v>113</v>
      </c>
      <c r="AD1484" t="s">
        <v>113</v>
      </c>
      <c r="AF1484" t="s">
        <v>113</v>
      </c>
      <c r="AG1484" t="s">
        <v>111</v>
      </c>
      <c r="AH1484" t="s">
        <v>113</v>
      </c>
      <c r="AI1484" t="s">
        <v>177</v>
      </c>
      <c r="AK1484" t="s">
        <v>115</v>
      </c>
      <c r="AL1484" t="s">
        <v>350</v>
      </c>
      <c r="AM1484" t="s">
        <v>109</v>
      </c>
      <c r="AN1484" t="s">
        <v>113</v>
      </c>
      <c r="AO1484" t="s">
        <v>113</v>
      </c>
      <c r="AP1484" t="s">
        <v>113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C1484" t="s">
        <v>113</v>
      </c>
      <c r="BE1484" t="s">
        <v>113</v>
      </c>
      <c r="BF1484" t="s">
        <v>113</v>
      </c>
      <c r="BG1484" t="s">
        <v>113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113</v>
      </c>
      <c r="BV1484" t="s">
        <v>111</v>
      </c>
      <c r="BW1484" t="s">
        <v>113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</row>
    <row r="1485" spans="1:100" x14ac:dyDescent="0.3">
      <c r="A1485" t="s">
        <v>226</v>
      </c>
      <c r="B1485">
        <v>164583</v>
      </c>
      <c r="C1485" t="s">
        <v>10398</v>
      </c>
      <c r="D1485" t="s">
        <v>101</v>
      </c>
      <c r="E1485" t="s">
        <v>10399</v>
      </c>
      <c r="F1485" t="s">
        <v>10400</v>
      </c>
      <c r="G1485" t="s">
        <v>10401</v>
      </c>
      <c r="H1485" t="s">
        <v>10402</v>
      </c>
      <c r="I1485" t="s">
        <v>337</v>
      </c>
      <c r="K1485" t="s">
        <v>338</v>
      </c>
      <c r="L1485" t="s">
        <v>10403</v>
      </c>
      <c r="M1485">
        <v>448454989393</v>
      </c>
      <c r="N1485">
        <v>448706067316</v>
      </c>
      <c r="U1485" t="s">
        <v>110</v>
      </c>
      <c r="V1485" s="1">
        <v>41068</v>
      </c>
      <c r="X1485" s="1">
        <v>41859</v>
      </c>
      <c r="Y1485" s="2">
        <v>41183</v>
      </c>
      <c r="Z1485" t="s">
        <v>10404</v>
      </c>
      <c r="AA1485" t="s">
        <v>111</v>
      </c>
      <c r="AB1485" t="s">
        <v>113</v>
      </c>
      <c r="AD1485" t="s">
        <v>113</v>
      </c>
      <c r="AF1485" t="s">
        <v>111</v>
      </c>
      <c r="AG1485" t="s">
        <v>113</v>
      </c>
      <c r="AH1485" t="s">
        <v>113</v>
      </c>
      <c r="AI1485" t="s">
        <v>376</v>
      </c>
      <c r="AK1485" t="s">
        <v>344</v>
      </c>
      <c r="AM1485" t="s">
        <v>338</v>
      </c>
      <c r="AN1485" t="s">
        <v>113</v>
      </c>
      <c r="AO1485" t="s">
        <v>113</v>
      </c>
      <c r="AP1485" t="s">
        <v>113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C1485" t="s">
        <v>113</v>
      </c>
      <c r="BE1485" t="s">
        <v>113</v>
      </c>
      <c r="BF1485" t="s">
        <v>113</v>
      </c>
      <c r="BG1485" t="s">
        <v>111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113</v>
      </c>
      <c r="BV1485" t="s">
        <v>111</v>
      </c>
      <c r="BW1485" t="s">
        <v>113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</row>
    <row r="1486" spans="1:100" x14ac:dyDescent="0.3">
      <c r="A1486" t="s">
        <v>148</v>
      </c>
      <c r="B1486">
        <v>164588</v>
      </c>
      <c r="C1486" t="s">
        <v>10405</v>
      </c>
      <c r="D1486" t="s">
        <v>101</v>
      </c>
      <c r="E1486" t="s">
        <v>10406</v>
      </c>
      <c r="F1486" t="s">
        <v>10407</v>
      </c>
      <c r="G1486" t="s">
        <v>10408</v>
      </c>
      <c r="H1486" t="s">
        <v>1023</v>
      </c>
      <c r="I1486" t="s">
        <v>1834</v>
      </c>
      <c r="J1486" t="s">
        <v>154</v>
      </c>
      <c r="K1486" t="s">
        <v>109</v>
      </c>
      <c r="L1486">
        <v>95112</v>
      </c>
      <c r="M1486" t="s">
        <v>10409</v>
      </c>
      <c r="U1486" t="s">
        <v>110</v>
      </c>
      <c r="V1486" s="1">
        <v>41085</v>
      </c>
      <c r="X1486" s="1">
        <v>42079</v>
      </c>
      <c r="Y1486" s="2">
        <v>41183</v>
      </c>
      <c r="Z1486" t="s">
        <v>10410</v>
      </c>
      <c r="AA1486" t="s">
        <v>113</v>
      </c>
      <c r="AB1486" t="s">
        <v>113</v>
      </c>
      <c r="AD1486" t="s">
        <v>113</v>
      </c>
      <c r="AF1486" t="s">
        <v>111</v>
      </c>
      <c r="AG1486" t="s">
        <v>113</v>
      </c>
      <c r="AH1486" t="s">
        <v>113</v>
      </c>
      <c r="AI1486" t="s">
        <v>114</v>
      </c>
      <c r="AK1486" t="s">
        <v>115</v>
      </c>
      <c r="AL1486" t="s">
        <v>126</v>
      </c>
      <c r="AM1486" t="s">
        <v>109</v>
      </c>
      <c r="AN1486" t="s">
        <v>113</v>
      </c>
      <c r="AO1486" t="s">
        <v>113</v>
      </c>
      <c r="AP1486" t="s">
        <v>113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C1486" t="s">
        <v>113</v>
      </c>
      <c r="BE1486" t="s">
        <v>113</v>
      </c>
      <c r="BF1486" t="s">
        <v>113</v>
      </c>
      <c r="BG1486" t="s">
        <v>113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111</v>
      </c>
      <c r="BV1486" t="s">
        <v>111</v>
      </c>
      <c r="BW1486" t="s">
        <v>113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</row>
    <row r="1487" spans="1:100" x14ac:dyDescent="0.3">
      <c r="A1487" t="s">
        <v>226</v>
      </c>
      <c r="B1487">
        <v>164614</v>
      </c>
      <c r="C1487" t="s">
        <v>10411</v>
      </c>
      <c r="D1487" t="s">
        <v>101</v>
      </c>
      <c r="E1487" t="s">
        <v>10412</v>
      </c>
      <c r="F1487" t="s">
        <v>10412</v>
      </c>
      <c r="G1487" t="s">
        <v>10413</v>
      </c>
      <c r="H1487" t="s">
        <v>460</v>
      </c>
      <c r="I1487" t="s">
        <v>3133</v>
      </c>
      <c r="K1487" t="s">
        <v>455</v>
      </c>
      <c r="M1487">
        <v>5142282200</v>
      </c>
      <c r="N1487">
        <v>5142282199</v>
      </c>
      <c r="U1487" t="s">
        <v>110</v>
      </c>
      <c r="V1487" s="1">
        <v>41088</v>
      </c>
      <c r="X1487" s="1">
        <v>42086</v>
      </c>
      <c r="Y1487" s="2">
        <v>41183</v>
      </c>
      <c r="Z1487" t="s">
        <v>10414</v>
      </c>
      <c r="AA1487" t="s">
        <v>113</v>
      </c>
      <c r="AB1487" t="s">
        <v>113</v>
      </c>
      <c r="AD1487" t="s">
        <v>113</v>
      </c>
      <c r="AF1487" t="s">
        <v>111</v>
      </c>
      <c r="AG1487" t="s">
        <v>113</v>
      </c>
      <c r="AH1487" t="s">
        <v>113</v>
      </c>
      <c r="AI1487" t="s">
        <v>114</v>
      </c>
      <c r="AK1487" t="s">
        <v>115</v>
      </c>
      <c r="AM1487" t="s">
        <v>455</v>
      </c>
      <c r="AN1487" t="s">
        <v>113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C1487" t="s">
        <v>113</v>
      </c>
      <c r="BE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113</v>
      </c>
      <c r="BV1487" t="s">
        <v>111</v>
      </c>
      <c r="BW1487" t="s">
        <v>113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</row>
    <row r="1488" spans="1:100" x14ac:dyDescent="0.3">
      <c r="A1488" t="s">
        <v>99</v>
      </c>
      <c r="B1488">
        <v>164629</v>
      </c>
      <c r="C1488" t="s">
        <v>10415</v>
      </c>
      <c r="D1488" t="s">
        <v>101</v>
      </c>
      <c r="E1488" t="s">
        <v>10416</v>
      </c>
      <c r="F1488" t="s">
        <v>10417</v>
      </c>
      <c r="G1488" t="s">
        <v>10418</v>
      </c>
      <c r="I1488" t="s">
        <v>420</v>
      </c>
      <c r="J1488" t="s">
        <v>108</v>
      </c>
      <c r="K1488" t="s">
        <v>109</v>
      </c>
      <c r="L1488">
        <v>2109</v>
      </c>
      <c r="M1488" t="s">
        <v>10419</v>
      </c>
      <c r="N1488" t="s">
        <v>10420</v>
      </c>
      <c r="U1488" t="s">
        <v>110</v>
      </c>
      <c r="V1488" s="1">
        <v>41074</v>
      </c>
      <c r="X1488" s="1">
        <v>41729</v>
      </c>
      <c r="Y1488" s="2">
        <v>41183</v>
      </c>
      <c r="Z1488" t="s">
        <v>10421</v>
      </c>
      <c r="AA1488" t="s">
        <v>113</v>
      </c>
      <c r="AB1488" t="s">
        <v>113</v>
      </c>
      <c r="AD1488" t="s">
        <v>113</v>
      </c>
      <c r="AF1488" t="s">
        <v>113</v>
      </c>
      <c r="AG1488" t="s">
        <v>111</v>
      </c>
      <c r="AH1488" t="s">
        <v>113</v>
      </c>
      <c r="AI1488" t="s">
        <v>114</v>
      </c>
      <c r="AK1488" t="s">
        <v>115</v>
      </c>
      <c r="AL1488" t="s">
        <v>126</v>
      </c>
      <c r="AM1488" t="s">
        <v>109</v>
      </c>
      <c r="AN1488" t="s">
        <v>113</v>
      </c>
      <c r="AO1488" t="s">
        <v>113</v>
      </c>
      <c r="AP1488" t="s">
        <v>113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C1488" t="s">
        <v>113</v>
      </c>
      <c r="BE1488" t="s">
        <v>113</v>
      </c>
      <c r="BF1488" t="s">
        <v>113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113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111</v>
      </c>
      <c r="BV1488" t="s">
        <v>111</v>
      </c>
      <c r="BW1488" t="s">
        <v>113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</row>
    <row r="1489" spans="1:100" x14ac:dyDescent="0.3">
      <c r="A1489" t="s">
        <v>226</v>
      </c>
      <c r="B1489">
        <v>164636</v>
      </c>
      <c r="C1489" t="s">
        <v>10422</v>
      </c>
      <c r="D1489" t="s">
        <v>101</v>
      </c>
      <c r="E1489" t="s">
        <v>10423</v>
      </c>
      <c r="F1489" t="s">
        <v>10423</v>
      </c>
      <c r="G1489" t="s">
        <v>10424</v>
      </c>
      <c r="H1489" t="s">
        <v>10425</v>
      </c>
      <c r="I1489" t="s">
        <v>460</v>
      </c>
      <c r="K1489" t="s">
        <v>455</v>
      </c>
      <c r="L1489" t="s">
        <v>8783</v>
      </c>
      <c r="M1489" t="s">
        <v>10426</v>
      </c>
      <c r="U1489" t="s">
        <v>110</v>
      </c>
      <c r="V1489" s="1">
        <v>41360</v>
      </c>
      <c r="X1489" s="1">
        <v>42093</v>
      </c>
      <c r="Y1489" s="2">
        <v>41183</v>
      </c>
      <c r="Z1489" t="s">
        <v>10427</v>
      </c>
      <c r="AA1489" t="s">
        <v>113</v>
      </c>
      <c r="AB1489" t="s">
        <v>113</v>
      </c>
      <c r="AD1489" t="s">
        <v>113</v>
      </c>
      <c r="AF1489" t="s">
        <v>113</v>
      </c>
      <c r="AG1489" t="s">
        <v>111</v>
      </c>
      <c r="AH1489" t="s">
        <v>113</v>
      </c>
      <c r="AI1489" t="s">
        <v>467</v>
      </c>
      <c r="AJ1489" t="s">
        <v>1701</v>
      </c>
      <c r="AK1489" t="s">
        <v>115</v>
      </c>
      <c r="AM1489" t="s">
        <v>455</v>
      </c>
      <c r="AN1489" t="s">
        <v>113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C1489" t="s">
        <v>113</v>
      </c>
      <c r="BE1489" t="s">
        <v>113</v>
      </c>
      <c r="BF1489" t="s">
        <v>113</v>
      </c>
      <c r="BG1489" t="s">
        <v>111</v>
      </c>
      <c r="BH1489" t="s">
        <v>113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111</v>
      </c>
      <c r="BV1489" t="s">
        <v>111</v>
      </c>
      <c r="BW1489" t="s">
        <v>113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</row>
    <row r="1490" spans="1:100" x14ac:dyDescent="0.3">
      <c r="A1490" t="s">
        <v>99</v>
      </c>
      <c r="B1490">
        <v>164672</v>
      </c>
      <c r="C1490" t="s">
        <v>10428</v>
      </c>
      <c r="D1490" t="s">
        <v>101</v>
      </c>
      <c r="E1490" t="s">
        <v>10429</v>
      </c>
      <c r="F1490" t="s">
        <v>10430</v>
      </c>
      <c r="G1490" t="s">
        <v>10431</v>
      </c>
      <c r="I1490" t="s">
        <v>420</v>
      </c>
      <c r="J1490" t="s">
        <v>108</v>
      </c>
      <c r="K1490" t="s">
        <v>109</v>
      </c>
      <c r="L1490">
        <v>2110</v>
      </c>
      <c r="M1490" t="s">
        <v>10432</v>
      </c>
      <c r="N1490" t="s">
        <v>10433</v>
      </c>
      <c r="U1490" t="s">
        <v>110</v>
      </c>
      <c r="V1490" s="1">
        <v>41120</v>
      </c>
      <c r="X1490" s="1">
        <v>42067</v>
      </c>
      <c r="Y1490" s="2">
        <v>41183</v>
      </c>
      <c r="Z1490" t="s">
        <v>10434</v>
      </c>
      <c r="AA1490" t="s">
        <v>113</v>
      </c>
      <c r="AB1490" t="s">
        <v>113</v>
      </c>
      <c r="AD1490" t="s">
        <v>113</v>
      </c>
      <c r="AF1490" t="s">
        <v>113</v>
      </c>
      <c r="AG1490" t="s">
        <v>111</v>
      </c>
      <c r="AH1490" t="s">
        <v>113</v>
      </c>
      <c r="AI1490" t="s">
        <v>177</v>
      </c>
      <c r="AK1490" t="s">
        <v>115</v>
      </c>
      <c r="AL1490" t="s">
        <v>126</v>
      </c>
      <c r="AM1490" t="s">
        <v>109</v>
      </c>
      <c r="AN1490" t="s">
        <v>113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C1490" t="s">
        <v>113</v>
      </c>
      <c r="BE1490" t="s">
        <v>113</v>
      </c>
      <c r="BF1490" t="s">
        <v>113</v>
      </c>
      <c r="BG1490" t="s">
        <v>113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113</v>
      </c>
      <c r="BV1490" t="s">
        <v>111</v>
      </c>
      <c r="BW1490" t="s">
        <v>113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</row>
    <row r="1491" spans="1:100" x14ac:dyDescent="0.3">
      <c r="A1491" t="s">
        <v>226</v>
      </c>
      <c r="B1491">
        <v>164709</v>
      </c>
      <c r="C1491" t="s">
        <v>10435</v>
      </c>
      <c r="D1491" t="s">
        <v>101</v>
      </c>
      <c r="E1491" t="s">
        <v>10436</v>
      </c>
      <c r="F1491" t="s">
        <v>10436</v>
      </c>
      <c r="G1491" t="s">
        <v>10437</v>
      </c>
      <c r="I1491" t="s">
        <v>10438</v>
      </c>
      <c r="K1491" t="s">
        <v>3007</v>
      </c>
      <c r="L1491">
        <v>6900</v>
      </c>
      <c r="M1491">
        <v>41584263800</v>
      </c>
      <c r="N1491">
        <v>41584263801</v>
      </c>
      <c r="U1491" t="s">
        <v>110</v>
      </c>
      <c r="V1491" s="1">
        <v>41423</v>
      </c>
      <c r="X1491" s="1">
        <v>42094</v>
      </c>
      <c r="Y1491" s="2">
        <v>41183</v>
      </c>
      <c r="Z1491" t="s">
        <v>10439</v>
      </c>
      <c r="AA1491" t="s">
        <v>111</v>
      </c>
      <c r="AB1491" t="s">
        <v>113</v>
      </c>
      <c r="AD1491" t="s">
        <v>113</v>
      </c>
      <c r="AE1491" t="s">
        <v>10440</v>
      </c>
      <c r="AF1491" t="s">
        <v>113</v>
      </c>
      <c r="AG1491" t="s">
        <v>111</v>
      </c>
      <c r="AH1491" t="s">
        <v>113</v>
      </c>
      <c r="AI1491" t="s">
        <v>114</v>
      </c>
      <c r="AK1491" t="s">
        <v>115</v>
      </c>
      <c r="AM1491" t="s">
        <v>3007</v>
      </c>
      <c r="AN1491" t="s">
        <v>113</v>
      </c>
      <c r="AO1491" t="s">
        <v>113</v>
      </c>
      <c r="AP1491" t="s">
        <v>111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C1491" t="s">
        <v>113</v>
      </c>
      <c r="BE1491" t="s">
        <v>113</v>
      </c>
      <c r="BF1491" t="s">
        <v>111</v>
      </c>
      <c r="BG1491" t="s">
        <v>111</v>
      </c>
      <c r="BH1491" t="s">
        <v>113</v>
      </c>
      <c r="BI1491" t="s">
        <v>113</v>
      </c>
      <c r="BJ1491" t="s">
        <v>113</v>
      </c>
      <c r="BK1491" t="s">
        <v>111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111</v>
      </c>
      <c r="BV1491" t="s">
        <v>111</v>
      </c>
      <c r="BW1491" t="s">
        <v>113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</row>
    <row r="1492" spans="1:100" x14ac:dyDescent="0.3">
      <c r="A1492" t="s">
        <v>226</v>
      </c>
      <c r="B1492">
        <v>164714</v>
      </c>
      <c r="C1492" t="s">
        <v>10441</v>
      </c>
      <c r="D1492" t="s">
        <v>101</v>
      </c>
      <c r="E1492" t="s">
        <v>10442</v>
      </c>
      <c r="F1492" t="s">
        <v>10443</v>
      </c>
      <c r="G1492" t="s">
        <v>10444</v>
      </c>
      <c r="H1492" t="s">
        <v>10445</v>
      </c>
      <c r="I1492" t="s">
        <v>10446</v>
      </c>
      <c r="K1492" t="s">
        <v>338</v>
      </c>
      <c r="L1492" t="s">
        <v>10447</v>
      </c>
      <c r="M1492">
        <v>441355575000</v>
      </c>
      <c r="N1492">
        <v>441355579601</v>
      </c>
      <c r="U1492" t="s">
        <v>110</v>
      </c>
      <c r="V1492" s="1">
        <v>41141</v>
      </c>
      <c r="X1492" s="1">
        <v>42401</v>
      </c>
      <c r="Y1492" s="2">
        <v>41183</v>
      </c>
      <c r="Z1492" t="s">
        <v>10448</v>
      </c>
      <c r="AA1492" t="s">
        <v>111</v>
      </c>
      <c r="AB1492" t="s">
        <v>113</v>
      </c>
      <c r="AD1492" t="s">
        <v>113</v>
      </c>
      <c r="AF1492" t="s">
        <v>113</v>
      </c>
      <c r="AG1492" t="s">
        <v>111</v>
      </c>
      <c r="AH1492" t="s">
        <v>113</v>
      </c>
      <c r="AI1492" t="s">
        <v>376</v>
      </c>
      <c r="AK1492" t="s">
        <v>115</v>
      </c>
      <c r="AM1492" t="s">
        <v>338</v>
      </c>
      <c r="AN1492" t="s">
        <v>113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111</v>
      </c>
      <c r="BB1492" t="s">
        <v>5304</v>
      </c>
      <c r="BC1492" t="s">
        <v>113</v>
      </c>
      <c r="BE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113</v>
      </c>
      <c r="BV1492" t="s">
        <v>111</v>
      </c>
      <c r="BW1492" t="s">
        <v>113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</row>
    <row r="1493" spans="1:100" x14ac:dyDescent="0.3">
      <c r="A1493" t="s">
        <v>226</v>
      </c>
      <c r="B1493">
        <v>164723</v>
      </c>
      <c r="C1493" t="s">
        <v>10449</v>
      </c>
      <c r="D1493" t="s">
        <v>101</v>
      </c>
      <c r="E1493" t="s">
        <v>10450</v>
      </c>
      <c r="F1493" t="s">
        <v>10450</v>
      </c>
      <c r="G1493" t="s">
        <v>10451</v>
      </c>
      <c r="H1493" t="s">
        <v>10452</v>
      </c>
      <c r="I1493" t="s">
        <v>479</v>
      </c>
      <c r="K1493" t="s">
        <v>480</v>
      </c>
      <c r="M1493">
        <v>85239836860</v>
      </c>
      <c r="N1493">
        <v>85239836801</v>
      </c>
      <c r="U1493" t="s">
        <v>110</v>
      </c>
      <c r="V1493" s="1">
        <v>41108</v>
      </c>
      <c r="X1493" s="1">
        <v>42093</v>
      </c>
      <c r="Y1493" s="2">
        <v>41183</v>
      </c>
      <c r="Z1493" t="s">
        <v>10453</v>
      </c>
      <c r="AA1493" t="s">
        <v>111</v>
      </c>
      <c r="AB1493" t="s">
        <v>113</v>
      </c>
      <c r="AD1493" t="s">
        <v>111</v>
      </c>
      <c r="AF1493" t="s">
        <v>113</v>
      </c>
      <c r="AG1493" t="s">
        <v>111</v>
      </c>
      <c r="AH1493" t="s">
        <v>113</v>
      </c>
      <c r="AI1493" t="s">
        <v>114</v>
      </c>
      <c r="AK1493" t="s">
        <v>115</v>
      </c>
      <c r="AM1493" t="s">
        <v>480</v>
      </c>
      <c r="AN1493" t="s">
        <v>113</v>
      </c>
      <c r="AO1493" t="s">
        <v>113</v>
      </c>
      <c r="AP1493" t="s">
        <v>111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C1493" t="s">
        <v>113</v>
      </c>
      <c r="BE1493" t="s">
        <v>113</v>
      </c>
      <c r="BF1493" t="s">
        <v>113</v>
      </c>
      <c r="BG1493" t="s">
        <v>113</v>
      </c>
      <c r="BH1493" t="s">
        <v>113</v>
      </c>
      <c r="BI1493" t="s">
        <v>113</v>
      </c>
      <c r="BJ1493" t="s">
        <v>113</v>
      </c>
      <c r="BK1493" t="s">
        <v>111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111</v>
      </c>
      <c r="BV1493" t="s">
        <v>111</v>
      </c>
      <c r="BW1493" t="s">
        <v>113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</row>
    <row r="1494" spans="1:100" x14ac:dyDescent="0.3">
      <c r="A1494" t="s">
        <v>116</v>
      </c>
      <c r="B1494">
        <v>164750</v>
      </c>
      <c r="C1494" t="s">
        <v>10454</v>
      </c>
      <c r="D1494" t="s">
        <v>101</v>
      </c>
      <c r="E1494" t="s">
        <v>10455</v>
      </c>
      <c r="F1494" t="s">
        <v>10455</v>
      </c>
      <c r="G1494" t="s">
        <v>10456</v>
      </c>
      <c r="I1494" t="s">
        <v>121</v>
      </c>
      <c r="J1494" t="s">
        <v>122</v>
      </c>
      <c r="K1494" t="s">
        <v>109</v>
      </c>
      <c r="L1494">
        <v>10036</v>
      </c>
      <c r="M1494" t="s">
        <v>10457</v>
      </c>
      <c r="N1494" t="s">
        <v>10458</v>
      </c>
      <c r="U1494" t="s">
        <v>110</v>
      </c>
      <c r="V1494" s="1">
        <v>41106</v>
      </c>
      <c r="X1494" s="1">
        <v>41821</v>
      </c>
      <c r="Y1494" s="2">
        <v>41183</v>
      </c>
      <c r="Z1494" t="s">
        <v>10459</v>
      </c>
      <c r="AA1494" t="s">
        <v>113</v>
      </c>
      <c r="AB1494" t="s">
        <v>113</v>
      </c>
      <c r="AD1494" t="s">
        <v>113</v>
      </c>
      <c r="AF1494" t="s">
        <v>113</v>
      </c>
      <c r="AG1494" t="s">
        <v>111</v>
      </c>
      <c r="AH1494" t="s">
        <v>113</v>
      </c>
      <c r="AI1494" t="s">
        <v>177</v>
      </c>
      <c r="AK1494" t="s">
        <v>115</v>
      </c>
      <c r="AL1494" t="s">
        <v>126</v>
      </c>
      <c r="AM1494" t="s">
        <v>109</v>
      </c>
      <c r="AN1494" t="s">
        <v>113</v>
      </c>
      <c r="AO1494" t="s">
        <v>113</v>
      </c>
      <c r="AP1494" t="s">
        <v>111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C1494" t="s">
        <v>113</v>
      </c>
      <c r="BE1494" t="s">
        <v>113</v>
      </c>
      <c r="BF1494" t="s">
        <v>113</v>
      </c>
      <c r="BG1494" t="s">
        <v>111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113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</row>
    <row r="1495" spans="1:100" x14ac:dyDescent="0.3">
      <c r="A1495" t="s">
        <v>99</v>
      </c>
      <c r="B1495">
        <v>164762</v>
      </c>
      <c r="C1495" t="s">
        <v>10460</v>
      </c>
      <c r="D1495" t="s">
        <v>101</v>
      </c>
      <c r="E1495" t="s">
        <v>10461</v>
      </c>
      <c r="F1495" t="s">
        <v>10461</v>
      </c>
      <c r="G1495" t="s">
        <v>10462</v>
      </c>
      <c r="H1495" t="s">
        <v>10463</v>
      </c>
      <c r="I1495" t="s">
        <v>266</v>
      </c>
      <c r="J1495" t="s">
        <v>134</v>
      </c>
      <c r="K1495" t="s">
        <v>109</v>
      </c>
      <c r="L1495">
        <v>6902</v>
      </c>
      <c r="M1495" t="s">
        <v>10464</v>
      </c>
      <c r="N1495" t="s">
        <v>10465</v>
      </c>
      <c r="U1495" t="s">
        <v>110</v>
      </c>
      <c r="V1495" s="1">
        <v>42158</v>
      </c>
      <c r="X1495" s="1">
        <v>42166</v>
      </c>
      <c r="Y1495" s="2">
        <v>41183</v>
      </c>
      <c r="Z1495" t="s">
        <v>10466</v>
      </c>
      <c r="AA1495" t="s">
        <v>113</v>
      </c>
      <c r="AB1495" t="s">
        <v>113</v>
      </c>
      <c r="AD1495" t="s">
        <v>113</v>
      </c>
      <c r="AF1495" t="s">
        <v>113</v>
      </c>
      <c r="AG1495" t="s">
        <v>111</v>
      </c>
      <c r="AH1495" t="s">
        <v>113</v>
      </c>
      <c r="AI1495" t="s">
        <v>177</v>
      </c>
      <c r="AK1495" t="s">
        <v>115</v>
      </c>
      <c r="AL1495" t="s">
        <v>126</v>
      </c>
      <c r="AM1495" t="s">
        <v>109</v>
      </c>
      <c r="AN1495" t="s">
        <v>113</v>
      </c>
      <c r="AO1495" t="s">
        <v>113</v>
      </c>
      <c r="AP1495" t="s">
        <v>113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C1495" t="s">
        <v>113</v>
      </c>
      <c r="BE1495" t="s">
        <v>113</v>
      </c>
      <c r="BF1495" t="s">
        <v>113</v>
      </c>
      <c r="BG1495" t="s">
        <v>111</v>
      </c>
      <c r="BH1495" t="s">
        <v>113</v>
      </c>
      <c r="BI1495" t="s">
        <v>113</v>
      </c>
      <c r="BJ1495" t="s">
        <v>113</v>
      </c>
      <c r="BK1495" t="s">
        <v>113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111</v>
      </c>
      <c r="BV1495" t="s">
        <v>111</v>
      </c>
      <c r="BW1495" t="s">
        <v>113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</row>
    <row r="1496" spans="1:100" x14ac:dyDescent="0.3">
      <c r="A1496" t="s">
        <v>136</v>
      </c>
      <c r="B1496">
        <v>164768</v>
      </c>
      <c r="C1496" t="s">
        <v>10467</v>
      </c>
      <c r="D1496" t="s">
        <v>101</v>
      </c>
      <c r="E1496" t="s">
        <v>10468</v>
      </c>
      <c r="F1496" t="s">
        <v>10468</v>
      </c>
      <c r="G1496" t="s">
        <v>10469</v>
      </c>
      <c r="H1496" t="s">
        <v>10470</v>
      </c>
      <c r="I1496" t="s">
        <v>236</v>
      </c>
      <c r="J1496" t="s">
        <v>142</v>
      </c>
      <c r="K1496" t="s">
        <v>109</v>
      </c>
      <c r="L1496">
        <v>19087</v>
      </c>
      <c r="M1496" t="s">
        <v>10471</v>
      </c>
      <c r="N1496" t="s">
        <v>10471</v>
      </c>
      <c r="U1496" t="s">
        <v>110</v>
      </c>
      <c r="V1496" s="1">
        <v>41109</v>
      </c>
      <c r="X1496" s="1">
        <v>42420</v>
      </c>
      <c r="Y1496" s="2">
        <v>41183</v>
      </c>
      <c r="Z1496" t="s">
        <v>10472</v>
      </c>
      <c r="AA1496" t="s">
        <v>113</v>
      </c>
      <c r="AB1496" t="s">
        <v>113</v>
      </c>
      <c r="AD1496" t="s">
        <v>113</v>
      </c>
      <c r="AF1496" t="s">
        <v>113</v>
      </c>
      <c r="AG1496" t="s">
        <v>111</v>
      </c>
      <c r="AH1496" t="s">
        <v>113</v>
      </c>
      <c r="AI1496" t="s">
        <v>177</v>
      </c>
      <c r="AK1496" t="s">
        <v>115</v>
      </c>
      <c r="AL1496" t="s">
        <v>126</v>
      </c>
      <c r="AM1496" t="s">
        <v>109</v>
      </c>
      <c r="AN1496" t="s">
        <v>113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113</v>
      </c>
      <c r="BC1496" t="s">
        <v>113</v>
      </c>
      <c r="BE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113</v>
      </c>
      <c r="BV1496" t="s">
        <v>111</v>
      </c>
      <c r="BW1496" t="s">
        <v>113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</row>
    <row r="1497" spans="1:100" x14ac:dyDescent="0.3">
      <c r="A1497" t="s">
        <v>116</v>
      </c>
      <c r="B1497">
        <v>164772</v>
      </c>
      <c r="C1497" t="s">
        <v>10473</v>
      </c>
      <c r="D1497" t="s">
        <v>101</v>
      </c>
      <c r="E1497" t="s">
        <v>10474</v>
      </c>
      <c r="F1497" t="s">
        <v>10474</v>
      </c>
      <c r="G1497" t="s">
        <v>10475</v>
      </c>
      <c r="H1497" t="s">
        <v>10476</v>
      </c>
      <c r="I1497" t="s">
        <v>5332</v>
      </c>
      <c r="J1497" t="s">
        <v>122</v>
      </c>
      <c r="K1497" t="s">
        <v>109</v>
      </c>
      <c r="L1497" t="s">
        <v>10477</v>
      </c>
      <c r="M1497" t="s">
        <v>10478</v>
      </c>
      <c r="N1497" t="s">
        <v>10479</v>
      </c>
      <c r="U1497" t="s">
        <v>110</v>
      </c>
      <c r="V1497" s="1">
        <v>41088</v>
      </c>
      <c r="X1497" s="1">
        <v>42403</v>
      </c>
      <c r="Y1497" s="2">
        <v>41183</v>
      </c>
      <c r="Z1497" t="s">
        <v>10480</v>
      </c>
      <c r="AA1497" t="s">
        <v>113</v>
      </c>
      <c r="AB1497" t="s">
        <v>113</v>
      </c>
      <c r="AD1497" t="s">
        <v>113</v>
      </c>
      <c r="AF1497" t="s">
        <v>113</v>
      </c>
      <c r="AG1497" t="s">
        <v>111</v>
      </c>
      <c r="AH1497" t="s">
        <v>113</v>
      </c>
      <c r="AI1497" t="s">
        <v>177</v>
      </c>
      <c r="AK1497" t="s">
        <v>115</v>
      </c>
      <c r="AL1497" t="s">
        <v>126</v>
      </c>
      <c r="AM1497" t="s">
        <v>109</v>
      </c>
      <c r="AN1497" t="s">
        <v>113</v>
      </c>
      <c r="AO1497" t="s">
        <v>113</v>
      </c>
      <c r="AP1497" t="s">
        <v>113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C1497" t="s">
        <v>113</v>
      </c>
      <c r="BE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113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113</v>
      </c>
      <c r="BV1497" t="s">
        <v>111</v>
      </c>
      <c r="BW1497" t="s">
        <v>113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</row>
    <row r="1498" spans="1:100" x14ac:dyDescent="0.3">
      <c r="A1498" t="s">
        <v>226</v>
      </c>
      <c r="B1498">
        <v>164791</v>
      </c>
      <c r="C1498" t="s">
        <v>10481</v>
      </c>
      <c r="D1498" t="s">
        <v>101</v>
      </c>
      <c r="E1498" t="s">
        <v>10482</v>
      </c>
      <c r="F1498" t="s">
        <v>10482</v>
      </c>
      <c r="G1498" t="s">
        <v>10483</v>
      </c>
      <c r="I1498" t="s">
        <v>2008</v>
      </c>
      <c r="K1498" t="s">
        <v>2009</v>
      </c>
      <c r="L1498" t="s">
        <v>10484</v>
      </c>
      <c r="M1498" t="s">
        <v>10485</v>
      </c>
      <c r="N1498" t="s">
        <v>10486</v>
      </c>
      <c r="U1498" t="s">
        <v>110</v>
      </c>
      <c r="V1498" s="1">
        <v>41164</v>
      </c>
      <c r="X1498" s="1">
        <v>42065</v>
      </c>
      <c r="Y1498" s="2">
        <v>41183</v>
      </c>
      <c r="Z1498" t="s">
        <v>10487</v>
      </c>
      <c r="AA1498" t="s">
        <v>113</v>
      </c>
      <c r="AB1498" t="s">
        <v>113</v>
      </c>
      <c r="AD1498" t="s">
        <v>113</v>
      </c>
      <c r="AF1498" t="s">
        <v>113</v>
      </c>
      <c r="AG1498" t="s">
        <v>111</v>
      </c>
      <c r="AH1498" t="s">
        <v>113</v>
      </c>
      <c r="AI1498" t="s">
        <v>114</v>
      </c>
      <c r="AK1498" t="s">
        <v>115</v>
      </c>
      <c r="AM1498" t="s">
        <v>2009</v>
      </c>
      <c r="AN1498" t="s">
        <v>113</v>
      </c>
      <c r="AO1498" t="s">
        <v>113</v>
      </c>
      <c r="AP1498" t="s">
        <v>113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C1498" t="s">
        <v>113</v>
      </c>
      <c r="BE1498" t="s">
        <v>113</v>
      </c>
      <c r="BF1498" t="s">
        <v>113</v>
      </c>
      <c r="BG1498" t="s">
        <v>111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111</v>
      </c>
      <c r="BV1498" t="s">
        <v>111</v>
      </c>
      <c r="BW1498" t="s">
        <v>113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</row>
    <row r="1499" spans="1:100" x14ac:dyDescent="0.3">
      <c r="A1499" t="s">
        <v>148</v>
      </c>
      <c r="B1499">
        <v>164808</v>
      </c>
      <c r="C1499" t="s">
        <v>10488</v>
      </c>
      <c r="D1499" t="s">
        <v>101</v>
      </c>
      <c r="E1499" t="s">
        <v>10489</v>
      </c>
      <c r="F1499" t="s">
        <v>10490</v>
      </c>
      <c r="G1499" t="s">
        <v>10491</v>
      </c>
      <c r="I1499" t="s">
        <v>201</v>
      </c>
      <c r="J1499" t="s">
        <v>154</v>
      </c>
      <c r="K1499" t="s">
        <v>109</v>
      </c>
      <c r="L1499">
        <v>94301</v>
      </c>
      <c r="M1499" t="s">
        <v>10492</v>
      </c>
      <c r="U1499" t="s">
        <v>110</v>
      </c>
      <c r="V1499" s="1">
        <v>41128</v>
      </c>
      <c r="X1499" s="1">
        <v>42090</v>
      </c>
      <c r="Y1499" s="2">
        <v>41183</v>
      </c>
      <c r="Z1499" t="s">
        <v>10493</v>
      </c>
      <c r="AA1499" t="s">
        <v>113</v>
      </c>
      <c r="AB1499" t="s">
        <v>113</v>
      </c>
      <c r="AD1499" t="s">
        <v>113</v>
      </c>
      <c r="AF1499" t="s">
        <v>111</v>
      </c>
      <c r="AG1499" t="s">
        <v>113</v>
      </c>
      <c r="AH1499" t="s">
        <v>111</v>
      </c>
      <c r="AI1499" t="s">
        <v>177</v>
      </c>
      <c r="AK1499" t="s">
        <v>115</v>
      </c>
      <c r="AL1499" t="s">
        <v>126</v>
      </c>
      <c r="AM1499" t="s">
        <v>109</v>
      </c>
      <c r="AN1499" t="s">
        <v>113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C1499" t="s">
        <v>113</v>
      </c>
      <c r="BE1499" t="s">
        <v>113</v>
      </c>
      <c r="BF1499" t="s">
        <v>113</v>
      </c>
      <c r="BG1499" t="s">
        <v>111</v>
      </c>
      <c r="BH1499" t="s">
        <v>113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111</v>
      </c>
      <c r="BV1499" t="s">
        <v>111</v>
      </c>
      <c r="BW1499" t="s">
        <v>113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</row>
    <row r="1500" spans="1:100" x14ac:dyDescent="0.3">
      <c r="A1500" t="s">
        <v>226</v>
      </c>
      <c r="B1500">
        <v>164822</v>
      </c>
      <c r="C1500" t="s">
        <v>10494</v>
      </c>
      <c r="D1500" t="s">
        <v>101</v>
      </c>
      <c r="E1500" t="s">
        <v>10495</v>
      </c>
      <c r="F1500" t="s">
        <v>10495</v>
      </c>
      <c r="G1500" t="s">
        <v>10496</v>
      </c>
      <c r="H1500" t="s">
        <v>10497</v>
      </c>
      <c r="I1500" t="s">
        <v>1667</v>
      </c>
      <c r="K1500" t="s">
        <v>1095</v>
      </c>
      <c r="L1500" t="s">
        <v>4214</v>
      </c>
      <c r="M1500" t="s">
        <v>10498</v>
      </c>
      <c r="U1500" t="s">
        <v>110</v>
      </c>
      <c r="V1500" s="1">
        <v>41093</v>
      </c>
      <c r="X1500" s="1">
        <v>41725</v>
      </c>
      <c r="Y1500" s="2">
        <v>41183</v>
      </c>
      <c r="Z1500" t="s">
        <v>10499</v>
      </c>
      <c r="AA1500" t="s">
        <v>113</v>
      </c>
      <c r="AB1500" t="s">
        <v>113</v>
      </c>
      <c r="AD1500" t="s">
        <v>113</v>
      </c>
      <c r="AF1500" t="s">
        <v>111</v>
      </c>
      <c r="AG1500" t="s">
        <v>113</v>
      </c>
      <c r="AH1500" t="s">
        <v>113</v>
      </c>
      <c r="AI1500" t="s">
        <v>467</v>
      </c>
      <c r="AJ1500" t="s">
        <v>10500</v>
      </c>
      <c r="AK1500" t="s">
        <v>115</v>
      </c>
      <c r="AM1500" t="s">
        <v>455</v>
      </c>
      <c r="AN1500" t="s">
        <v>113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C1500" t="s">
        <v>113</v>
      </c>
      <c r="BE1500" t="s">
        <v>113</v>
      </c>
      <c r="BF1500" t="s">
        <v>113</v>
      </c>
      <c r="BG1500" t="s">
        <v>113</v>
      </c>
      <c r="BH1500" t="s">
        <v>113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113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</row>
    <row r="1501" spans="1:100" x14ac:dyDescent="0.3">
      <c r="A1501" t="s">
        <v>99</v>
      </c>
      <c r="B1501">
        <v>164826</v>
      </c>
      <c r="C1501" t="s">
        <v>10501</v>
      </c>
      <c r="D1501" t="s">
        <v>101</v>
      </c>
      <c r="E1501" t="s">
        <v>10502</v>
      </c>
      <c r="F1501" t="s">
        <v>10502</v>
      </c>
      <c r="G1501" t="s">
        <v>10503</v>
      </c>
      <c r="I1501" t="s">
        <v>610</v>
      </c>
      <c r="J1501" t="s">
        <v>134</v>
      </c>
      <c r="K1501" t="s">
        <v>109</v>
      </c>
      <c r="L1501">
        <v>6840</v>
      </c>
      <c r="M1501" t="s">
        <v>10504</v>
      </c>
      <c r="N1501" t="s">
        <v>10505</v>
      </c>
      <c r="U1501" t="s">
        <v>110</v>
      </c>
      <c r="V1501" s="1">
        <v>41297</v>
      </c>
      <c r="X1501" s="1">
        <v>42093</v>
      </c>
      <c r="Y1501" s="2">
        <v>41183</v>
      </c>
      <c r="Z1501" t="s">
        <v>10506</v>
      </c>
      <c r="AA1501" t="s">
        <v>113</v>
      </c>
      <c r="AB1501" t="s">
        <v>113</v>
      </c>
      <c r="AD1501" t="s">
        <v>113</v>
      </c>
      <c r="AF1501" t="s">
        <v>113</v>
      </c>
      <c r="AG1501" t="s">
        <v>111</v>
      </c>
      <c r="AH1501" t="s">
        <v>113</v>
      </c>
      <c r="AI1501" t="s">
        <v>177</v>
      </c>
      <c r="AK1501" t="s">
        <v>115</v>
      </c>
      <c r="AL1501" t="s">
        <v>126</v>
      </c>
      <c r="AM1501" t="s">
        <v>109</v>
      </c>
      <c r="AN1501" t="s">
        <v>113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C1501" t="s">
        <v>113</v>
      </c>
      <c r="BE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111</v>
      </c>
      <c r="BV1501" t="s">
        <v>111</v>
      </c>
      <c r="BW1501" t="s">
        <v>113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</row>
    <row r="1502" spans="1:100" x14ac:dyDescent="0.3">
      <c r="A1502" t="s">
        <v>99</v>
      </c>
      <c r="B1502">
        <v>164853</v>
      </c>
      <c r="C1502" t="s">
        <v>10507</v>
      </c>
      <c r="D1502" t="s">
        <v>101</v>
      </c>
      <c r="E1502" t="s">
        <v>10508</v>
      </c>
      <c r="F1502" t="s">
        <v>10508</v>
      </c>
      <c r="G1502" t="s">
        <v>10509</v>
      </c>
      <c r="H1502" t="s">
        <v>10510</v>
      </c>
      <c r="I1502" t="s">
        <v>420</v>
      </c>
      <c r="J1502" t="s">
        <v>108</v>
      </c>
      <c r="K1502" t="s">
        <v>109</v>
      </c>
      <c r="L1502">
        <v>2210</v>
      </c>
      <c r="M1502" t="s">
        <v>10511</v>
      </c>
      <c r="U1502" t="s">
        <v>110</v>
      </c>
      <c r="V1502" s="1">
        <v>41141</v>
      </c>
      <c r="X1502" s="1">
        <v>42083</v>
      </c>
      <c r="Y1502" s="2">
        <v>41183</v>
      </c>
      <c r="Z1502" t="s">
        <v>10512</v>
      </c>
      <c r="AA1502" t="s">
        <v>113</v>
      </c>
      <c r="AB1502" t="s">
        <v>113</v>
      </c>
      <c r="AD1502" t="s">
        <v>113</v>
      </c>
      <c r="AF1502" t="s">
        <v>111</v>
      </c>
      <c r="AG1502" t="s">
        <v>111</v>
      </c>
      <c r="AH1502" t="s">
        <v>113</v>
      </c>
      <c r="AI1502" t="s">
        <v>177</v>
      </c>
      <c r="AK1502" t="s">
        <v>115</v>
      </c>
      <c r="AL1502" t="s">
        <v>126</v>
      </c>
      <c r="AM1502" t="s">
        <v>109</v>
      </c>
      <c r="AN1502" t="s">
        <v>113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C1502" t="s">
        <v>113</v>
      </c>
      <c r="BE1502" t="s">
        <v>113</v>
      </c>
      <c r="BF1502" t="s">
        <v>113</v>
      </c>
      <c r="BG1502" t="s">
        <v>113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111</v>
      </c>
      <c r="BV1502" t="s">
        <v>111</v>
      </c>
      <c r="BW1502" t="s">
        <v>113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</row>
    <row r="1503" spans="1:100" x14ac:dyDescent="0.3">
      <c r="A1503" t="s">
        <v>226</v>
      </c>
      <c r="B1503">
        <v>164856</v>
      </c>
      <c r="C1503" t="s">
        <v>10513</v>
      </c>
      <c r="D1503" t="s">
        <v>101</v>
      </c>
      <c r="E1503" t="s">
        <v>10514</v>
      </c>
      <c r="F1503" t="s">
        <v>10515</v>
      </c>
      <c r="G1503" t="s">
        <v>10516</v>
      </c>
      <c r="I1503" t="s">
        <v>2481</v>
      </c>
      <c r="K1503" t="s">
        <v>1740</v>
      </c>
      <c r="L1503">
        <v>75008</v>
      </c>
      <c r="M1503" t="s">
        <v>10517</v>
      </c>
      <c r="N1503" t="s">
        <v>10518</v>
      </c>
      <c r="U1503" t="s">
        <v>110</v>
      </c>
      <c r="V1503" s="1">
        <v>41549</v>
      </c>
      <c r="X1503" s="1">
        <v>41733</v>
      </c>
      <c r="Y1503" s="2">
        <v>41183</v>
      </c>
      <c r="Z1503" t="s">
        <v>10519</v>
      </c>
      <c r="AA1503" t="s">
        <v>111</v>
      </c>
      <c r="AB1503" t="s">
        <v>113</v>
      </c>
      <c r="AD1503" t="s">
        <v>113</v>
      </c>
      <c r="AF1503" t="s">
        <v>113</v>
      </c>
      <c r="AG1503" t="s">
        <v>111</v>
      </c>
      <c r="AH1503" t="s">
        <v>113</v>
      </c>
      <c r="AI1503" t="s">
        <v>467</v>
      </c>
      <c r="AJ1503" t="s">
        <v>4379</v>
      </c>
      <c r="AK1503" t="s">
        <v>115</v>
      </c>
      <c r="AM1503" t="s">
        <v>1740</v>
      </c>
      <c r="AN1503" t="s">
        <v>113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C1503" t="s">
        <v>113</v>
      </c>
      <c r="BE1503" t="s">
        <v>113</v>
      </c>
      <c r="BF1503" t="s">
        <v>113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111</v>
      </c>
      <c r="BV1503" t="s">
        <v>111</v>
      </c>
      <c r="BW1503" t="s">
        <v>113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</row>
    <row r="1504" spans="1:100" x14ac:dyDescent="0.3">
      <c r="A1504" t="s">
        <v>226</v>
      </c>
      <c r="B1504">
        <v>164861</v>
      </c>
      <c r="C1504" t="s">
        <v>10520</v>
      </c>
      <c r="D1504" t="s">
        <v>101</v>
      </c>
      <c r="E1504" t="s">
        <v>10521</v>
      </c>
      <c r="F1504" t="s">
        <v>10521</v>
      </c>
      <c r="G1504" t="s">
        <v>10522</v>
      </c>
      <c r="H1504" t="s">
        <v>10523</v>
      </c>
      <c r="I1504" t="s">
        <v>479</v>
      </c>
      <c r="K1504" t="s">
        <v>480</v>
      </c>
      <c r="M1504" t="s">
        <v>10524</v>
      </c>
      <c r="N1504" t="s">
        <v>10525</v>
      </c>
      <c r="U1504" t="s">
        <v>110</v>
      </c>
      <c r="V1504" s="1">
        <v>41296</v>
      </c>
      <c r="X1504" s="1">
        <v>42093</v>
      </c>
      <c r="Y1504" s="2">
        <v>41183</v>
      </c>
      <c r="Z1504" t="s">
        <v>10526</v>
      </c>
      <c r="AA1504" t="s">
        <v>111</v>
      </c>
      <c r="AB1504" t="s">
        <v>113</v>
      </c>
      <c r="AD1504" t="s">
        <v>113</v>
      </c>
      <c r="AE1504" t="s">
        <v>10527</v>
      </c>
      <c r="AF1504" t="s">
        <v>113</v>
      </c>
      <c r="AG1504" t="s">
        <v>111</v>
      </c>
      <c r="AH1504" t="s">
        <v>113</v>
      </c>
      <c r="AI1504" t="s">
        <v>114</v>
      </c>
      <c r="AK1504" t="s">
        <v>115</v>
      </c>
      <c r="AM1504" t="s">
        <v>480</v>
      </c>
      <c r="AN1504" t="s">
        <v>113</v>
      </c>
      <c r="AO1504" t="s">
        <v>113</v>
      </c>
      <c r="AP1504" t="s">
        <v>111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C1504" t="s">
        <v>113</v>
      </c>
      <c r="BE1504" t="s">
        <v>113</v>
      </c>
      <c r="BF1504" t="s">
        <v>113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113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</row>
    <row r="1505" spans="1:100" x14ac:dyDescent="0.3">
      <c r="A1505" t="s">
        <v>932</v>
      </c>
      <c r="B1505">
        <v>164866</v>
      </c>
      <c r="C1505" t="s">
        <v>10528</v>
      </c>
      <c r="D1505" t="s">
        <v>101</v>
      </c>
      <c r="E1505" t="s">
        <v>10529</v>
      </c>
      <c r="F1505" t="s">
        <v>10529</v>
      </c>
      <c r="G1505" t="s">
        <v>10530</v>
      </c>
      <c r="H1505" t="s">
        <v>152</v>
      </c>
      <c r="I1505" t="s">
        <v>10531</v>
      </c>
      <c r="J1505" t="s">
        <v>939</v>
      </c>
      <c r="K1505" t="s">
        <v>109</v>
      </c>
      <c r="L1505">
        <v>33811</v>
      </c>
      <c r="M1505" t="s">
        <v>10532</v>
      </c>
      <c r="N1505" t="s">
        <v>10533</v>
      </c>
      <c r="U1505" t="s">
        <v>110</v>
      </c>
      <c r="V1505" s="1">
        <v>41108</v>
      </c>
      <c r="X1505" s="1">
        <v>42138</v>
      </c>
      <c r="Y1505" s="2">
        <v>41183</v>
      </c>
      <c r="Z1505" t="s">
        <v>10534</v>
      </c>
      <c r="AA1505" t="s">
        <v>113</v>
      </c>
      <c r="AB1505" t="s">
        <v>113</v>
      </c>
      <c r="AD1505" t="s">
        <v>113</v>
      </c>
      <c r="AF1505" t="s">
        <v>113</v>
      </c>
      <c r="AG1505" t="s">
        <v>111</v>
      </c>
      <c r="AH1505" t="s">
        <v>113</v>
      </c>
      <c r="AI1505" t="s">
        <v>177</v>
      </c>
      <c r="AK1505" t="s">
        <v>115</v>
      </c>
      <c r="AL1505" t="s">
        <v>939</v>
      </c>
      <c r="AM1505" t="s">
        <v>109</v>
      </c>
      <c r="AN1505" t="s">
        <v>113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111</v>
      </c>
      <c r="BB1505" t="s">
        <v>10535</v>
      </c>
      <c r="BC1505" t="s">
        <v>111</v>
      </c>
      <c r="BD1505" t="s">
        <v>111</v>
      </c>
      <c r="BE1505" t="s">
        <v>111</v>
      </c>
      <c r="BF1505" t="s">
        <v>113</v>
      </c>
      <c r="BG1505" t="s">
        <v>111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111</v>
      </c>
      <c r="BT1505" t="s">
        <v>113</v>
      </c>
      <c r="BU1505" t="s">
        <v>111</v>
      </c>
      <c r="BV1505" t="s">
        <v>111</v>
      </c>
      <c r="BW1505" t="s">
        <v>113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</row>
    <row r="1506" spans="1:100" x14ac:dyDescent="0.3">
      <c r="A1506" t="s">
        <v>226</v>
      </c>
      <c r="B1506">
        <v>164876</v>
      </c>
      <c r="C1506" t="s">
        <v>10536</v>
      </c>
      <c r="D1506" t="s">
        <v>101</v>
      </c>
      <c r="E1506" t="s">
        <v>10537</v>
      </c>
      <c r="F1506" t="s">
        <v>10537</v>
      </c>
      <c r="G1506" t="s">
        <v>10538</v>
      </c>
      <c r="I1506" t="s">
        <v>2481</v>
      </c>
      <c r="K1506" t="s">
        <v>1740</v>
      </c>
      <c r="L1506">
        <v>75008</v>
      </c>
      <c r="M1506" t="s">
        <v>10539</v>
      </c>
      <c r="O1506" t="s">
        <v>10538</v>
      </c>
      <c r="Q1506" t="s">
        <v>2481</v>
      </c>
      <c r="S1506" t="s">
        <v>1740</v>
      </c>
      <c r="T1506">
        <v>75008</v>
      </c>
      <c r="U1506" t="s">
        <v>110</v>
      </c>
      <c r="V1506" s="1">
        <v>41138</v>
      </c>
      <c r="X1506" s="1">
        <v>42062</v>
      </c>
      <c r="Y1506" s="2">
        <v>41183</v>
      </c>
      <c r="Z1506" t="s">
        <v>10540</v>
      </c>
      <c r="AA1506" t="s">
        <v>111</v>
      </c>
      <c r="AB1506" t="s">
        <v>113</v>
      </c>
      <c r="AD1506" t="s">
        <v>113</v>
      </c>
      <c r="AF1506" t="s">
        <v>113</v>
      </c>
      <c r="AG1506" t="s">
        <v>111</v>
      </c>
      <c r="AH1506" t="s">
        <v>113</v>
      </c>
      <c r="AI1506" t="s">
        <v>467</v>
      </c>
      <c r="AJ1506" t="s">
        <v>3552</v>
      </c>
      <c r="AK1506" t="s">
        <v>115</v>
      </c>
      <c r="AM1506" t="s">
        <v>1740</v>
      </c>
      <c r="AN1506" t="s">
        <v>113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C1506" t="s">
        <v>113</v>
      </c>
      <c r="BE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113</v>
      </c>
      <c r="BV1506" t="s">
        <v>111</v>
      </c>
      <c r="BW1506" t="s">
        <v>113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</row>
    <row r="1507" spans="1:100" x14ac:dyDescent="0.3">
      <c r="A1507" t="s">
        <v>205</v>
      </c>
      <c r="B1507">
        <v>164879</v>
      </c>
      <c r="C1507" t="s">
        <v>10541</v>
      </c>
      <c r="D1507" t="s">
        <v>101</v>
      </c>
      <c r="E1507" t="s">
        <v>10542</v>
      </c>
      <c r="F1507" t="s">
        <v>10542</v>
      </c>
      <c r="G1507" t="s">
        <v>10543</v>
      </c>
      <c r="I1507" t="s">
        <v>8991</v>
      </c>
      <c r="J1507" t="s">
        <v>350</v>
      </c>
      <c r="K1507" t="s">
        <v>109</v>
      </c>
      <c r="L1507">
        <v>60013</v>
      </c>
      <c r="M1507" t="s">
        <v>10544</v>
      </c>
      <c r="N1507" t="s">
        <v>10545</v>
      </c>
      <c r="U1507" t="s">
        <v>110</v>
      </c>
      <c r="V1507" s="1">
        <v>41115</v>
      </c>
      <c r="X1507" s="1">
        <v>42079</v>
      </c>
      <c r="Y1507" s="2">
        <v>41183</v>
      </c>
      <c r="Z1507" t="s">
        <v>10546</v>
      </c>
      <c r="AA1507" t="s">
        <v>113</v>
      </c>
      <c r="AB1507" t="s">
        <v>113</v>
      </c>
      <c r="AD1507" t="s">
        <v>113</v>
      </c>
      <c r="AF1507" t="s">
        <v>113</v>
      </c>
      <c r="AG1507" t="s">
        <v>111</v>
      </c>
      <c r="AH1507" t="s">
        <v>113</v>
      </c>
      <c r="AI1507" t="s">
        <v>177</v>
      </c>
      <c r="AK1507" t="s">
        <v>115</v>
      </c>
      <c r="AL1507" t="s">
        <v>350</v>
      </c>
      <c r="AM1507" t="s">
        <v>109</v>
      </c>
      <c r="AN1507" t="s">
        <v>113</v>
      </c>
      <c r="AO1507" t="s">
        <v>113</v>
      </c>
      <c r="AP1507" t="s">
        <v>111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C1507" t="s">
        <v>113</v>
      </c>
      <c r="BE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113</v>
      </c>
      <c r="BV1507" t="s">
        <v>111</v>
      </c>
      <c r="BW1507" t="s">
        <v>113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</row>
    <row r="1508" spans="1:100" x14ac:dyDescent="0.3">
      <c r="A1508" t="s">
        <v>226</v>
      </c>
      <c r="B1508">
        <v>164897</v>
      </c>
      <c r="C1508" t="s">
        <v>10547</v>
      </c>
      <c r="D1508" t="s">
        <v>101</v>
      </c>
      <c r="E1508" t="s">
        <v>10548</v>
      </c>
      <c r="F1508" t="s">
        <v>10548</v>
      </c>
      <c r="G1508" t="s">
        <v>10538</v>
      </c>
      <c r="I1508" t="s">
        <v>2481</v>
      </c>
      <c r="K1508" t="s">
        <v>1740</v>
      </c>
      <c r="L1508">
        <v>75008</v>
      </c>
      <c r="M1508" t="s">
        <v>10539</v>
      </c>
      <c r="O1508" t="s">
        <v>10538</v>
      </c>
      <c r="Q1508" t="s">
        <v>2481</v>
      </c>
      <c r="S1508" t="s">
        <v>1740</v>
      </c>
      <c r="T1508">
        <v>75008</v>
      </c>
      <c r="U1508" t="s">
        <v>110</v>
      </c>
      <c r="V1508" s="1">
        <v>41138</v>
      </c>
      <c r="X1508" s="1">
        <v>42062</v>
      </c>
      <c r="Y1508" s="2">
        <v>41183</v>
      </c>
      <c r="Z1508" t="s">
        <v>10540</v>
      </c>
      <c r="AA1508" t="s">
        <v>111</v>
      </c>
      <c r="AB1508" t="s">
        <v>113</v>
      </c>
      <c r="AD1508" t="s">
        <v>113</v>
      </c>
      <c r="AF1508" t="s">
        <v>113</v>
      </c>
      <c r="AG1508" t="s">
        <v>111</v>
      </c>
      <c r="AH1508" t="s">
        <v>113</v>
      </c>
      <c r="AI1508" t="s">
        <v>467</v>
      </c>
      <c r="AJ1508" t="s">
        <v>4379</v>
      </c>
      <c r="AK1508" t="s">
        <v>115</v>
      </c>
      <c r="AM1508" t="s">
        <v>1740</v>
      </c>
      <c r="AN1508" t="s">
        <v>113</v>
      </c>
      <c r="AO1508" t="s">
        <v>113</v>
      </c>
      <c r="AP1508" t="s">
        <v>113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C1508" t="s">
        <v>113</v>
      </c>
      <c r="BE1508" t="s">
        <v>113</v>
      </c>
      <c r="BF1508" t="s">
        <v>113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111</v>
      </c>
      <c r="BW1508" t="s">
        <v>113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</row>
    <row r="1509" spans="1:100" x14ac:dyDescent="0.3">
      <c r="A1509" t="s">
        <v>226</v>
      </c>
      <c r="B1509">
        <v>164934</v>
      </c>
      <c r="C1509" t="s">
        <v>10549</v>
      </c>
      <c r="D1509" t="s">
        <v>101</v>
      </c>
      <c r="E1509" t="s">
        <v>10550</v>
      </c>
      <c r="F1509" t="s">
        <v>10550</v>
      </c>
      <c r="G1509" t="s">
        <v>10551</v>
      </c>
      <c r="H1509" t="s">
        <v>10452</v>
      </c>
      <c r="I1509" t="s">
        <v>479</v>
      </c>
      <c r="K1509" t="s">
        <v>1699</v>
      </c>
      <c r="M1509" t="s">
        <v>10552</v>
      </c>
      <c r="N1509" t="s">
        <v>10553</v>
      </c>
      <c r="U1509" t="s">
        <v>110</v>
      </c>
      <c r="V1509" s="1">
        <v>41164</v>
      </c>
      <c r="X1509" s="1">
        <v>42094</v>
      </c>
      <c r="Y1509" s="2">
        <v>41183</v>
      </c>
      <c r="Z1509" t="s">
        <v>10554</v>
      </c>
      <c r="AA1509" t="s">
        <v>111</v>
      </c>
      <c r="AB1509" t="s">
        <v>113</v>
      </c>
      <c r="AD1509" t="s">
        <v>113</v>
      </c>
      <c r="AF1509" t="s">
        <v>113</v>
      </c>
      <c r="AG1509" t="s">
        <v>111</v>
      </c>
      <c r="AH1509" t="s">
        <v>113</v>
      </c>
      <c r="AI1509" t="s">
        <v>114</v>
      </c>
      <c r="AK1509" t="s">
        <v>115</v>
      </c>
      <c r="AM1509" t="s">
        <v>480</v>
      </c>
      <c r="AN1509" t="s">
        <v>113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113</v>
      </c>
      <c r="BC1509" t="s">
        <v>111</v>
      </c>
      <c r="BD1509" t="s">
        <v>113</v>
      </c>
      <c r="BE1509" t="s">
        <v>113</v>
      </c>
      <c r="BF1509" t="s">
        <v>113</v>
      </c>
      <c r="BG1509" t="s">
        <v>111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113</v>
      </c>
      <c r="BT1509" t="s">
        <v>113</v>
      </c>
      <c r="BU1509" t="s">
        <v>111</v>
      </c>
      <c r="BV1509" t="s">
        <v>111</v>
      </c>
      <c r="BW1509" t="s">
        <v>113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</row>
    <row r="1510" spans="1:100" x14ac:dyDescent="0.3">
      <c r="A1510" t="s">
        <v>178</v>
      </c>
      <c r="B1510">
        <v>164952</v>
      </c>
      <c r="C1510" t="s">
        <v>10555</v>
      </c>
      <c r="D1510" t="s">
        <v>101</v>
      </c>
      <c r="E1510" t="s">
        <v>10556</v>
      </c>
      <c r="F1510" t="s">
        <v>10557</v>
      </c>
      <c r="G1510" t="s">
        <v>10558</v>
      </c>
      <c r="H1510" t="s">
        <v>10559</v>
      </c>
      <c r="I1510" t="s">
        <v>706</v>
      </c>
      <c r="J1510" t="s">
        <v>184</v>
      </c>
      <c r="K1510" t="s">
        <v>109</v>
      </c>
      <c r="L1510">
        <v>77056</v>
      </c>
      <c r="M1510" t="s">
        <v>10560</v>
      </c>
      <c r="U1510" t="s">
        <v>110</v>
      </c>
      <c r="V1510" s="1">
        <v>41117</v>
      </c>
      <c r="X1510" s="1">
        <v>42122</v>
      </c>
      <c r="Y1510" s="2">
        <v>41183</v>
      </c>
      <c r="Z1510" t="s">
        <v>10561</v>
      </c>
      <c r="AA1510" t="s">
        <v>113</v>
      </c>
      <c r="AB1510" t="s">
        <v>113</v>
      </c>
      <c r="AD1510" t="s">
        <v>113</v>
      </c>
      <c r="AF1510" t="s">
        <v>113</v>
      </c>
      <c r="AG1510" t="s">
        <v>111</v>
      </c>
      <c r="AH1510" t="s">
        <v>113</v>
      </c>
      <c r="AI1510" t="s">
        <v>147</v>
      </c>
      <c r="AK1510" t="s">
        <v>115</v>
      </c>
      <c r="AL1510" t="s">
        <v>126</v>
      </c>
      <c r="AM1510" t="s">
        <v>109</v>
      </c>
      <c r="AN1510" t="s">
        <v>113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C1510" t="s">
        <v>113</v>
      </c>
      <c r="BE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111</v>
      </c>
      <c r="BV1510" t="s">
        <v>111</v>
      </c>
      <c r="BW1510" t="s">
        <v>113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</row>
    <row r="1511" spans="1:100" x14ac:dyDescent="0.3">
      <c r="A1511" t="s">
        <v>116</v>
      </c>
      <c r="B1511">
        <v>164961</v>
      </c>
      <c r="C1511" t="s">
        <v>10562</v>
      </c>
      <c r="D1511" t="s">
        <v>101</v>
      </c>
      <c r="E1511" t="s">
        <v>10563</v>
      </c>
      <c r="F1511" t="s">
        <v>10563</v>
      </c>
      <c r="G1511" t="s">
        <v>10564</v>
      </c>
      <c r="I1511" t="s">
        <v>121</v>
      </c>
      <c r="J1511" t="s">
        <v>122</v>
      </c>
      <c r="K1511" t="s">
        <v>109</v>
      </c>
      <c r="L1511">
        <v>10013</v>
      </c>
      <c r="M1511" t="s">
        <v>10565</v>
      </c>
      <c r="N1511" t="s">
        <v>10566</v>
      </c>
      <c r="U1511" t="s">
        <v>110</v>
      </c>
      <c r="V1511" s="1">
        <v>41129</v>
      </c>
      <c r="X1511" s="1">
        <v>42032</v>
      </c>
      <c r="Y1511" s="2">
        <v>41183</v>
      </c>
      <c r="Z1511" t="s">
        <v>10567</v>
      </c>
      <c r="AA1511" t="s">
        <v>113</v>
      </c>
      <c r="AB1511" t="s">
        <v>113</v>
      </c>
      <c r="AD1511" t="s">
        <v>113</v>
      </c>
      <c r="AF1511" t="s">
        <v>113</v>
      </c>
      <c r="AG1511" t="s">
        <v>111</v>
      </c>
      <c r="AH1511" t="s">
        <v>113</v>
      </c>
      <c r="AI1511" t="s">
        <v>177</v>
      </c>
      <c r="AK1511" t="s">
        <v>115</v>
      </c>
      <c r="AL1511" t="s">
        <v>126</v>
      </c>
      <c r="AM1511" t="s">
        <v>109</v>
      </c>
      <c r="AN1511" t="s">
        <v>113</v>
      </c>
      <c r="AO1511" t="s">
        <v>113</v>
      </c>
      <c r="AP1511" t="s">
        <v>113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C1511" t="s">
        <v>113</v>
      </c>
      <c r="BE1511" t="s">
        <v>113</v>
      </c>
      <c r="BF1511" t="s">
        <v>113</v>
      </c>
      <c r="BG1511" t="s">
        <v>113</v>
      </c>
      <c r="BH1511" t="s">
        <v>113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111</v>
      </c>
      <c r="BV1511" t="s">
        <v>111</v>
      </c>
      <c r="BW1511" t="s">
        <v>113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</row>
    <row r="1512" spans="1:100" x14ac:dyDescent="0.3">
      <c r="A1512" t="s">
        <v>148</v>
      </c>
      <c r="B1512">
        <v>164965</v>
      </c>
      <c r="C1512" t="s">
        <v>10568</v>
      </c>
      <c r="D1512" t="s">
        <v>101</v>
      </c>
      <c r="E1512" t="s">
        <v>10569</v>
      </c>
      <c r="F1512" t="s">
        <v>10569</v>
      </c>
      <c r="G1512" t="s">
        <v>10570</v>
      </c>
      <c r="H1512" t="s">
        <v>1023</v>
      </c>
      <c r="I1512" t="s">
        <v>10571</v>
      </c>
      <c r="J1512" t="s">
        <v>154</v>
      </c>
      <c r="K1512" t="s">
        <v>109</v>
      </c>
      <c r="L1512">
        <v>95618</v>
      </c>
      <c r="M1512" t="s">
        <v>10572</v>
      </c>
      <c r="N1512" t="s">
        <v>10573</v>
      </c>
      <c r="U1512" t="s">
        <v>110</v>
      </c>
      <c r="V1512" s="1">
        <v>41152</v>
      </c>
      <c r="X1512" s="1">
        <v>42094</v>
      </c>
      <c r="Y1512" s="2">
        <v>41183</v>
      </c>
      <c r="Z1512" t="s">
        <v>10574</v>
      </c>
      <c r="AA1512" t="s">
        <v>113</v>
      </c>
      <c r="AB1512" t="s">
        <v>113</v>
      </c>
      <c r="AD1512" t="s">
        <v>113</v>
      </c>
      <c r="AF1512" t="s">
        <v>113</v>
      </c>
      <c r="AG1512" t="s">
        <v>111</v>
      </c>
      <c r="AH1512" t="s">
        <v>113</v>
      </c>
      <c r="AI1512" t="s">
        <v>114</v>
      </c>
      <c r="AK1512" t="s">
        <v>115</v>
      </c>
      <c r="AL1512" t="s">
        <v>126</v>
      </c>
      <c r="AM1512" t="s">
        <v>109</v>
      </c>
      <c r="AN1512" t="s">
        <v>113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C1512" t="s">
        <v>113</v>
      </c>
      <c r="BE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111</v>
      </c>
      <c r="BV1512" t="s">
        <v>111</v>
      </c>
      <c r="BW1512" t="s">
        <v>113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</row>
    <row r="1513" spans="1:100" x14ac:dyDescent="0.3">
      <c r="A1513" t="s">
        <v>99</v>
      </c>
      <c r="B1513">
        <v>164969</v>
      </c>
      <c r="C1513" t="s">
        <v>10575</v>
      </c>
      <c r="D1513" t="s">
        <v>101</v>
      </c>
      <c r="E1513" t="s">
        <v>10576</v>
      </c>
      <c r="F1513" t="s">
        <v>10576</v>
      </c>
      <c r="G1513" t="s">
        <v>10577</v>
      </c>
      <c r="H1513" t="s">
        <v>366</v>
      </c>
      <c r="I1513" t="s">
        <v>9763</v>
      </c>
      <c r="J1513" t="s">
        <v>108</v>
      </c>
      <c r="K1513" t="s">
        <v>109</v>
      </c>
      <c r="L1513">
        <v>1752</v>
      </c>
      <c r="M1513" t="s">
        <v>10578</v>
      </c>
      <c r="U1513" t="s">
        <v>110</v>
      </c>
      <c r="V1513" s="1">
        <v>42075</v>
      </c>
      <c r="X1513" s="1">
        <v>42075</v>
      </c>
      <c r="Y1513" s="2">
        <v>41183</v>
      </c>
      <c r="Z1513" t="s">
        <v>10579</v>
      </c>
      <c r="AA1513" t="s">
        <v>113</v>
      </c>
      <c r="AB1513" t="s">
        <v>113</v>
      </c>
      <c r="AD1513" t="s">
        <v>113</v>
      </c>
      <c r="AF1513" t="s">
        <v>113</v>
      </c>
      <c r="AG1513" t="s">
        <v>111</v>
      </c>
      <c r="AH1513" t="s">
        <v>113</v>
      </c>
      <c r="AI1513" t="s">
        <v>177</v>
      </c>
      <c r="AK1513" t="s">
        <v>115</v>
      </c>
      <c r="AL1513" t="s">
        <v>108</v>
      </c>
      <c r="AM1513" t="s">
        <v>109</v>
      </c>
      <c r="AN1513" t="s">
        <v>113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C1513" t="s">
        <v>113</v>
      </c>
      <c r="BE1513" t="s">
        <v>113</v>
      </c>
      <c r="BF1513" t="s">
        <v>113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113</v>
      </c>
      <c r="BV1513" t="s">
        <v>111</v>
      </c>
      <c r="BW1513" t="s">
        <v>113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</row>
    <row r="1514" spans="1:100" x14ac:dyDescent="0.3">
      <c r="A1514" t="s">
        <v>116</v>
      </c>
      <c r="B1514">
        <v>164982</v>
      </c>
      <c r="C1514" t="s">
        <v>10580</v>
      </c>
      <c r="D1514" t="s">
        <v>101</v>
      </c>
      <c r="E1514" t="s">
        <v>10581</v>
      </c>
      <c r="F1514" t="s">
        <v>10581</v>
      </c>
      <c r="G1514" t="s">
        <v>10582</v>
      </c>
      <c r="I1514" t="s">
        <v>121</v>
      </c>
      <c r="J1514" t="s">
        <v>122</v>
      </c>
      <c r="K1514" t="s">
        <v>109</v>
      </c>
      <c r="L1514">
        <v>10018</v>
      </c>
      <c r="M1514" t="s">
        <v>10583</v>
      </c>
      <c r="N1514" t="s">
        <v>10584</v>
      </c>
      <c r="U1514" t="s">
        <v>110</v>
      </c>
      <c r="V1514" s="1">
        <v>41264</v>
      </c>
      <c r="X1514" s="1">
        <v>42417</v>
      </c>
      <c r="Y1514" s="2">
        <v>41183</v>
      </c>
      <c r="Z1514" t="s">
        <v>10585</v>
      </c>
      <c r="AA1514" t="s">
        <v>113</v>
      </c>
      <c r="AB1514" t="s">
        <v>113</v>
      </c>
      <c r="AD1514" t="s">
        <v>113</v>
      </c>
      <c r="AF1514" t="s">
        <v>113</v>
      </c>
      <c r="AG1514" t="s">
        <v>111</v>
      </c>
      <c r="AH1514" t="s">
        <v>113</v>
      </c>
      <c r="AI1514" t="s">
        <v>177</v>
      </c>
      <c r="AK1514" t="s">
        <v>115</v>
      </c>
      <c r="AL1514" t="s">
        <v>126</v>
      </c>
      <c r="AM1514" t="s">
        <v>109</v>
      </c>
      <c r="AN1514" t="s">
        <v>113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111</v>
      </c>
      <c r="BB1514" t="s">
        <v>10586</v>
      </c>
      <c r="BC1514" t="s">
        <v>113</v>
      </c>
      <c r="BE1514" t="s">
        <v>113</v>
      </c>
      <c r="BF1514" t="s">
        <v>113</v>
      </c>
      <c r="BG1514" t="s">
        <v>111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111</v>
      </c>
      <c r="BV1514" t="s">
        <v>111</v>
      </c>
      <c r="BW1514" t="s">
        <v>111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</row>
    <row r="1515" spans="1:100" x14ac:dyDescent="0.3">
      <c r="A1515" t="s">
        <v>148</v>
      </c>
      <c r="B1515">
        <v>165005</v>
      </c>
      <c r="C1515" t="s">
        <v>10587</v>
      </c>
      <c r="D1515" t="s">
        <v>101</v>
      </c>
      <c r="E1515" t="s">
        <v>10588</v>
      </c>
      <c r="F1515" t="s">
        <v>10588</v>
      </c>
      <c r="G1515" t="s">
        <v>1544</v>
      </c>
      <c r="H1515" t="s">
        <v>10589</v>
      </c>
      <c r="I1515" t="s">
        <v>603</v>
      </c>
      <c r="J1515" t="s">
        <v>154</v>
      </c>
      <c r="K1515" t="s">
        <v>109</v>
      </c>
      <c r="L1515">
        <v>94025</v>
      </c>
      <c r="M1515" t="s">
        <v>1495</v>
      </c>
      <c r="N1515" t="s">
        <v>1496</v>
      </c>
      <c r="U1515" t="s">
        <v>110</v>
      </c>
      <c r="V1515" s="1">
        <v>41130</v>
      </c>
      <c r="X1515" s="1">
        <v>42068</v>
      </c>
      <c r="Y1515" s="2">
        <v>41183</v>
      </c>
      <c r="Z1515" t="s">
        <v>1497</v>
      </c>
      <c r="AA1515" t="s">
        <v>113</v>
      </c>
      <c r="AB1515" t="s">
        <v>113</v>
      </c>
      <c r="AD1515" t="s">
        <v>113</v>
      </c>
      <c r="AF1515" t="s">
        <v>111</v>
      </c>
      <c r="AG1515" t="s">
        <v>113</v>
      </c>
      <c r="AH1515" t="s">
        <v>113</v>
      </c>
      <c r="AI1515" t="s">
        <v>177</v>
      </c>
      <c r="AK1515" t="s">
        <v>115</v>
      </c>
      <c r="AL1515" t="s">
        <v>126</v>
      </c>
      <c r="AM1515" t="s">
        <v>109</v>
      </c>
      <c r="AN1515" t="s">
        <v>113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C1515" t="s">
        <v>113</v>
      </c>
      <c r="BE1515" t="s">
        <v>113</v>
      </c>
      <c r="BF1515" t="s">
        <v>113</v>
      </c>
      <c r="BG1515" t="s">
        <v>111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113</v>
      </c>
      <c r="BT1515" t="s">
        <v>113</v>
      </c>
      <c r="BU1515" t="s">
        <v>113</v>
      </c>
      <c r="BV1515" t="s">
        <v>111</v>
      </c>
      <c r="BW1515" t="s">
        <v>113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</row>
    <row r="1516" spans="1:100" x14ac:dyDescent="0.3">
      <c r="A1516" t="s">
        <v>226</v>
      </c>
      <c r="B1516">
        <v>165025</v>
      </c>
      <c r="C1516" t="s">
        <v>10590</v>
      </c>
      <c r="D1516" t="s">
        <v>101</v>
      </c>
      <c r="E1516" t="s">
        <v>10591</v>
      </c>
      <c r="F1516" t="s">
        <v>10592</v>
      </c>
      <c r="G1516" t="s">
        <v>10593</v>
      </c>
      <c r="I1516" t="s">
        <v>337</v>
      </c>
      <c r="K1516" t="s">
        <v>338</v>
      </c>
      <c r="L1516" t="s">
        <v>10594</v>
      </c>
      <c r="M1516" t="s">
        <v>10595</v>
      </c>
      <c r="N1516" t="s">
        <v>10596</v>
      </c>
      <c r="U1516" t="s">
        <v>110</v>
      </c>
      <c r="V1516" s="1">
        <v>41121</v>
      </c>
      <c r="X1516" s="1">
        <v>42088</v>
      </c>
      <c r="Y1516" s="2">
        <v>41183</v>
      </c>
      <c r="Z1516" t="s">
        <v>10597</v>
      </c>
      <c r="AA1516" t="s">
        <v>111</v>
      </c>
      <c r="AB1516" t="s">
        <v>113</v>
      </c>
      <c r="AD1516" t="s">
        <v>113</v>
      </c>
      <c r="AF1516" t="s">
        <v>113</v>
      </c>
      <c r="AG1516" t="s">
        <v>111</v>
      </c>
      <c r="AH1516" t="s">
        <v>113</v>
      </c>
      <c r="AI1516" t="s">
        <v>467</v>
      </c>
      <c r="AJ1516" t="s">
        <v>10598</v>
      </c>
      <c r="AK1516" t="s">
        <v>115</v>
      </c>
      <c r="AM1516" t="s">
        <v>338</v>
      </c>
      <c r="AN1516" t="s">
        <v>113</v>
      </c>
      <c r="AO1516" t="s">
        <v>113</v>
      </c>
      <c r="AP1516" t="s">
        <v>113</v>
      </c>
      <c r="AQ1516" t="s">
        <v>113</v>
      </c>
      <c r="AR1516" t="s">
        <v>111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C1516" t="s">
        <v>113</v>
      </c>
      <c r="BE1516" t="s">
        <v>111</v>
      </c>
      <c r="BF1516" t="s">
        <v>111</v>
      </c>
      <c r="BG1516" t="s">
        <v>111</v>
      </c>
      <c r="BH1516" t="s">
        <v>111</v>
      </c>
      <c r="BI1516" t="s">
        <v>113</v>
      </c>
      <c r="BJ1516" t="s">
        <v>113</v>
      </c>
      <c r="BK1516" t="s">
        <v>111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111</v>
      </c>
      <c r="BT1516" t="s">
        <v>111</v>
      </c>
      <c r="BU1516" t="s">
        <v>111</v>
      </c>
      <c r="BV1516" t="s">
        <v>111</v>
      </c>
      <c r="BW1516" t="s">
        <v>113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111</v>
      </c>
      <c r="CE1516" t="s">
        <v>113</v>
      </c>
      <c r="CF1516" t="s">
        <v>111</v>
      </c>
      <c r="CG1516" t="s">
        <v>111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</row>
    <row r="1517" spans="1:100" x14ac:dyDescent="0.3">
      <c r="A1517" t="s">
        <v>148</v>
      </c>
      <c r="B1517">
        <v>165097</v>
      </c>
      <c r="C1517" t="s">
        <v>10599</v>
      </c>
      <c r="D1517" t="s">
        <v>101</v>
      </c>
      <c r="E1517" t="s">
        <v>10600</v>
      </c>
      <c r="F1517" t="s">
        <v>10600</v>
      </c>
      <c r="M1517" t="s">
        <v>10601</v>
      </c>
      <c r="U1517" t="s">
        <v>110</v>
      </c>
      <c r="V1517" s="1">
        <v>41197</v>
      </c>
      <c r="X1517" s="1">
        <v>41197</v>
      </c>
      <c r="Y1517" s="2">
        <v>40848</v>
      </c>
      <c r="Z1517" t="s">
        <v>10602</v>
      </c>
      <c r="AA1517" t="s">
        <v>113</v>
      </c>
      <c r="AB1517" t="s">
        <v>113</v>
      </c>
      <c r="AD1517" t="s">
        <v>113</v>
      </c>
      <c r="AF1517" t="s">
        <v>113</v>
      </c>
      <c r="AG1517" t="s">
        <v>111</v>
      </c>
      <c r="AH1517" t="s">
        <v>113</v>
      </c>
      <c r="AI1517" t="s">
        <v>114</v>
      </c>
      <c r="AK1517" t="s">
        <v>115</v>
      </c>
      <c r="AL1517" t="s">
        <v>154</v>
      </c>
      <c r="AM1517" t="s">
        <v>109</v>
      </c>
      <c r="AN1517" t="s">
        <v>113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C1517" t="s">
        <v>113</v>
      </c>
      <c r="BE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111</v>
      </c>
      <c r="BV1517" t="s">
        <v>111</v>
      </c>
      <c r="BW1517" t="s">
        <v>113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</row>
    <row r="1518" spans="1:100" x14ac:dyDescent="0.3">
      <c r="A1518" t="s">
        <v>148</v>
      </c>
      <c r="B1518">
        <v>165109</v>
      </c>
      <c r="C1518" t="s">
        <v>10603</v>
      </c>
      <c r="D1518" t="s">
        <v>101</v>
      </c>
      <c r="E1518" t="s">
        <v>10604</v>
      </c>
      <c r="F1518" t="s">
        <v>10604</v>
      </c>
      <c r="G1518" t="s">
        <v>10605</v>
      </c>
      <c r="I1518" t="s">
        <v>153</v>
      </c>
      <c r="J1518" t="s">
        <v>154</v>
      </c>
      <c r="K1518" t="s">
        <v>109</v>
      </c>
      <c r="L1518">
        <v>94103</v>
      </c>
      <c r="M1518" t="s">
        <v>10606</v>
      </c>
      <c r="O1518" t="s">
        <v>10605</v>
      </c>
      <c r="Q1518" t="s">
        <v>153</v>
      </c>
      <c r="R1518" t="s">
        <v>154</v>
      </c>
      <c r="S1518" t="s">
        <v>109</v>
      </c>
      <c r="T1518">
        <v>94103</v>
      </c>
      <c r="U1518" t="s">
        <v>110</v>
      </c>
      <c r="V1518" s="1">
        <v>41169</v>
      </c>
      <c r="X1518" s="1">
        <v>42093</v>
      </c>
      <c r="Y1518" s="2">
        <v>41183</v>
      </c>
      <c r="Z1518" t="s">
        <v>10607</v>
      </c>
      <c r="AA1518" t="s">
        <v>113</v>
      </c>
      <c r="AB1518" t="s">
        <v>113</v>
      </c>
      <c r="AD1518" t="s">
        <v>113</v>
      </c>
      <c r="AF1518" t="s">
        <v>111</v>
      </c>
      <c r="AG1518" t="s">
        <v>111</v>
      </c>
      <c r="AH1518" t="s">
        <v>113</v>
      </c>
      <c r="AI1518" t="s">
        <v>177</v>
      </c>
      <c r="AK1518" t="s">
        <v>115</v>
      </c>
      <c r="AL1518" t="s">
        <v>126</v>
      </c>
      <c r="AM1518" t="s">
        <v>109</v>
      </c>
      <c r="AN1518" t="s">
        <v>113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113</v>
      </c>
      <c r="BC1518" t="s">
        <v>113</v>
      </c>
      <c r="BE1518" t="s">
        <v>113</v>
      </c>
      <c r="BF1518" t="s">
        <v>113</v>
      </c>
      <c r="BG1518" t="s">
        <v>113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111</v>
      </c>
      <c r="BV1518" t="s">
        <v>111</v>
      </c>
      <c r="BW1518" t="s">
        <v>113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</row>
    <row r="1519" spans="1:100" x14ac:dyDescent="0.3">
      <c r="A1519" t="s">
        <v>99</v>
      </c>
      <c r="B1519">
        <v>165111</v>
      </c>
      <c r="C1519" t="s">
        <v>10608</v>
      </c>
      <c r="D1519" t="s">
        <v>101</v>
      </c>
      <c r="E1519" t="s">
        <v>10609</v>
      </c>
      <c r="F1519" t="s">
        <v>10609</v>
      </c>
      <c r="M1519" t="s">
        <v>10610</v>
      </c>
      <c r="N1519" t="s">
        <v>10611</v>
      </c>
      <c r="O1519" t="s">
        <v>10612</v>
      </c>
      <c r="Q1519" t="s">
        <v>420</v>
      </c>
      <c r="R1519" t="s">
        <v>108</v>
      </c>
      <c r="S1519" t="s">
        <v>109</v>
      </c>
      <c r="T1519">
        <v>2116</v>
      </c>
      <c r="U1519" t="s">
        <v>110</v>
      </c>
      <c r="V1519" s="1">
        <v>41122</v>
      </c>
      <c r="X1519" s="1">
        <v>42065</v>
      </c>
      <c r="Y1519" s="2">
        <v>41183</v>
      </c>
      <c r="Z1519" t="s">
        <v>10613</v>
      </c>
      <c r="AA1519" t="s">
        <v>113</v>
      </c>
      <c r="AB1519" t="s">
        <v>113</v>
      </c>
      <c r="AD1519" t="s">
        <v>113</v>
      </c>
      <c r="AF1519" t="s">
        <v>113</v>
      </c>
      <c r="AG1519" t="s">
        <v>111</v>
      </c>
      <c r="AH1519" t="s">
        <v>113</v>
      </c>
      <c r="AI1519" t="s">
        <v>177</v>
      </c>
      <c r="AK1519" t="s">
        <v>115</v>
      </c>
      <c r="AL1519" t="s">
        <v>126</v>
      </c>
      <c r="AM1519" t="s">
        <v>109</v>
      </c>
      <c r="AN1519" t="s">
        <v>113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C1519" t="s">
        <v>113</v>
      </c>
      <c r="BE1519" t="s">
        <v>113</v>
      </c>
      <c r="BF1519" t="s">
        <v>113</v>
      </c>
      <c r="BG1519" t="s">
        <v>113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111</v>
      </c>
      <c r="BV1519" t="s">
        <v>111</v>
      </c>
      <c r="BW1519" t="s">
        <v>113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</row>
    <row r="1520" spans="1:100" x14ac:dyDescent="0.3">
      <c r="A1520" t="s">
        <v>226</v>
      </c>
      <c r="B1520">
        <v>165150</v>
      </c>
      <c r="C1520" t="s">
        <v>10614</v>
      </c>
      <c r="D1520" t="s">
        <v>101</v>
      </c>
      <c r="E1520" t="s">
        <v>10615</v>
      </c>
      <c r="F1520" t="s">
        <v>10615</v>
      </c>
      <c r="G1520" t="s">
        <v>10616</v>
      </c>
      <c r="H1520" t="s">
        <v>10617</v>
      </c>
      <c r="I1520" t="s">
        <v>2293</v>
      </c>
      <c r="K1520" t="s">
        <v>2294</v>
      </c>
      <c r="L1520">
        <v>72201</v>
      </c>
      <c r="M1520" t="s">
        <v>10618</v>
      </c>
      <c r="N1520" t="s">
        <v>10619</v>
      </c>
      <c r="U1520" t="s">
        <v>110</v>
      </c>
      <c r="V1520" s="1">
        <v>41145</v>
      </c>
      <c r="X1520" s="1">
        <v>42088</v>
      </c>
      <c r="Y1520" s="2">
        <v>41183</v>
      </c>
      <c r="Z1520" t="s">
        <v>10620</v>
      </c>
      <c r="AA1520" t="s">
        <v>111</v>
      </c>
      <c r="AB1520" t="s">
        <v>113</v>
      </c>
      <c r="AD1520" t="s">
        <v>113</v>
      </c>
      <c r="AF1520" t="s">
        <v>113</v>
      </c>
      <c r="AG1520" t="s">
        <v>111</v>
      </c>
      <c r="AH1520" t="s">
        <v>113</v>
      </c>
      <c r="AI1520" t="s">
        <v>114</v>
      </c>
      <c r="AK1520" t="s">
        <v>115</v>
      </c>
      <c r="AM1520" t="s">
        <v>2294</v>
      </c>
      <c r="AN1520" t="s">
        <v>113</v>
      </c>
      <c r="AO1520" t="s">
        <v>113</v>
      </c>
      <c r="AP1520" t="s">
        <v>113</v>
      </c>
      <c r="AQ1520" t="s">
        <v>113</v>
      </c>
      <c r="AR1520" t="s">
        <v>113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C1520" t="s">
        <v>113</v>
      </c>
      <c r="BE1520" t="s">
        <v>113</v>
      </c>
      <c r="BF1520" t="s">
        <v>113</v>
      </c>
      <c r="BG1520" t="s">
        <v>111</v>
      </c>
      <c r="BH1520" t="s">
        <v>113</v>
      </c>
      <c r="BI1520" t="s">
        <v>113</v>
      </c>
      <c r="BJ1520" t="s">
        <v>113</v>
      </c>
      <c r="BK1520" t="s">
        <v>113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111</v>
      </c>
      <c r="BQ1520" t="s">
        <v>113</v>
      </c>
      <c r="BR1520" t="s">
        <v>113</v>
      </c>
      <c r="BS1520" t="s">
        <v>113</v>
      </c>
      <c r="BT1520" t="s">
        <v>113</v>
      </c>
      <c r="BU1520" t="s">
        <v>111</v>
      </c>
      <c r="BV1520" t="s">
        <v>111</v>
      </c>
      <c r="BW1520" t="s">
        <v>113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113</v>
      </c>
      <c r="CE1520" t="s">
        <v>113</v>
      </c>
      <c r="CF1520" t="s">
        <v>113</v>
      </c>
      <c r="CG1520" t="s">
        <v>113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</row>
    <row r="1521" spans="1:100" x14ac:dyDescent="0.3">
      <c r="A1521" t="s">
        <v>116</v>
      </c>
      <c r="B1521">
        <v>165166</v>
      </c>
      <c r="C1521" t="s">
        <v>10621</v>
      </c>
      <c r="D1521" t="s">
        <v>101</v>
      </c>
      <c r="E1521" t="s">
        <v>10622</v>
      </c>
      <c r="F1521" t="s">
        <v>10623</v>
      </c>
      <c r="G1521" t="s">
        <v>10624</v>
      </c>
      <c r="H1521" t="s">
        <v>839</v>
      </c>
      <c r="I1521" t="s">
        <v>121</v>
      </c>
      <c r="J1521" t="s">
        <v>122</v>
      </c>
      <c r="K1521" t="s">
        <v>109</v>
      </c>
      <c r="L1521">
        <v>10010</v>
      </c>
      <c r="M1521" t="s">
        <v>10625</v>
      </c>
      <c r="N1521" t="s">
        <v>10626</v>
      </c>
      <c r="U1521" t="s">
        <v>110</v>
      </c>
      <c r="V1521" s="1">
        <v>41151</v>
      </c>
      <c r="X1521" s="1">
        <v>42382</v>
      </c>
      <c r="Y1521" s="2">
        <v>41183</v>
      </c>
      <c r="Z1521" t="s">
        <v>10627</v>
      </c>
      <c r="AA1521" t="s">
        <v>113</v>
      </c>
      <c r="AB1521" t="s">
        <v>113</v>
      </c>
      <c r="AD1521" t="s">
        <v>113</v>
      </c>
      <c r="AF1521" t="s">
        <v>111</v>
      </c>
      <c r="AG1521" t="s">
        <v>113</v>
      </c>
      <c r="AH1521" t="s">
        <v>113</v>
      </c>
      <c r="AI1521" t="s">
        <v>177</v>
      </c>
      <c r="AK1521" t="s">
        <v>115</v>
      </c>
      <c r="AL1521" t="s">
        <v>126</v>
      </c>
      <c r="AM1521" t="s">
        <v>109</v>
      </c>
      <c r="AN1521" t="s">
        <v>113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C1521" t="s">
        <v>113</v>
      </c>
      <c r="BE1521" t="s">
        <v>113</v>
      </c>
      <c r="BF1521" t="s">
        <v>113</v>
      </c>
      <c r="BG1521" t="s">
        <v>111</v>
      </c>
      <c r="BH1521" t="s">
        <v>113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113</v>
      </c>
      <c r="BV1521" t="s">
        <v>111</v>
      </c>
      <c r="BW1521" t="s">
        <v>113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</row>
    <row r="1522" spans="1:100" x14ac:dyDescent="0.3">
      <c r="A1522" t="s">
        <v>116</v>
      </c>
      <c r="B1522">
        <v>165179</v>
      </c>
      <c r="C1522" t="s">
        <v>10628</v>
      </c>
      <c r="D1522" t="s">
        <v>101</v>
      </c>
      <c r="E1522" t="s">
        <v>10629</v>
      </c>
      <c r="F1522" t="s">
        <v>10629</v>
      </c>
      <c r="G1522" t="s">
        <v>10630</v>
      </c>
      <c r="H1522" t="s">
        <v>3111</v>
      </c>
      <c r="I1522" t="s">
        <v>121</v>
      </c>
      <c r="J1522" t="s">
        <v>122</v>
      </c>
      <c r="K1522" t="s">
        <v>109</v>
      </c>
      <c r="L1522">
        <v>10022</v>
      </c>
      <c r="M1522" t="s">
        <v>10631</v>
      </c>
      <c r="N1522" t="s">
        <v>10632</v>
      </c>
      <c r="U1522" t="s">
        <v>110</v>
      </c>
      <c r="V1522" s="1">
        <v>41166</v>
      </c>
      <c r="X1522" s="1">
        <v>42074</v>
      </c>
      <c r="Y1522" s="2">
        <v>41183</v>
      </c>
      <c r="Z1522" t="s">
        <v>10633</v>
      </c>
      <c r="AA1522" t="s">
        <v>113</v>
      </c>
      <c r="AB1522" t="s">
        <v>113</v>
      </c>
      <c r="AD1522" t="s">
        <v>113</v>
      </c>
      <c r="AF1522" t="s">
        <v>113</v>
      </c>
      <c r="AG1522" t="s">
        <v>111</v>
      </c>
      <c r="AH1522" t="s">
        <v>113</v>
      </c>
      <c r="AI1522" t="s">
        <v>177</v>
      </c>
      <c r="AK1522" t="s">
        <v>115</v>
      </c>
      <c r="AL1522" t="s">
        <v>122</v>
      </c>
      <c r="AM1522" t="s">
        <v>109</v>
      </c>
      <c r="AN1522" t="s">
        <v>113</v>
      </c>
      <c r="AO1522" t="s">
        <v>113</v>
      </c>
      <c r="AP1522" t="s">
        <v>111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C1522" t="s">
        <v>113</v>
      </c>
      <c r="BE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113</v>
      </c>
      <c r="BV1522" t="s">
        <v>111</v>
      </c>
      <c r="BW1522" t="s">
        <v>113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</row>
    <row r="1523" spans="1:100" x14ac:dyDescent="0.3">
      <c r="A1523" t="s">
        <v>226</v>
      </c>
      <c r="B1523">
        <v>165181</v>
      </c>
      <c r="C1523" t="s">
        <v>10634</v>
      </c>
      <c r="D1523" t="s">
        <v>101</v>
      </c>
      <c r="E1523" t="s">
        <v>10635</v>
      </c>
      <c r="F1523" t="s">
        <v>10635</v>
      </c>
      <c r="G1523" t="s">
        <v>10636</v>
      </c>
      <c r="H1523" t="s">
        <v>5272</v>
      </c>
      <c r="I1523" t="s">
        <v>145</v>
      </c>
      <c r="K1523" t="s">
        <v>480</v>
      </c>
      <c r="M1523" t="s">
        <v>10637</v>
      </c>
      <c r="N1523" t="s">
        <v>10638</v>
      </c>
      <c r="U1523" t="s">
        <v>110</v>
      </c>
      <c r="V1523" s="1">
        <v>41340</v>
      </c>
      <c r="X1523" s="1">
        <v>42023</v>
      </c>
      <c r="Y1523" s="2">
        <v>41183</v>
      </c>
      <c r="Z1523" t="s">
        <v>10639</v>
      </c>
      <c r="AA1523" t="s">
        <v>111</v>
      </c>
      <c r="AB1523" t="s">
        <v>113</v>
      </c>
      <c r="AD1523" t="s">
        <v>113</v>
      </c>
      <c r="AF1523" t="s">
        <v>113</v>
      </c>
      <c r="AG1523" t="s">
        <v>111</v>
      </c>
      <c r="AH1523" t="s">
        <v>113</v>
      </c>
      <c r="AI1523" t="s">
        <v>114</v>
      </c>
      <c r="AK1523" t="s">
        <v>115</v>
      </c>
      <c r="AM1523" t="s">
        <v>1672</v>
      </c>
      <c r="AN1523" t="s">
        <v>113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C1523" t="s">
        <v>113</v>
      </c>
      <c r="BE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113</v>
      </c>
      <c r="BV1523" t="s">
        <v>111</v>
      </c>
      <c r="BW1523" t="s">
        <v>113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</row>
    <row r="1524" spans="1:100" x14ac:dyDescent="0.3">
      <c r="A1524" t="s">
        <v>226</v>
      </c>
      <c r="B1524">
        <v>165184</v>
      </c>
      <c r="C1524" t="s">
        <v>10640</v>
      </c>
      <c r="D1524" t="s">
        <v>101</v>
      </c>
      <c r="E1524" t="s">
        <v>10641</v>
      </c>
      <c r="F1524" t="s">
        <v>10642</v>
      </c>
      <c r="G1524" t="s">
        <v>10643</v>
      </c>
      <c r="H1524" t="s">
        <v>10644</v>
      </c>
      <c r="I1524" t="s">
        <v>3527</v>
      </c>
      <c r="K1524" t="s">
        <v>1095</v>
      </c>
      <c r="L1524" t="s">
        <v>10645</v>
      </c>
      <c r="M1524" t="s">
        <v>10646</v>
      </c>
      <c r="N1524" t="s">
        <v>10647</v>
      </c>
      <c r="U1524" t="s">
        <v>110</v>
      </c>
      <c r="V1524" s="1">
        <v>41145</v>
      </c>
      <c r="X1524" s="1">
        <v>42082</v>
      </c>
      <c r="Y1524" s="2">
        <v>41183</v>
      </c>
      <c r="Z1524" t="s">
        <v>10648</v>
      </c>
      <c r="AA1524" t="s">
        <v>111</v>
      </c>
      <c r="AB1524" t="s">
        <v>113</v>
      </c>
      <c r="AD1524" t="s">
        <v>113</v>
      </c>
      <c r="AF1524" t="s">
        <v>113</v>
      </c>
      <c r="AG1524" t="s">
        <v>111</v>
      </c>
      <c r="AH1524" t="s">
        <v>113</v>
      </c>
      <c r="AI1524" t="s">
        <v>467</v>
      </c>
      <c r="AJ1524" t="s">
        <v>10649</v>
      </c>
      <c r="AK1524" t="s">
        <v>115</v>
      </c>
      <c r="AM1524" t="s">
        <v>1095</v>
      </c>
      <c r="AN1524" t="s">
        <v>113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C1524" t="s">
        <v>113</v>
      </c>
      <c r="BE1524" t="s">
        <v>113</v>
      </c>
      <c r="BF1524" t="s">
        <v>113</v>
      </c>
      <c r="BG1524" t="s">
        <v>113</v>
      </c>
      <c r="BH1524" t="s">
        <v>113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113</v>
      </c>
      <c r="BV1524" t="s">
        <v>111</v>
      </c>
      <c r="BW1524" t="s">
        <v>113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</row>
    <row r="1525" spans="1:100" x14ac:dyDescent="0.3">
      <c r="A1525" t="s">
        <v>226</v>
      </c>
      <c r="B1525">
        <v>165204</v>
      </c>
      <c r="C1525" t="s">
        <v>10650</v>
      </c>
      <c r="D1525" t="s">
        <v>101</v>
      </c>
      <c r="E1525" t="s">
        <v>10651</v>
      </c>
      <c r="F1525" t="s">
        <v>10651</v>
      </c>
      <c r="G1525" t="s">
        <v>10652</v>
      </c>
      <c r="H1525" t="s">
        <v>2292</v>
      </c>
      <c r="I1525" t="s">
        <v>2293</v>
      </c>
      <c r="K1525" t="s">
        <v>2294</v>
      </c>
      <c r="M1525" t="s">
        <v>10653</v>
      </c>
      <c r="N1525" t="s">
        <v>10654</v>
      </c>
      <c r="U1525" t="s">
        <v>110</v>
      </c>
      <c r="V1525" s="1">
        <v>41253</v>
      </c>
      <c r="X1525" s="1">
        <v>42093</v>
      </c>
      <c r="Y1525" s="2">
        <v>41183</v>
      </c>
      <c r="Z1525" t="s">
        <v>10655</v>
      </c>
      <c r="AA1525" t="s">
        <v>111</v>
      </c>
      <c r="AB1525" t="s">
        <v>113</v>
      </c>
      <c r="AD1525" t="s">
        <v>113</v>
      </c>
      <c r="AF1525" t="s">
        <v>113</v>
      </c>
      <c r="AG1525" t="s">
        <v>111</v>
      </c>
      <c r="AH1525" t="s">
        <v>113</v>
      </c>
      <c r="AI1525" t="s">
        <v>467</v>
      </c>
      <c r="AJ1525" t="s">
        <v>4413</v>
      </c>
      <c r="AK1525" t="s">
        <v>115</v>
      </c>
      <c r="AM1525" t="s">
        <v>2294</v>
      </c>
      <c r="AN1525" t="s">
        <v>113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C1525" t="s">
        <v>113</v>
      </c>
      <c r="BE1525" t="s">
        <v>113</v>
      </c>
      <c r="BF1525" t="s">
        <v>113</v>
      </c>
      <c r="BG1525" t="s">
        <v>113</v>
      </c>
      <c r="BH1525" t="s">
        <v>113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113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</row>
    <row r="1526" spans="1:100" x14ac:dyDescent="0.3">
      <c r="A1526" t="s">
        <v>99</v>
      </c>
      <c r="B1526">
        <v>165210</v>
      </c>
      <c r="C1526" t="s">
        <v>10656</v>
      </c>
      <c r="D1526" t="s">
        <v>101</v>
      </c>
      <c r="E1526" t="s">
        <v>10657</v>
      </c>
      <c r="F1526" t="s">
        <v>10658</v>
      </c>
      <c r="M1526" t="s">
        <v>10659</v>
      </c>
      <c r="U1526" t="s">
        <v>110</v>
      </c>
      <c r="V1526" s="1">
        <v>41135</v>
      </c>
      <c r="X1526" s="1">
        <v>42409</v>
      </c>
      <c r="Y1526" s="2">
        <v>41183</v>
      </c>
      <c r="Z1526" t="s">
        <v>10660</v>
      </c>
      <c r="AA1526" t="s">
        <v>113</v>
      </c>
      <c r="AB1526" t="s">
        <v>113</v>
      </c>
      <c r="AD1526" t="s">
        <v>113</v>
      </c>
      <c r="AF1526" t="s">
        <v>113</v>
      </c>
      <c r="AG1526" t="s">
        <v>111</v>
      </c>
      <c r="AH1526" t="s">
        <v>113</v>
      </c>
      <c r="AI1526" t="s">
        <v>177</v>
      </c>
      <c r="AK1526" t="s">
        <v>115</v>
      </c>
      <c r="AL1526" t="s">
        <v>126</v>
      </c>
      <c r="AM1526" t="s">
        <v>109</v>
      </c>
      <c r="AN1526" t="s">
        <v>113</v>
      </c>
      <c r="AO1526" t="s">
        <v>113</v>
      </c>
      <c r="AP1526" t="s">
        <v>111</v>
      </c>
      <c r="AQ1526" t="s">
        <v>113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C1526" t="s">
        <v>113</v>
      </c>
      <c r="BE1526" t="s">
        <v>113</v>
      </c>
      <c r="BF1526" t="s">
        <v>113</v>
      </c>
      <c r="BG1526" t="s">
        <v>113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111</v>
      </c>
      <c r="BV1526" t="s">
        <v>111</v>
      </c>
      <c r="BW1526" t="s">
        <v>113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</row>
    <row r="1527" spans="1:100" x14ac:dyDescent="0.3">
      <c r="A1527" t="s">
        <v>116</v>
      </c>
      <c r="B1527">
        <v>165221</v>
      </c>
      <c r="C1527" t="s">
        <v>10661</v>
      </c>
      <c r="D1527" t="s">
        <v>101</v>
      </c>
      <c r="E1527" t="s">
        <v>10662</v>
      </c>
      <c r="F1527" t="s">
        <v>10662</v>
      </c>
      <c r="M1527" t="s">
        <v>10663</v>
      </c>
      <c r="U1527" t="s">
        <v>110</v>
      </c>
      <c r="V1527" s="1">
        <v>41179</v>
      </c>
      <c r="X1527" s="1">
        <v>42048</v>
      </c>
      <c r="Y1527" s="2">
        <v>41183</v>
      </c>
      <c r="Z1527" t="s">
        <v>10664</v>
      </c>
      <c r="AA1527" t="s">
        <v>113</v>
      </c>
      <c r="AB1527" t="s">
        <v>113</v>
      </c>
      <c r="AD1527" t="s">
        <v>113</v>
      </c>
      <c r="AF1527" t="s">
        <v>113</v>
      </c>
      <c r="AG1527" t="s">
        <v>111</v>
      </c>
      <c r="AH1527" t="s">
        <v>113</v>
      </c>
      <c r="AI1527" t="s">
        <v>177</v>
      </c>
      <c r="AK1527" t="s">
        <v>115</v>
      </c>
      <c r="AL1527" t="s">
        <v>126</v>
      </c>
      <c r="AM1527" t="s">
        <v>109</v>
      </c>
      <c r="AN1527" t="s">
        <v>113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C1527" t="s">
        <v>113</v>
      </c>
      <c r="BE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111</v>
      </c>
      <c r="BV1527" t="s">
        <v>111</v>
      </c>
      <c r="BW1527" t="s">
        <v>113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</row>
    <row r="1528" spans="1:100" x14ac:dyDescent="0.3">
      <c r="A1528" t="s">
        <v>116</v>
      </c>
      <c r="B1528">
        <v>165229</v>
      </c>
      <c r="C1528" t="s">
        <v>10665</v>
      </c>
      <c r="D1528" t="s">
        <v>101</v>
      </c>
      <c r="E1528" t="s">
        <v>10666</v>
      </c>
      <c r="F1528" t="s">
        <v>10666</v>
      </c>
      <c r="G1528" t="s">
        <v>10667</v>
      </c>
      <c r="I1528" t="s">
        <v>121</v>
      </c>
      <c r="J1528" t="s">
        <v>122</v>
      </c>
      <c r="K1528" t="s">
        <v>109</v>
      </c>
      <c r="L1528">
        <v>10003</v>
      </c>
      <c r="M1528" t="s">
        <v>10668</v>
      </c>
      <c r="N1528" t="s">
        <v>10669</v>
      </c>
      <c r="U1528" t="s">
        <v>110</v>
      </c>
      <c r="V1528" s="1">
        <v>41142</v>
      </c>
      <c r="X1528" s="1">
        <v>42402</v>
      </c>
      <c r="Y1528" s="2">
        <v>41183</v>
      </c>
      <c r="Z1528" t="s">
        <v>10670</v>
      </c>
      <c r="AA1528" t="s">
        <v>113</v>
      </c>
      <c r="AB1528" t="s">
        <v>113</v>
      </c>
      <c r="AD1528" t="s">
        <v>113</v>
      </c>
      <c r="AF1528" t="s">
        <v>111</v>
      </c>
      <c r="AG1528" t="s">
        <v>111</v>
      </c>
      <c r="AH1528" t="s">
        <v>113</v>
      </c>
      <c r="AI1528" t="s">
        <v>177</v>
      </c>
      <c r="AK1528" t="s">
        <v>115</v>
      </c>
      <c r="AL1528" t="s">
        <v>126</v>
      </c>
      <c r="AM1528" t="s">
        <v>109</v>
      </c>
      <c r="AN1528" t="s">
        <v>113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C1528" t="s">
        <v>113</v>
      </c>
      <c r="BE1528" t="s">
        <v>113</v>
      </c>
      <c r="BF1528" t="s">
        <v>111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113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</row>
    <row r="1529" spans="1:100" x14ac:dyDescent="0.3">
      <c r="A1529" t="s">
        <v>226</v>
      </c>
      <c r="B1529">
        <v>165230</v>
      </c>
      <c r="C1529" t="s">
        <v>10671</v>
      </c>
      <c r="D1529" t="s">
        <v>101</v>
      </c>
      <c r="E1529" t="s">
        <v>10672</v>
      </c>
      <c r="F1529" t="s">
        <v>10672</v>
      </c>
      <c r="G1529" t="s">
        <v>10673</v>
      </c>
      <c r="H1529" t="s">
        <v>10674</v>
      </c>
      <c r="I1529" t="s">
        <v>2293</v>
      </c>
      <c r="K1529" t="s">
        <v>2294</v>
      </c>
      <c r="M1529" t="s">
        <v>10675</v>
      </c>
      <c r="N1529" t="s">
        <v>10676</v>
      </c>
      <c r="U1529" t="s">
        <v>110</v>
      </c>
      <c r="V1529" s="1">
        <v>41249</v>
      </c>
      <c r="X1529" s="1">
        <v>42095</v>
      </c>
      <c r="Y1529" s="2">
        <v>41183</v>
      </c>
      <c r="Z1529" t="s">
        <v>10677</v>
      </c>
      <c r="AA1529" t="s">
        <v>111</v>
      </c>
      <c r="AB1529" t="s">
        <v>113</v>
      </c>
      <c r="AD1529" t="s">
        <v>113</v>
      </c>
      <c r="AF1529" t="s">
        <v>113</v>
      </c>
      <c r="AG1529" t="s">
        <v>111</v>
      </c>
      <c r="AH1529" t="s">
        <v>113</v>
      </c>
      <c r="AI1529" t="s">
        <v>467</v>
      </c>
      <c r="AJ1529" t="s">
        <v>8204</v>
      </c>
      <c r="AK1529" t="s">
        <v>115</v>
      </c>
      <c r="AM1529" t="s">
        <v>2294</v>
      </c>
      <c r="AN1529" t="s">
        <v>113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C1529" t="s">
        <v>113</v>
      </c>
      <c r="BE1529" t="s">
        <v>113</v>
      </c>
      <c r="BF1529" t="s">
        <v>113</v>
      </c>
      <c r="BG1529" t="s">
        <v>111</v>
      </c>
      <c r="BH1529" t="s">
        <v>113</v>
      </c>
      <c r="BI1529" t="s">
        <v>113</v>
      </c>
      <c r="BJ1529" t="s">
        <v>113</v>
      </c>
      <c r="BK1529" t="s">
        <v>111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113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</row>
    <row r="1530" spans="1:100" x14ac:dyDescent="0.3">
      <c r="A1530" t="s">
        <v>226</v>
      </c>
      <c r="B1530">
        <v>165243</v>
      </c>
      <c r="C1530" t="s">
        <v>10678</v>
      </c>
      <c r="D1530" t="s">
        <v>101</v>
      </c>
      <c r="E1530" t="s">
        <v>10679</v>
      </c>
      <c r="F1530" t="s">
        <v>10679</v>
      </c>
      <c r="G1530" t="s">
        <v>10680</v>
      </c>
      <c r="H1530" t="s">
        <v>10681</v>
      </c>
      <c r="I1530" t="s">
        <v>5917</v>
      </c>
      <c r="K1530" t="s">
        <v>5918</v>
      </c>
      <c r="M1530" t="s">
        <v>10682</v>
      </c>
      <c r="O1530" t="s">
        <v>10683</v>
      </c>
      <c r="P1530" t="s">
        <v>5613</v>
      </c>
      <c r="Q1530" t="s">
        <v>153</v>
      </c>
      <c r="R1530" t="s">
        <v>154</v>
      </c>
      <c r="S1530" t="s">
        <v>109</v>
      </c>
      <c r="T1530">
        <v>94111</v>
      </c>
      <c r="U1530" t="s">
        <v>110</v>
      </c>
      <c r="V1530" s="1">
        <v>41179</v>
      </c>
      <c r="X1530" s="1">
        <v>42090</v>
      </c>
      <c r="Y1530" s="2">
        <v>41183</v>
      </c>
      <c r="Z1530" t="s">
        <v>10684</v>
      </c>
      <c r="AA1530" t="s">
        <v>113</v>
      </c>
      <c r="AB1530" t="s">
        <v>113</v>
      </c>
      <c r="AD1530" t="s">
        <v>113</v>
      </c>
      <c r="AF1530" t="s">
        <v>113</v>
      </c>
      <c r="AG1530" t="s">
        <v>111</v>
      </c>
      <c r="AH1530" t="s">
        <v>113</v>
      </c>
      <c r="AI1530" t="s">
        <v>177</v>
      </c>
      <c r="AK1530" t="s">
        <v>115</v>
      </c>
      <c r="AL1530" t="s">
        <v>126</v>
      </c>
      <c r="AM1530" t="s">
        <v>109</v>
      </c>
      <c r="AN1530" t="s">
        <v>113</v>
      </c>
      <c r="AO1530" t="s">
        <v>113</v>
      </c>
      <c r="AP1530" t="s">
        <v>111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C1530" t="s">
        <v>113</v>
      </c>
      <c r="BE1530" t="s">
        <v>113</v>
      </c>
      <c r="BF1530" t="s">
        <v>113</v>
      </c>
      <c r="BG1530" t="s">
        <v>111</v>
      </c>
      <c r="BH1530" t="s">
        <v>113</v>
      </c>
      <c r="BI1530" t="s">
        <v>113</v>
      </c>
      <c r="BJ1530" t="s">
        <v>113</v>
      </c>
      <c r="BK1530" t="s">
        <v>111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111</v>
      </c>
      <c r="BV1530" t="s">
        <v>111</v>
      </c>
      <c r="BW1530" t="s">
        <v>113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</row>
    <row r="1531" spans="1:100" x14ac:dyDescent="0.3">
      <c r="A1531" t="s">
        <v>254</v>
      </c>
      <c r="B1531">
        <v>165253</v>
      </c>
      <c r="C1531" t="s">
        <v>10685</v>
      </c>
      <c r="D1531" t="s">
        <v>101</v>
      </c>
      <c r="E1531" t="s">
        <v>10686</v>
      </c>
      <c r="F1531" t="s">
        <v>10686</v>
      </c>
      <c r="G1531" t="s">
        <v>10687</v>
      </c>
      <c r="H1531" t="s">
        <v>804</v>
      </c>
      <c r="I1531" t="s">
        <v>323</v>
      </c>
      <c r="J1531" t="s">
        <v>154</v>
      </c>
      <c r="K1531" t="s">
        <v>109</v>
      </c>
      <c r="L1531">
        <v>92612</v>
      </c>
      <c r="M1531" t="s">
        <v>10688</v>
      </c>
      <c r="N1531" t="s">
        <v>10689</v>
      </c>
      <c r="U1531" t="s">
        <v>110</v>
      </c>
      <c r="V1531" s="1">
        <v>41164</v>
      </c>
      <c r="X1531" s="1">
        <v>42425</v>
      </c>
      <c r="Y1531" s="2">
        <v>41183</v>
      </c>
      <c r="Z1531" t="s">
        <v>10690</v>
      </c>
      <c r="AA1531" t="s">
        <v>113</v>
      </c>
      <c r="AB1531" t="s">
        <v>113</v>
      </c>
      <c r="AD1531" t="s">
        <v>113</v>
      </c>
      <c r="AF1531" t="s">
        <v>113</v>
      </c>
      <c r="AG1531" t="s">
        <v>111</v>
      </c>
      <c r="AH1531" t="s">
        <v>113</v>
      </c>
      <c r="AI1531" t="s">
        <v>177</v>
      </c>
      <c r="AK1531" t="s">
        <v>115</v>
      </c>
      <c r="AL1531" t="s">
        <v>126</v>
      </c>
      <c r="AM1531" t="s">
        <v>109</v>
      </c>
      <c r="AN1531" t="s">
        <v>113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C1531" t="s">
        <v>113</v>
      </c>
      <c r="BE1531" t="s">
        <v>113</v>
      </c>
      <c r="BF1531" t="s">
        <v>113</v>
      </c>
      <c r="BG1531" t="s">
        <v>113</v>
      </c>
      <c r="BH1531" t="s">
        <v>113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111</v>
      </c>
      <c r="BV1531" t="s">
        <v>111</v>
      </c>
      <c r="BW1531" t="s">
        <v>113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</row>
    <row r="1532" spans="1:100" x14ac:dyDescent="0.3">
      <c r="A1532" t="s">
        <v>178</v>
      </c>
      <c r="B1532">
        <v>165255</v>
      </c>
      <c r="C1532" t="s">
        <v>10691</v>
      </c>
      <c r="D1532" t="s">
        <v>101</v>
      </c>
      <c r="E1532" t="s">
        <v>10692</v>
      </c>
      <c r="F1532" t="s">
        <v>10692</v>
      </c>
      <c r="G1532" t="s">
        <v>10693</v>
      </c>
      <c r="H1532" t="s">
        <v>9837</v>
      </c>
      <c r="I1532" t="s">
        <v>183</v>
      </c>
      <c r="J1532" t="s">
        <v>184</v>
      </c>
      <c r="K1532" t="s">
        <v>109</v>
      </c>
      <c r="L1532">
        <v>75244</v>
      </c>
      <c r="M1532" t="s">
        <v>10694</v>
      </c>
      <c r="N1532" t="s">
        <v>10695</v>
      </c>
      <c r="U1532" t="s">
        <v>110</v>
      </c>
      <c r="V1532" s="1">
        <v>41200</v>
      </c>
      <c r="X1532" s="1">
        <v>42424</v>
      </c>
      <c r="Y1532" s="2">
        <v>41183</v>
      </c>
      <c r="Z1532" t="s">
        <v>10696</v>
      </c>
      <c r="AA1532" t="s">
        <v>113</v>
      </c>
      <c r="AB1532" t="s">
        <v>113</v>
      </c>
      <c r="AD1532" t="s">
        <v>113</v>
      </c>
      <c r="AF1532" t="s">
        <v>113</v>
      </c>
      <c r="AG1532" t="s">
        <v>113</v>
      </c>
      <c r="AH1532" t="s">
        <v>111</v>
      </c>
      <c r="AI1532" t="s">
        <v>177</v>
      </c>
      <c r="AK1532" t="s">
        <v>115</v>
      </c>
      <c r="AL1532" t="s">
        <v>126</v>
      </c>
      <c r="AM1532" t="s">
        <v>109</v>
      </c>
      <c r="AN1532" t="s">
        <v>113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C1532" t="s">
        <v>113</v>
      </c>
      <c r="BE1532" t="s">
        <v>113</v>
      </c>
      <c r="BF1532" t="s">
        <v>113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111</v>
      </c>
      <c r="BW1532" t="s">
        <v>113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</row>
    <row r="1533" spans="1:100" x14ac:dyDescent="0.3">
      <c r="A1533" t="s">
        <v>148</v>
      </c>
      <c r="B1533">
        <v>165267</v>
      </c>
      <c r="C1533" t="s">
        <v>10697</v>
      </c>
      <c r="D1533" t="s">
        <v>101</v>
      </c>
      <c r="E1533" t="s">
        <v>10698</v>
      </c>
      <c r="F1533" t="s">
        <v>10698</v>
      </c>
      <c r="G1533" t="s">
        <v>10699</v>
      </c>
      <c r="H1533" t="s">
        <v>10700</v>
      </c>
      <c r="I1533" t="s">
        <v>153</v>
      </c>
      <c r="J1533" t="s">
        <v>154</v>
      </c>
      <c r="K1533" t="s">
        <v>109</v>
      </c>
      <c r="L1533">
        <v>94111</v>
      </c>
      <c r="M1533" t="s">
        <v>10701</v>
      </c>
      <c r="N1533" t="s">
        <v>10702</v>
      </c>
      <c r="U1533" t="s">
        <v>110</v>
      </c>
      <c r="V1533" s="1">
        <v>41255</v>
      </c>
      <c r="X1533" s="1">
        <v>42401</v>
      </c>
      <c r="Y1533" s="2">
        <v>41183</v>
      </c>
      <c r="Z1533" t="s">
        <v>10703</v>
      </c>
      <c r="AA1533" t="s">
        <v>113</v>
      </c>
      <c r="AB1533" t="s">
        <v>113</v>
      </c>
      <c r="AD1533" t="s">
        <v>113</v>
      </c>
      <c r="AF1533" t="s">
        <v>113</v>
      </c>
      <c r="AG1533" t="s">
        <v>111</v>
      </c>
      <c r="AH1533" t="s">
        <v>113</v>
      </c>
      <c r="AI1533" t="s">
        <v>114</v>
      </c>
      <c r="AK1533" t="s">
        <v>670</v>
      </c>
      <c r="AL1533" t="s">
        <v>126</v>
      </c>
      <c r="AM1533" t="s">
        <v>109</v>
      </c>
      <c r="AN1533" t="s">
        <v>113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C1533" t="s">
        <v>113</v>
      </c>
      <c r="BE1533" t="s">
        <v>113</v>
      </c>
      <c r="BF1533" t="s">
        <v>113</v>
      </c>
      <c r="BG1533" t="s">
        <v>111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111</v>
      </c>
      <c r="BV1533" t="s">
        <v>111</v>
      </c>
      <c r="BW1533" t="s">
        <v>113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</row>
    <row r="1534" spans="1:100" x14ac:dyDescent="0.3">
      <c r="A1534" t="s">
        <v>116</v>
      </c>
      <c r="B1534">
        <v>165274</v>
      </c>
      <c r="C1534" t="s">
        <v>10704</v>
      </c>
      <c r="D1534" t="s">
        <v>101</v>
      </c>
      <c r="E1534" t="s">
        <v>10705</v>
      </c>
      <c r="F1534" t="s">
        <v>10705</v>
      </c>
      <c r="M1534" t="s">
        <v>10706</v>
      </c>
      <c r="U1534" t="s">
        <v>110</v>
      </c>
      <c r="V1534" s="1">
        <v>41138</v>
      </c>
      <c r="X1534" s="1">
        <v>42068</v>
      </c>
      <c r="Y1534" s="2">
        <v>41183</v>
      </c>
      <c r="Z1534" t="s">
        <v>10707</v>
      </c>
      <c r="AA1534" t="s">
        <v>113</v>
      </c>
      <c r="AB1534" t="s">
        <v>113</v>
      </c>
      <c r="AD1534" t="s">
        <v>113</v>
      </c>
      <c r="AF1534" t="s">
        <v>113</v>
      </c>
      <c r="AG1534" t="s">
        <v>111</v>
      </c>
      <c r="AH1534" t="s">
        <v>113</v>
      </c>
      <c r="AI1534" t="s">
        <v>177</v>
      </c>
      <c r="AK1534" t="s">
        <v>115</v>
      </c>
      <c r="AL1534" t="s">
        <v>126</v>
      </c>
      <c r="AM1534" t="s">
        <v>109</v>
      </c>
      <c r="AN1534" t="s">
        <v>113</v>
      </c>
      <c r="AO1534" t="s">
        <v>113</v>
      </c>
      <c r="AP1534" t="s">
        <v>113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C1534" t="s">
        <v>113</v>
      </c>
      <c r="BE1534" t="s">
        <v>113</v>
      </c>
      <c r="BF1534" t="s">
        <v>113</v>
      </c>
      <c r="BG1534" t="s">
        <v>113</v>
      </c>
      <c r="BH1534" t="s">
        <v>113</v>
      </c>
      <c r="BI1534" t="s">
        <v>113</v>
      </c>
      <c r="BJ1534" t="s">
        <v>113</v>
      </c>
      <c r="BK1534" t="s">
        <v>113</v>
      </c>
      <c r="BL1534" t="s">
        <v>113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111</v>
      </c>
      <c r="BV1534" t="s">
        <v>111</v>
      </c>
      <c r="BW1534" t="s">
        <v>113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</row>
    <row r="1535" spans="1:100" x14ac:dyDescent="0.3">
      <c r="A1535" t="s">
        <v>932</v>
      </c>
      <c r="B1535">
        <v>165281</v>
      </c>
      <c r="C1535" t="s">
        <v>10708</v>
      </c>
      <c r="D1535" t="s">
        <v>101</v>
      </c>
      <c r="E1535" t="s">
        <v>10709</v>
      </c>
      <c r="F1535" t="s">
        <v>10710</v>
      </c>
      <c r="G1535" t="s">
        <v>10711</v>
      </c>
      <c r="H1535" t="s">
        <v>366</v>
      </c>
      <c r="I1535" t="s">
        <v>6595</v>
      </c>
      <c r="J1535" t="s">
        <v>939</v>
      </c>
      <c r="K1535" t="s">
        <v>109</v>
      </c>
      <c r="L1535">
        <v>33129</v>
      </c>
      <c r="M1535" t="s">
        <v>10712</v>
      </c>
      <c r="N1535" t="s">
        <v>10713</v>
      </c>
      <c r="U1535" t="s">
        <v>110</v>
      </c>
      <c r="V1535" s="1">
        <v>41141</v>
      </c>
      <c r="X1535" s="1">
        <v>42403</v>
      </c>
      <c r="Y1535" s="2">
        <v>41183</v>
      </c>
      <c r="Z1535" t="s">
        <v>10714</v>
      </c>
      <c r="AA1535" t="s">
        <v>113</v>
      </c>
      <c r="AB1535" t="s">
        <v>113</v>
      </c>
      <c r="AD1535" t="s">
        <v>113</v>
      </c>
      <c r="AF1535" t="s">
        <v>113</v>
      </c>
      <c r="AG1535" t="s">
        <v>111</v>
      </c>
      <c r="AH1535" t="s">
        <v>113</v>
      </c>
      <c r="AI1535" t="s">
        <v>177</v>
      </c>
      <c r="AK1535" t="s">
        <v>115</v>
      </c>
      <c r="AL1535" t="s">
        <v>126</v>
      </c>
      <c r="AM1535" t="s">
        <v>109</v>
      </c>
      <c r="AN1535" t="s">
        <v>113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C1535" t="s">
        <v>113</v>
      </c>
      <c r="BE1535" t="s">
        <v>113</v>
      </c>
      <c r="BF1535" t="s">
        <v>113</v>
      </c>
      <c r="BG1535" t="s">
        <v>111</v>
      </c>
      <c r="BH1535" t="s">
        <v>113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113</v>
      </c>
      <c r="BV1535" t="s">
        <v>111</v>
      </c>
      <c r="BW1535" t="s">
        <v>113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</row>
    <row r="1536" spans="1:100" x14ac:dyDescent="0.3">
      <c r="A1536" t="s">
        <v>116</v>
      </c>
      <c r="B1536">
        <v>165300</v>
      </c>
      <c r="C1536" t="s">
        <v>10715</v>
      </c>
      <c r="D1536" t="s">
        <v>101</v>
      </c>
      <c r="E1536" t="s">
        <v>10716</v>
      </c>
      <c r="F1536" t="s">
        <v>10717</v>
      </c>
      <c r="G1536" t="s">
        <v>10718</v>
      </c>
      <c r="H1536" t="s">
        <v>652</v>
      </c>
      <c r="I1536" t="s">
        <v>121</v>
      </c>
      <c r="J1536" t="s">
        <v>122</v>
      </c>
      <c r="K1536" t="s">
        <v>109</v>
      </c>
      <c r="L1536" t="s">
        <v>10719</v>
      </c>
      <c r="M1536" t="s">
        <v>10720</v>
      </c>
      <c r="N1536" t="s">
        <v>10721</v>
      </c>
      <c r="U1536" t="s">
        <v>110</v>
      </c>
      <c r="V1536" s="1">
        <v>41184</v>
      </c>
      <c r="X1536" s="1">
        <v>42095</v>
      </c>
      <c r="Y1536" s="2">
        <v>41183</v>
      </c>
      <c r="Z1536" t="s">
        <v>10722</v>
      </c>
      <c r="AA1536" t="s">
        <v>113</v>
      </c>
      <c r="AB1536" t="s">
        <v>113</v>
      </c>
      <c r="AD1536" t="s">
        <v>113</v>
      </c>
      <c r="AF1536" t="s">
        <v>111</v>
      </c>
      <c r="AG1536" t="s">
        <v>111</v>
      </c>
      <c r="AH1536" t="s">
        <v>113</v>
      </c>
      <c r="AI1536" t="s">
        <v>177</v>
      </c>
      <c r="AK1536" t="s">
        <v>115</v>
      </c>
      <c r="AL1536" t="s">
        <v>126</v>
      </c>
      <c r="AM1536" t="s">
        <v>109</v>
      </c>
      <c r="AN1536" t="s">
        <v>113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C1536" t="s">
        <v>113</v>
      </c>
      <c r="BE1536" t="s">
        <v>113</v>
      </c>
      <c r="BF1536" t="s">
        <v>113</v>
      </c>
      <c r="BG1536" t="s">
        <v>111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111</v>
      </c>
      <c r="BV1536" t="s">
        <v>111</v>
      </c>
      <c r="BW1536" t="s">
        <v>113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</row>
    <row r="1537" spans="1:100" x14ac:dyDescent="0.3">
      <c r="A1537" t="s">
        <v>148</v>
      </c>
      <c r="B1537">
        <v>165308</v>
      </c>
      <c r="C1537" t="s">
        <v>10723</v>
      </c>
      <c r="D1537" t="s">
        <v>101</v>
      </c>
      <c r="E1537" t="s">
        <v>10724</v>
      </c>
      <c r="F1537" t="s">
        <v>10725</v>
      </c>
      <c r="G1537" t="s">
        <v>10726</v>
      </c>
      <c r="I1537" t="s">
        <v>201</v>
      </c>
      <c r="J1537" t="s">
        <v>154</v>
      </c>
      <c r="K1537" t="s">
        <v>109</v>
      </c>
      <c r="L1537">
        <v>94301</v>
      </c>
      <c r="M1537" t="s">
        <v>10727</v>
      </c>
      <c r="N1537" t="s">
        <v>10728</v>
      </c>
      <c r="U1537" t="s">
        <v>110</v>
      </c>
      <c r="V1537" s="1">
        <v>41151</v>
      </c>
      <c r="X1537" s="1">
        <v>42088</v>
      </c>
      <c r="Y1537" s="2">
        <v>41183</v>
      </c>
      <c r="Z1537" t="s">
        <v>10729</v>
      </c>
      <c r="AA1537" t="s">
        <v>113</v>
      </c>
      <c r="AB1537" t="s">
        <v>113</v>
      </c>
      <c r="AD1537" t="s">
        <v>113</v>
      </c>
      <c r="AF1537" t="s">
        <v>111</v>
      </c>
      <c r="AG1537" t="s">
        <v>113</v>
      </c>
      <c r="AH1537" t="s">
        <v>111</v>
      </c>
      <c r="AI1537" t="s">
        <v>177</v>
      </c>
      <c r="AK1537" t="s">
        <v>115</v>
      </c>
      <c r="AL1537" t="s">
        <v>126</v>
      </c>
      <c r="AM1537" t="s">
        <v>109</v>
      </c>
      <c r="AN1537" t="s">
        <v>113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C1537" t="s">
        <v>113</v>
      </c>
      <c r="BE1537" t="s">
        <v>113</v>
      </c>
      <c r="BF1537" t="s">
        <v>113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111</v>
      </c>
      <c r="BV1537" t="s">
        <v>111</v>
      </c>
      <c r="BW1537" t="s">
        <v>113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</row>
    <row r="1538" spans="1:100" x14ac:dyDescent="0.3">
      <c r="A1538" t="s">
        <v>226</v>
      </c>
      <c r="B1538">
        <v>165333</v>
      </c>
      <c r="C1538" t="s">
        <v>10730</v>
      </c>
      <c r="D1538" t="s">
        <v>101</v>
      </c>
      <c r="E1538" t="s">
        <v>10731</v>
      </c>
      <c r="F1538" t="s">
        <v>10732</v>
      </c>
      <c r="G1538" t="s">
        <v>10733</v>
      </c>
      <c r="H1538" t="s">
        <v>10734</v>
      </c>
      <c r="I1538" t="s">
        <v>10735</v>
      </c>
      <c r="K1538" t="s">
        <v>2908</v>
      </c>
      <c r="L1538">
        <v>66267</v>
      </c>
      <c r="M1538" t="s">
        <v>10736</v>
      </c>
      <c r="N1538" t="s">
        <v>10737</v>
      </c>
      <c r="U1538" t="s">
        <v>110</v>
      </c>
      <c r="V1538" s="1">
        <v>41305</v>
      </c>
      <c r="X1538" s="1">
        <v>42087</v>
      </c>
      <c r="Y1538" s="2">
        <v>41183</v>
      </c>
      <c r="Z1538" t="s">
        <v>10738</v>
      </c>
      <c r="AA1538" t="s">
        <v>113</v>
      </c>
      <c r="AB1538" t="s">
        <v>113</v>
      </c>
      <c r="AD1538" t="s">
        <v>113</v>
      </c>
      <c r="AF1538" t="s">
        <v>113</v>
      </c>
      <c r="AG1538" t="s">
        <v>111</v>
      </c>
      <c r="AH1538" t="s">
        <v>113</v>
      </c>
      <c r="AI1538" t="s">
        <v>177</v>
      </c>
      <c r="AK1538" t="s">
        <v>115</v>
      </c>
      <c r="AL1538" t="s">
        <v>126</v>
      </c>
      <c r="AM1538" t="s">
        <v>109</v>
      </c>
      <c r="AN1538" t="s">
        <v>113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C1538" t="s">
        <v>113</v>
      </c>
      <c r="BE1538" t="s">
        <v>113</v>
      </c>
      <c r="BF1538" t="s">
        <v>113</v>
      </c>
      <c r="BG1538" t="s">
        <v>111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113</v>
      </c>
      <c r="BV1538" t="s">
        <v>111</v>
      </c>
      <c r="BW1538" t="s">
        <v>113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</row>
    <row r="1539" spans="1:100" x14ac:dyDescent="0.3">
      <c r="A1539" t="s">
        <v>226</v>
      </c>
      <c r="B1539">
        <v>165347</v>
      </c>
      <c r="C1539" t="s">
        <v>10739</v>
      </c>
      <c r="D1539" t="s">
        <v>101</v>
      </c>
      <c r="E1539" t="s">
        <v>10740</v>
      </c>
      <c r="F1539" t="s">
        <v>10740</v>
      </c>
      <c r="G1539" t="s">
        <v>10741</v>
      </c>
      <c r="I1539" t="s">
        <v>3710</v>
      </c>
      <c r="K1539" t="s">
        <v>3711</v>
      </c>
      <c r="L1539" t="s">
        <v>10742</v>
      </c>
      <c r="M1539" t="s">
        <v>10743</v>
      </c>
      <c r="N1539" t="s">
        <v>10744</v>
      </c>
      <c r="O1539" t="s">
        <v>10745</v>
      </c>
      <c r="Q1539" t="s">
        <v>3710</v>
      </c>
      <c r="S1539" t="s">
        <v>3711</v>
      </c>
      <c r="T1539" t="s">
        <v>10746</v>
      </c>
      <c r="U1539" t="s">
        <v>110</v>
      </c>
      <c r="V1539" s="1">
        <v>41180</v>
      </c>
      <c r="X1539" s="1">
        <v>42090</v>
      </c>
      <c r="Y1539" s="2">
        <v>41183</v>
      </c>
      <c r="Z1539" t="s">
        <v>10747</v>
      </c>
      <c r="AA1539" t="s">
        <v>111</v>
      </c>
      <c r="AB1539" t="s">
        <v>113</v>
      </c>
      <c r="AD1539" t="s">
        <v>111</v>
      </c>
      <c r="AE1539" t="s">
        <v>10748</v>
      </c>
      <c r="AF1539" t="s">
        <v>113</v>
      </c>
      <c r="AG1539" t="s">
        <v>111</v>
      </c>
      <c r="AH1539" t="s">
        <v>113</v>
      </c>
      <c r="AI1539" t="s">
        <v>114</v>
      </c>
      <c r="AK1539" t="s">
        <v>115</v>
      </c>
      <c r="AM1539" t="s">
        <v>3711</v>
      </c>
      <c r="AN1539" t="s">
        <v>113</v>
      </c>
      <c r="AO1539" t="s">
        <v>113</v>
      </c>
      <c r="AP1539" t="s">
        <v>111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C1539" t="s">
        <v>113</v>
      </c>
      <c r="BE1539" t="s">
        <v>113</v>
      </c>
      <c r="BF1539" t="s">
        <v>113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111</v>
      </c>
      <c r="BV1539" t="s">
        <v>111</v>
      </c>
      <c r="BW1539" t="s">
        <v>113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</row>
    <row r="1540" spans="1:100" x14ac:dyDescent="0.3">
      <c r="A1540" t="s">
        <v>99</v>
      </c>
      <c r="B1540">
        <v>165352</v>
      </c>
      <c r="C1540" t="s">
        <v>10749</v>
      </c>
      <c r="D1540" t="s">
        <v>101</v>
      </c>
      <c r="E1540" t="s">
        <v>10750</v>
      </c>
      <c r="F1540" t="s">
        <v>10750</v>
      </c>
      <c r="G1540" t="s">
        <v>10751</v>
      </c>
      <c r="I1540" t="s">
        <v>420</v>
      </c>
      <c r="J1540" t="s">
        <v>108</v>
      </c>
      <c r="K1540" t="s">
        <v>109</v>
      </c>
      <c r="L1540">
        <v>2110</v>
      </c>
      <c r="M1540" t="s">
        <v>10752</v>
      </c>
      <c r="U1540" t="s">
        <v>110</v>
      </c>
      <c r="V1540" s="1">
        <v>41661</v>
      </c>
      <c r="X1540" s="1">
        <v>42090</v>
      </c>
      <c r="Y1540" s="2">
        <v>41183</v>
      </c>
      <c r="Z1540" t="s">
        <v>10753</v>
      </c>
      <c r="AA1540" t="s">
        <v>113</v>
      </c>
      <c r="AB1540" t="s">
        <v>113</v>
      </c>
      <c r="AD1540" t="s">
        <v>113</v>
      </c>
      <c r="AF1540" t="s">
        <v>113</v>
      </c>
      <c r="AG1540" t="s">
        <v>111</v>
      </c>
      <c r="AH1540" t="s">
        <v>113</v>
      </c>
      <c r="AI1540" t="s">
        <v>177</v>
      </c>
      <c r="AK1540" t="s">
        <v>115</v>
      </c>
      <c r="AL1540" t="s">
        <v>126</v>
      </c>
      <c r="AM1540" t="s">
        <v>109</v>
      </c>
      <c r="AN1540" t="s">
        <v>113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C1540" t="s">
        <v>113</v>
      </c>
      <c r="BE1540" t="s">
        <v>113</v>
      </c>
      <c r="BF1540" t="s">
        <v>113</v>
      </c>
      <c r="BG1540" t="s">
        <v>113</v>
      </c>
      <c r="BH1540" t="s">
        <v>113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111</v>
      </c>
      <c r="BV1540" t="s">
        <v>111</v>
      </c>
      <c r="BW1540" t="s">
        <v>113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</row>
    <row r="1541" spans="1:100" x14ac:dyDescent="0.3">
      <c r="A1541" t="s">
        <v>116</v>
      </c>
      <c r="B1541">
        <v>165365</v>
      </c>
      <c r="C1541" t="s">
        <v>10754</v>
      </c>
      <c r="D1541" t="s">
        <v>101</v>
      </c>
      <c r="E1541" t="s">
        <v>10755</v>
      </c>
      <c r="F1541" t="s">
        <v>10755</v>
      </c>
      <c r="G1541" t="s">
        <v>10756</v>
      </c>
      <c r="H1541" t="s">
        <v>895</v>
      </c>
      <c r="I1541" t="s">
        <v>121</v>
      </c>
      <c r="J1541" t="s">
        <v>122</v>
      </c>
      <c r="K1541" t="s">
        <v>109</v>
      </c>
      <c r="L1541">
        <v>10023</v>
      </c>
      <c r="M1541" t="s">
        <v>10757</v>
      </c>
      <c r="N1541" t="s">
        <v>10758</v>
      </c>
      <c r="U1541" t="s">
        <v>110</v>
      </c>
      <c r="V1541" s="1">
        <v>41193</v>
      </c>
      <c r="X1541" s="1">
        <v>42094</v>
      </c>
      <c r="Y1541" s="2">
        <v>41183</v>
      </c>
      <c r="Z1541" t="s">
        <v>10759</v>
      </c>
      <c r="AA1541" t="s">
        <v>113</v>
      </c>
      <c r="AB1541" t="s">
        <v>113</v>
      </c>
      <c r="AD1541" t="s">
        <v>113</v>
      </c>
      <c r="AF1541" t="s">
        <v>113</v>
      </c>
      <c r="AG1541" t="s">
        <v>111</v>
      </c>
      <c r="AH1541" t="s">
        <v>113</v>
      </c>
      <c r="AI1541" t="s">
        <v>177</v>
      </c>
      <c r="AK1541" t="s">
        <v>115</v>
      </c>
      <c r="AL1541" t="s">
        <v>126</v>
      </c>
      <c r="AM1541" t="s">
        <v>109</v>
      </c>
      <c r="AN1541" t="s">
        <v>113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C1541" t="s">
        <v>111</v>
      </c>
      <c r="BD1541" t="s">
        <v>111</v>
      </c>
      <c r="BE1541" t="s">
        <v>111</v>
      </c>
      <c r="BF1541" t="s">
        <v>113</v>
      </c>
      <c r="BG1541" t="s">
        <v>113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111</v>
      </c>
      <c r="BV1541" t="s">
        <v>111</v>
      </c>
      <c r="BW1541" t="s">
        <v>113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</row>
    <row r="1542" spans="1:100" x14ac:dyDescent="0.3">
      <c r="A1542" t="s">
        <v>116</v>
      </c>
      <c r="B1542">
        <v>165370</v>
      </c>
      <c r="C1542" t="s">
        <v>10760</v>
      </c>
      <c r="D1542" t="s">
        <v>101</v>
      </c>
      <c r="E1542" t="s">
        <v>10761</v>
      </c>
      <c r="F1542" t="s">
        <v>10762</v>
      </c>
      <c r="G1542" t="s">
        <v>10763</v>
      </c>
      <c r="I1542" t="s">
        <v>10764</v>
      </c>
      <c r="J1542" t="s">
        <v>122</v>
      </c>
      <c r="K1542" t="s">
        <v>109</v>
      </c>
      <c r="L1542">
        <v>11577</v>
      </c>
      <c r="M1542" t="s">
        <v>10765</v>
      </c>
      <c r="N1542" t="s">
        <v>10766</v>
      </c>
      <c r="U1542" t="s">
        <v>110</v>
      </c>
      <c r="V1542" s="1">
        <v>41347</v>
      </c>
      <c r="X1542" s="1">
        <v>42298</v>
      </c>
      <c r="Y1542" s="2">
        <v>41183</v>
      </c>
      <c r="Z1542" t="s">
        <v>10767</v>
      </c>
      <c r="AA1542" t="s">
        <v>113</v>
      </c>
      <c r="AB1542" t="s">
        <v>113</v>
      </c>
      <c r="AD1542" t="s">
        <v>113</v>
      </c>
      <c r="AF1542" t="s">
        <v>113</v>
      </c>
      <c r="AG1542" t="s">
        <v>111</v>
      </c>
      <c r="AH1542" t="s">
        <v>113</v>
      </c>
      <c r="AI1542" t="s">
        <v>177</v>
      </c>
      <c r="AK1542" t="s">
        <v>115</v>
      </c>
      <c r="AL1542" t="s">
        <v>122</v>
      </c>
      <c r="AM1542" t="s">
        <v>109</v>
      </c>
      <c r="AN1542" t="s">
        <v>113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C1542" t="s">
        <v>113</v>
      </c>
      <c r="BE1542" t="s">
        <v>113</v>
      </c>
      <c r="BF1542" t="s">
        <v>111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111</v>
      </c>
      <c r="BV1542" t="s">
        <v>111</v>
      </c>
      <c r="BW1542" t="s">
        <v>113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</row>
    <row r="1543" spans="1:100" x14ac:dyDescent="0.3">
      <c r="A1543" t="s">
        <v>226</v>
      </c>
      <c r="B1543">
        <v>165378</v>
      </c>
      <c r="C1543" t="s">
        <v>10768</v>
      </c>
      <c r="D1543" t="s">
        <v>101</v>
      </c>
      <c r="E1543" t="s">
        <v>10769</v>
      </c>
      <c r="F1543" t="s">
        <v>10769</v>
      </c>
      <c r="G1543" t="s">
        <v>10770</v>
      </c>
      <c r="I1543" t="s">
        <v>3006</v>
      </c>
      <c r="K1543" t="s">
        <v>3007</v>
      </c>
      <c r="L1543">
        <v>1204</v>
      </c>
      <c r="M1543" t="s">
        <v>10771</v>
      </c>
      <c r="N1543" t="s">
        <v>10772</v>
      </c>
      <c r="U1543" t="s">
        <v>110</v>
      </c>
      <c r="V1543" s="1">
        <v>41765</v>
      </c>
      <c r="X1543" s="1">
        <v>42185</v>
      </c>
      <c r="Y1543" s="2">
        <v>41183</v>
      </c>
      <c r="Z1543" t="s">
        <v>10773</v>
      </c>
      <c r="AA1543" t="s">
        <v>113</v>
      </c>
      <c r="AB1543" t="s">
        <v>113</v>
      </c>
      <c r="AD1543" t="s">
        <v>113</v>
      </c>
      <c r="AF1543" t="s">
        <v>111</v>
      </c>
      <c r="AG1543" t="s">
        <v>111</v>
      </c>
      <c r="AH1543" t="s">
        <v>113</v>
      </c>
      <c r="AI1543" t="s">
        <v>467</v>
      </c>
      <c r="AJ1543" t="s">
        <v>680</v>
      </c>
      <c r="AK1543" t="s">
        <v>344</v>
      </c>
      <c r="AM1543" t="s">
        <v>3007</v>
      </c>
      <c r="AN1543" t="s">
        <v>113</v>
      </c>
      <c r="AO1543" t="s">
        <v>113</v>
      </c>
      <c r="AP1543" t="s">
        <v>113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C1543" t="s">
        <v>113</v>
      </c>
      <c r="BE1543" t="s">
        <v>113</v>
      </c>
      <c r="BF1543" t="s">
        <v>113</v>
      </c>
      <c r="BG1543" t="s">
        <v>111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113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111</v>
      </c>
      <c r="BV1543" t="s">
        <v>111</v>
      </c>
      <c r="BW1543" t="s">
        <v>113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</row>
    <row r="1544" spans="1:100" x14ac:dyDescent="0.3">
      <c r="A1544" t="s">
        <v>116</v>
      </c>
      <c r="B1544">
        <v>165390</v>
      </c>
      <c r="C1544" t="s">
        <v>10774</v>
      </c>
      <c r="D1544" t="s">
        <v>101</v>
      </c>
      <c r="E1544" t="s">
        <v>10775</v>
      </c>
      <c r="F1544" t="s">
        <v>10775</v>
      </c>
      <c r="G1544" t="s">
        <v>10776</v>
      </c>
      <c r="I1544" t="s">
        <v>10777</v>
      </c>
      <c r="J1544" t="s">
        <v>513</v>
      </c>
      <c r="K1544" t="s">
        <v>109</v>
      </c>
      <c r="L1544">
        <v>7092</v>
      </c>
      <c r="M1544" t="s">
        <v>10778</v>
      </c>
      <c r="N1544" t="s">
        <v>10779</v>
      </c>
      <c r="U1544" t="s">
        <v>110</v>
      </c>
      <c r="V1544" s="1">
        <v>41218</v>
      </c>
      <c r="X1544" s="1">
        <v>42089</v>
      </c>
      <c r="Y1544" s="2">
        <v>41183</v>
      </c>
      <c r="Z1544" t="s">
        <v>10780</v>
      </c>
      <c r="AA1544" t="s">
        <v>113</v>
      </c>
      <c r="AB1544" t="s">
        <v>113</v>
      </c>
      <c r="AD1544" t="s">
        <v>113</v>
      </c>
      <c r="AF1544" t="s">
        <v>113</v>
      </c>
      <c r="AG1544" t="s">
        <v>111</v>
      </c>
      <c r="AH1544" t="s">
        <v>113</v>
      </c>
      <c r="AI1544" t="s">
        <v>147</v>
      </c>
      <c r="AK1544" t="s">
        <v>115</v>
      </c>
      <c r="AL1544" t="s">
        <v>126</v>
      </c>
      <c r="AM1544" t="s">
        <v>109</v>
      </c>
      <c r="AN1544" t="s">
        <v>113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C1544" t="s">
        <v>113</v>
      </c>
      <c r="BE1544" t="s">
        <v>113</v>
      </c>
      <c r="BF1544" t="s">
        <v>113</v>
      </c>
      <c r="BG1544" t="s">
        <v>111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111</v>
      </c>
      <c r="BV1544" t="s">
        <v>111</v>
      </c>
      <c r="BW1544" t="s">
        <v>113</v>
      </c>
      <c r="BX1544" t="s">
        <v>111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111</v>
      </c>
      <c r="CJ1544" t="s">
        <v>113</v>
      </c>
      <c r="CK1544" t="s">
        <v>111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111</v>
      </c>
    </row>
    <row r="1545" spans="1:100" x14ac:dyDescent="0.3">
      <c r="A1545" t="s">
        <v>226</v>
      </c>
      <c r="B1545">
        <v>165430</v>
      </c>
      <c r="C1545" t="s">
        <v>10781</v>
      </c>
      <c r="D1545" t="s">
        <v>101</v>
      </c>
      <c r="E1545" t="s">
        <v>10782</v>
      </c>
      <c r="F1545" t="s">
        <v>10783</v>
      </c>
      <c r="G1545" t="s">
        <v>10784</v>
      </c>
      <c r="H1545" t="s">
        <v>10785</v>
      </c>
      <c r="I1545" t="s">
        <v>10786</v>
      </c>
      <c r="K1545" t="s">
        <v>5718</v>
      </c>
      <c r="M1545" t="s">
        <v>10787</v>
      </c>
      <c r="N1545" t="s">
        <v>10788</v>
      </c>
      <c r="U1545" t="s">
        <v>110</v>
      </c>
      <c r="V1545" s="1">
        <v>41185</v>
      </c>
      <c r="X1545" s="1">
        <v>42093</v>
      </c>
      <c r="Y1545" s="2">
        <v>41183</v>
      </c>
      <c r="Z1545" t="s">
        <v>10789</v>
      </c>
      <c r="AA1545" t="s">
        <v>113</v>
      </c>
      <c r="AB1545" t="s">
        <v>113</v>
      </c>
      <c r="AD1545" t="s">
        <v>113</v>
      </c>
      <c r="AF1545" t="s">
        <v>113</v>
      </c>
      <c r="AG1545" t="s">
        <v>111</v>
      </c>
      <c r="AH1545" t="s">
        <v>113</v>
      </c>
      <c r="AI1545" t="s">
        <v>114</v>
      </c>
      <c r="AK1545" t="s">
        <v>115</v>
      </c>
      <c r="AM1545" t="s">
        <v>5718</v>
      </c>
      <c r="AN1545" t="s">
        <v>113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C1545" t="s">
        <v>113</v>
      </c>
      <c r="BE1545" t="s">
        <v>113</v>
      </c>
      <c r="BF1545" t="s">
        <v>113</v>
      </c>
      <c r="BG1545" t="s">
        <v>111</v>
      </c>
      <c r="BH1545" t="s">
        <v>113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111</v>
      </c>
      <c r="BV1545" t="s">
        <v>111</v>
      </c>
      <c r="BW1545" t="s">
        <v>113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</row>
    <row r="1546" spans="1:100" x14ac:dyDescent="0.3">
      <c r="A1546" t="s">
        <v>226</v>
      </c>
      <c r="B1546">
        <v>165432</v>
      </c>
      <c r="C1546" t="s">
        <v>10790</v>
      </c>
      <c r="D1546" t="s">
        <v>101</v>
      </c>
      <c r="E1546" t="s">
        <v>10791</v>
      </c>
      <c r="F1546" t="s">
        <v>10791</v>
      </c>
      <c r="G1546" t="s">
        <v>10792</v>
      </c>
      <c r="H1546" t="s">
        <v>10793</v>
      </c>
      <c r="I1546" t="s">
        <v>479</v>
      </c>
      <c r="K1546" t="s">
        <v>1699</v>
      </c>
      <c r="M1546" t="s">
        <v>10794</v>
      </c>
      <c r="N1546" t="s">
        <v>10795</v>
      </c>
      <c r="U1546" t="s">
        <v>110</v>
      </c>
      <c r="V1546" s="1">
        <v>41213</v>
      </c>
      <c r="X1546" s="1">
        <v>42115</v>
      </c>
      <c r="Y1546" s="2">
        <v>41183</v>
      </c>
      <c r="Z1546" t="s">
        <v>10796</v>
      </c>
      <c r="AA1546" t="s">
        <v>111</v>
      </c>
      <c r="AB1546" t="s">
        <v>113</v>
      </c>
      <c r="AD1546" t="s">
        <v>113</v>
      </c>
      <c r="AF1546" t="s">
        <v>113</v>
      </c>
      <c r="AG1546" t="s">
        <v>111</v>
      </c>
      <c r="AH1546" t="s">
        <v>113</v>
      </c>
      <c r="AI1546" t="s">
        <v>114</v>
      </c>
      <c r="AK1546" t="s">
        <v>115</v>
      </c>
      <c r="AM1546" t="s">
        <v>455</v>
      </c>
      <c r="AN1546" t="s">
        <v>113</v>
      </c>
      <c r="AO1546" t="s">
        <v>113</v>
      </c>
      <c r="AP1546" t="s">
        <v>111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C1546" t="s">
        <v>113</v>
      </c>
      <c r="BE1546" t="s">
        <v>113</v>
      </c>
      <c r="BF1546" t="s">
        <v>113</v>
      </c>
      <c r="BG1546" t="s">
        <v>111</v>
      </c>
      <c r="BH1546" t="s">
        <v>113</v>
      </c>
      <c r="BI1546" t="s">
        <v>113</v>
      </c>
      <c r="BJ1546" t="s">
        <v>113</v>
      </c>
      <c r="BK1546" t="s">
        <v>111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111</v>
      </c>
      <c r="BV1546" t="s">
        <v>111</v>
      </c>
      <c r="BW1546" t="s">
        <v>113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</row>
    <row r="1547" spans="1:100" x14ac:dyDescent="0.3">
      <c r="A1547" t="s">
        <v>517</v>
      </c>
      <c r="B1547">
        <v>165442</v>
      </c>
      <c r="C1547" t="s">
        <v>10797</v>
      </c>
      <c r="D1547" t="s">
        <v>101</v>
      </c>
      <c r="E1547" t="s">
        <v>10798</v>
      </c>
      <c r="F1547" t="s">
        <v>10798</v>
      </c>
      <c r="G1547" t="s">
        <v>10799</v>
      </c>
      <c r="H1547" t="s">
        <v>366</v>
      </c>
      <c r="I1547" t="s">
        <v>4508</v>
      </c>
      <c r="J1547" t="s">
        <v>2061</v>
      </c>
      <c r="K1547" t="s">
        <v>109</v>
      </c>
      <c r="L1547">
        <v>37203</v>
      </c>
      <c r="M1547" t="s">
        <v>10800</v>
      </c>
      <c r="N1547" t="s">
        <v>10801</v>
      </c>
      <c r="U1547" t="s">
        <v>110</v>
      </c>
      <c r="V1547" s="1">
        <v>41228</v>
      </c>
      <c r="X1547" s="1">
        <v>42083</v>
      </c>
      <c r="Y1547" s="2">
        <v>41183</v>
      </c>
      <c r="Z1547" t="s">
        <v>10802</v>
      </c>
      <c r="AA1547" t="s">
        <v>113</v>
      </c>
      <c r="AB1547" t="s">
        <v>113</v>
      </c>
      <c r="AD1547" t="s">
        <v>113</v>
      </c>
      <c r="AF1547" t="s">
        <v>113</v>
      </c>
      <c r="AG1547" t="s">
        <v>111</v>
      </c>
      <c r="AH1547" t="s">
        <v>113</v>
      </c>
      <c r="AI1547" t="s">
        <v>177</v>
      </c>
      <c r="AK1547" t="s">
        <v>115</v>
      </c>
      <c r="AL1547" t="s">
        <v>126</v>
      </c>
      <c r="AM1547" t="s">
        <v>109</v>
      </c>
      <c r="AN1547" t="s">
        <v>113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C1547" t="s">
        <v>113</v>
      </c>
      <c r="BE1547" t="s">
        <v>113</v>
      </c>
      <c r="BF1547" t="s">
        <v>113</v>
      </c>
      <c r="BG1547" t="s">
        <v>113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111</v>
      </c>
      <c r="BP1547" t="s">
        <v>113</v>
      </c>
      <c r="BQ1547" t="s">
        <v>113</v>
      </c>
      <c r="BR1547" t="s">
        <v>113</v>
      </c>
      <c r="BS1547" t="s">
        <v>111</v>
      </c>
      <c r="BT1547" t="s">
        <v>113</v>
      </c>
      <c r="BU1547" t="s">
        <v>111</v>
      </c>
      <c r="BV1547" t="s">
        <v>111</v>
      </c>
      <c r="BW1547" t="s">
        <v>113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</row>
    <row r="1548" spans="1:100" x14ac:dyDescent="0.3">
      <c r="A1548" t="s">
        <v>254</v>
      </c>
      <c r="B1548">
        <v>165453</v>
      </c>
      <c r="C1548" t="s">
        <v>10803</v>
      </c>
      <c r="D1548" t="s">
        <v>101</v>
      </c>
      <c r="E1548" t="s">
        <v>10804</v>
      </c>
      <c r="F1548" t="s">
        <v>10804</v>
      </c>
      <c r="G1548" t="s">
        <v>10805</v>
      </c>
      <c r="H1548" t="s">
        <v>366</v>
      </c>
      <c r="I1548" t="s">
        <v>4515</v>
      </c>
      <c r="J1548" t="s">
        <v>154</v>
      </c>
      <c r="K1548" t="s">
        <v>109</v>
      </c>
      <c r="L1548">
        <v>92121</v>
      </c>
      <c r="M1548" t="s">
        <v>10806</v>
      </c>
      <c r="N1548" t="s">
        <v>10807</v>
      </c>
      <c r="U1548" t="s">
        <v>110</v>
      </c>
      <c r="V1548" s="1">
        <v>41190</v>
      </c>
      <c r="X1548" s="1">
        <v>42094</v>
      </c>
      <c r="Y1548" s="2">
        <v>41183</v>
      </c>
      <c r="Z1548" t="s">
        <v>10808</v>
      </c>
      <c r="AA1548" t="s">
        <v>113</v>
      </c>
      <c r="AB1548" t="s">
        <v>113</v>
      </c>
      <c r="AD1548" t="s">
        <v>113</v>
      </c>
      <c r="AF1548" t="s">
        <v>113</v>
      </c>
      <c r="AG1548" t="s">
        <v>111</v>
      </c>
      <c r="AH1548" t="s">
        <v>113</v>
      </c>
      <c r="AI1548" t="s">
        <v>177</v>
      </c>
      <c r="AK1548" t="s">
        <v>115</v>
      </c>
      <c r="AL1548" t="s">
        <v>126</v>
      </c>
      <c r="AM1548" t="s">
        <v>109</v>
      </c>
      <c r="AN1548" t="s">
        <v>113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C1548" t="s">
        <v>113</v>
      </c>
      <c r="BE1548" t="s">
        <v>113</v>
      </c>
      <c r="BF1548" t="s">
        <v>113</v>
      </c>
      <c r="BG1548" t="s">
        <v>113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111</v>
      </c>
      <c r="BT1548" t="s">
        <v>113</v>
      </c>
      <c r="BU1548" t="s">
        <v>113</v>
      </c>
      <c r="BV1548" t="s">
        <v>111</v>
      </c>
      <c r="BW1548" t="s">
        <v>113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</row>
    <row r="1549" spans="1:100" x14ac:dyDescent="0.3">
      <c r="A1549" t="s">
        <v>226</v>
      </c>
      <c r="B1549">
        <v>165468</v>
      </c>
      <c r="C1549" t="s">
        <v>10809</v>
      </c>
      <c r="D1549" t="s">
        <v>101</v>
      </c>
      <c r="E1549" t="s">
        <v>10810</v>
      </c>
      <c r="F1549" t="s">
        <v>10810</v>
      </c>
      <c r="G1549" t="s">
        <v>10811</v>
      </c>
      <c r="H1549" t="s">
        <v>10812</v>
      </c>
      <c r="I1549" t="s">
        <v>337</v>
      </c>
      <c r="K1549" t="s">
        <v>338</v>
      </c>
      <c r="L1549" t="s">
        <v>10813</v>
      </c>
      <c r="M1549" t="s">
        <v>10814</v>
      </c>
      <c r="N1549" t="s">
        <v>10815</v>
      </c>
      <c r="U1549" t="s">
        <v>110</v>
      </c>
      <c r="V1549" s="1">
        <v>41183</v>
      </c>
      <c r="X1549" s="1">
        <v>41361</v>
      </c>
      <c r="Y1549" s="2">
        <v>41183</v>
      </c>
      <c r="Z1549" t="s">
        <v>10816</v>
      </c>
      <c r="AA1549" t="s">
        <v>111</v>
      </c>
      <c r="AB1549" t="s">
        <v>113</v>
      </c>
      <c r="AD1549" t="s">
        <v>113</v>
      </c>
      <c r="AF1549" t="s">
        <v>113</v>
      </c>
      <c r="AG1549" t="s">
        <v>111</v>
      </c>
      <c r="AH1549" t="s">
        <v>113</v>
      </c>
      <c r="AI1549" t="s">
        <v>376</v>
      </c>
      <c r="AK1549" t="s">
        <v>1917</v>
      </c>
      <c r="AM1549" t="s">
        <v>338</v>
      </c>
      <c r="AN1549" t="s">
        <v>113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C1549" t="s">
        <v>113</v>
      </c>
      <c r="BE1549" t="s">
        <v>113</v>
      </c>
      <c r="BF1549" t="s">
        <v>113</v>
      </c>
      <c r="BG1549" t="s">
        <v>113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113</v>
      </c>
      <c r="BV1549" t="s">
        <v>111</v>
      </c>
      <c r="BW1549" t="s">
        <v>113</v>
      </c>
      <c r="BX1549" t="s">
        <v>113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</row>
    <row r="1550" spans="1:100" x14ac:dyDescent="0.3">
      <c r="A1550" t="s">
        <v>205</v>
      </c>
      <c r="B1550">
        <v>165490</v>
      </c>
      <c r="C1550" t="s">
        <v>10817</v>
      </c>
      <c r="D1550" t="s">
        <v>101</v>
      </c>
      <c r="E1550" t="s">
        <v>10818</v>
      </c>
      <c r="F1550" t="s">
        <v>10818</v>
      </c>
      <c r="G1550" t="s">
        <v>10819</v>
      </c>
      <c r="H1550" t="s">
        <v>9845</v>
      </c>
      <c r="I1550" t="s">
        <v>349</v>
      </c>
      <c r="J1550" t="s">
        <v>350</v>
      </c>
      <c r="K1550" t="s">
        <v>109</v>
      </c>
      <c r="L1550">
        <v>60606</v>
      </c>
      <c r="M1550" t="s">
        <v>10820</v>
      </c>
      <c r="N1550" t="s">
        <v>10821</v>
      </c>
      <c r="U1550" t="s">
        <v>110</v>
      </c>
      <c r="V1550" s="1">
        <v>41193</v>
      </c>
      <c r="X1550" s="1">
        <v>42090</v>
      </c>
      <c r="Y1550" s="2">
        <v>41183</v>
      </c>
      <c r="Z1550" t="s">
        <v>10822</v>
      </c>
      <c r="AA1550" t="s">
        <v>113</v>
      </c>
      <c r="AB1550" t="s">
        <v>113</v>
      </c>
      <c r="AD1550" t="s">
        <v>113</v>
      </c>
      <c r="AF1550" t="s">
        <v>113</v>
      </c>
      <c r="AG1550" t="s">
        <v>111</v>
      </c>
      <c r="AH1550" t="s">
        <v>113</v>
      </c>
      <c r="AI1550" t="s">
        <v>177</v>
      </c>
      <c r="AK1550" t="s">
        <v>115</v>
      </c>
      <c r="AL1550" t="s">
        <v>126</v>
      </c>
      <c r="AM1550" t="s">
        <v>109</v>
      </c>
      <c r="AN1550" t="s">
        <v>113</v>
      </c>
      <c r="AO1550" t="s">
        <v>113</v>
      </c>
      <c r="AP1550" t="s">
        <v>113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C1550" t="s">
        <v>111</v>
      </c>
      <c r="BD1550" t="s">
        <v>113</v>
      </c>
      <c r="BE1550" t="s">
        <v>113</v>
      </c>
      <c r="BF1550" t="s">
        <v>113</v>
      </c>
      <c r="BG1550" t="s">
        <v>113</v>
      </c>
      <c r="BH1550" t="s">
        <v>113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111</v>
      </c>
      <c r="BV1550" t="s">
        <v>111</v>
      </c>
      <c r="BW1550" t="s">
        <v>113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</row>
    <row r="1551" spans="1:100" x14ac:dyDescent="0.3">
      <c r="A1551" t="s">
        <v>99</v>
      </c>
      <c r="B1551">
        <v>165494</v>
      </c>
      <c r="C1551" t="s">
        <v>10823</v>
      </c>
      <c r="D1551" t="s">
        <v>101</v>
      </c>
      <c r="E1551" t="s">
        <v>10824</v>
      </c>
      <c r="F1551" t="s">
        <v>10824</v>
      </c>
      <c r="G1551" t="s">
        <v>10825</v>
      </c>
      <c r="H1551" t="s">
        <v>2169</v>
      </c>
      <c r="I1551" t="s">
        <v>420</v>
      </c>
      <c r="J1551" t="s">
        <v>108</v>
      </c>
      <c r="K1551" t="s">
        <v>109</v>
      </c>
      <c r="L1551">
        <v>2109</v>
      </c>
      <c r="M1551" t="s">
        <v>10826</v>
      </c>
      <c r="N1551" t="s">
        <v>10827</v>
      </c>
      <c r="U1551" t="s">
        <v>110</v>
      </c>
      <c r="V1551" s="1">
        <v>41193</v>
      </c>
      <c r="X1551" s="1">
        <v>42045</v>
      </c>
      <c r="Y1551" s="2">
        <v>41183</v>
      </c>
      <c r="Z1551" t="s">
        <v>10828</v>
      </c>
      <c r="AA1551" t="s">
        <v>113</v>
      </c>
      <c r="AB1551" t="s">
        <v>113</v>
      </c>
      <c r="AD1551" t="s">
        <v>113</v>
      </c>
      <c r="AF1551" t="s">
        <v>113</v>
      </c>
      <c r="AG1551" t="s">
        <v>111</v>
      </c>
      <c r="AH1551" t="s">
        <v>113</v>
      </c>
      <c r="AI1551" t="s">
        <v>177</v>
      </c>
      <c r="AK1551" t="s">
        <v>115</v>
      </c>
      <c r="AL1551" t="s">
        <v>126</v>
      </c>
      <c r="AM1551" t="s">
        <v>109</v>
      </c>
      <c r="AN1551" t="s">
        <v>113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C1551" t="s">
        <v>113</v>
      </c>
      <c r="BE1551" t="s">
        <v>113</v>
      </c>
      <c r="BF1551" t="s">
        <v>113</v>
      </c>
      <c r="BG1551" t="s">
        <v>113</v>
      </c>
      <c r="BH1551" t="s">
        <v>113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111</v>
      </c>
      <c r="BV1551" t="s">
        <v>111</v>
      </c>
      <c r="BW1551" t="s">
        <v>113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</row>
    <row r="1552" spans="1:100" x14ac:dyDescent="0.3">
      <c r="A1552" t="s">
        <v>254</v>
      </c>
      <c r="B1552">
        <v>165501</v>
      </c>
      <c r="C1552" t="s">
        <v>10829</v>
      </c>
      <c r="D1552" t="s">
        <v>101</v>
      </c>
      <c r="E1552" t="s">
        <v>10830</v>
      </c>
      <c r="F1552" t="s">
        <v>10830</v>
      </c>
      <c r="G1552" t="s">
        <v>10831</v>
      </c>
      <c r="H1552" t="s">
        <v>10832</v>
      </c>
      <c r="I1552" t="s">
        <v>559</v>
      </c>
      <c r="J1552" t="s">
        <v>154</v>
      </c>
      <c r="K1552" t="s">
        <v>109</v>
      </c>
      <c r="L1552">
        <v>90024</v>
      </c>
      <c r="M1552" t="s">
        <v>10833</v>
      </c>
      <c r="N1552" t="s">
        <v>10834</v>
      </c>
      <c r="U1552" t="s">
        <v>110</v>
      </c>
      <c r="V1552" s="1">
        <v>41194</v>
      </c>
      <c r="X1552" s="1">
        <v>42293</v>
      </c>
      <c r="Y1552" s="2">
        <v>41183</v>
      </c>
      <c r="Z1552" t="s">
        <v>10835</v>
      </c>
      <c r="AA1552" t="s">
        <v>113</v>
      </c>
      <c r="AB1552" t="s">
        <v>113</v>
      </c>
      <c r="AD1552" t="s">
        <v>113</v>
      </c>
      <c r="AF1552" t="s">
        <v>111</v>
      </c>
      <c r="AG1552" t="s">
        <v>111</v>
      </c>
      <c r="AH1552" t="s">
        <v>113</v>
      </c>
      <c r="AI1552" t="s">
        <v>147</v>
      </c>
      <c r="AK1552" t="s">
        <v>115</v>
      </c>
      <c r="AL1552" t="s">
        <v>126</v>
      </c>
      <c r="AM1552" t="s">
        <v>109</v>
      </c>
      <c r="AN1552" t="s">
        <v>113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C1552" t="s">
        <v>113</v>
      </c>
      <c r="BE1552" t="s">
        <v>113</v>
      </c>
      <c r="BF1552" t="s">
        <v>113</v>
      </c>
      <c r="BG1552" t="s">
        <v>111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113</v>
      </c>
      <c r="BT1552" t="s">
        <v>113</v>
      </c>
      <c r="BU1552" t="s">
        <v>111</v>
      </c>
      <c r="BV1552" t="s">
        <v>111</v>
      </c>
      <c r="BW1552" t="s">
        <v>113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</row>
    <row r="1553" spans="1:100" x14ac:dyDescent="0.3">
      <c r="A1553" t="s">
        <v>226</v>
      </c>
      <c r="B1553">
        <v>165503</v>
      </c>
      <c r="C1553" t="s">
        <v>10836</v>
      </c>
      <c r="D1553" t="s">
        <v>101</v>
      </c>
      <c r="E1553" t="s">
        <v>10837</v>
      </c>
      <c r="F1553" t="s">
        <v>10837</v>
      </c>
      <c r="G1553" t="s">
        <v>10838</v>
      </c>
      <c r="H1553" t="s">
        <v>3732</v>
      </c>
      <c r="I1553" t="s">
        <v>644</v>
      </c>
      <c r="K1553" t="s">
        <v>488</v>
      </c>
      <c r="L1553" t="s">
        <v>10839</v>
      </c>
      <c r="M1553">
        <v>4168640475</v>
      </c>
      <c r="N1553">
        <v>4168640514</v>
      </c>
      <c r="U1553" t="s">
        <v>110</v>
      </c>
      <c r="V1553" s="1">
        <v>41194</v>
      </c>
      <c r="X1553" s="1">
        <v>42090</v>
      </c>
      <c r="Y1553" s="2">
        <v>41183</v>
      </c>
      <c r="Z1553" t="s">
        <v>10840</v>
      </c>
      <c r="AA1553" t="s">
        <v>113</v>
      </c>
      <c r="AB1553" t="s">
        <v>113</v>
      </c>
      <c r="AD1553" t="s">
        <v>113</v>
      </c>
      <c r="AF1553" t="s">
        <v>111</v>
      </c>
      <c r="AG1553" t="s">
        <v>111</v>
      </c>
      <c r="AH1553" t="s">
        <v>113</v>
      </c>
      <c r="AI1553" t="s">
        <v>114</v>
      </c>
      <c r="AK1553" t="s">
        <v>115</v>
      </c>
      <c r="AM1553" t="s">
        <v>488</v>
      </c>
      <c r="AN1553" t="s">
        <v>113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C1553" t="s">
        <v>113</v>
      </c>
      <c r="BE1553" t="s">
        <v>113</v>
      </c>
      <c r="BF1553" t="s">
        <v>113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111</v>
      </c>
      <c r="BV1553" t="s">
        <v>111</v>
      </c>
      <c r="BW1553" t="s">
        <v>113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</row>
    <row r="1554" spans="1:100" x14ac:dyDescent="0.3">
      <c r="A1554" t="s">
        <v>148</v>
      </c>
      <c r="B1554">
        <v>165537</v>
      </c>
      <c r="C1554" t="s">
        <v>10841</v>
      </c>
      <c r="D1554" t="s">
        <v>101</v>
      </c>
      <c r="E1554" t="s">
        <v>10842</v>
      </c>
      <c r="F1554" t="s">
        <v>10842</v>
      </c>
      <c r="M1554" t="s">
        <v>10843</v>
      </c>
      <c r="N1554" t="s">
        <v>10844</v>
      </c>
      <c r="U1554" t="s">
        <v>110</v>
      </c>
      <c r="V1554" s="1">
        <v>41169</v>
      </c>
      <c r="X1554" s="1">
        <v>42090</v>
      </c>
      <c r="Y1554" s="2">
        <v>41183</v>
      </c>
      <c r="Z1554" t="s">
        <v>10845</v>
      </c>
      <c r="AA1554" t="s">
        <v>113</v>
      </c>
      <c r="AB1554" t="s">
        <v>113</v>
      </c>
      <c r="AD1554" t="s">
        <v>113</v>
      </c>
      <c r="AF1554" t="s">
        <v>111</v>
      </c>
      <c r="AG1554" t="s">
        <v>111</v>
      </c>
      <c r="AH1554" t="s">
        <v>113</v>
      </c>
      <c r="AI1554" t="s">
        <v>177</v>
      </c>
      <c r="AK1554" t="s">
        <v>115</v>
      </c>
      <c r="AL1554" t="s">
        <v>126</v>
      </c>
      <c r="AM1554" t="s">
        <v>109</v>
      </c>
      <c r="AN1554" t="s">
        <v>113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C1554" t="s">
        <v>113</v>
      </c>
      <c r="BE1554" t="s">
        <v>113</v>
      </c>
      <c r="BF1554" t="s">
        <v>113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111</v>
      </c>
      <c r="BV1554" t="s">
        <v>111</v>
      </c>
      <c r="BW1554" t="s">
        <v>113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</row>
    <row r="1555" spans="1:100" x14ac:dyDescent="0.3">
      <c r="A1555" t="s">
        <v>226</v>
      </c>
      <c r="B1555">
        <v>165552</v>
      </c>
      <c r="C1555" t="s">
        <v>10846</v>
      </c>
      <c r="D1555" t="s">
        <v>101</v>
      </c>
      <c r="E1555" t="s">
        <v>10847</v>
      </c>
      <c r="F1555" t="s">
        <v>10848</v>
      </c>
      <c r="G1555" t="s">
        <v>10849</v>
      </c>
      <c r="H1555" t="s">
        <v>10850</v>
      </c>
      <c r="I1555" t="s">
        <v>337</v>
      </c>
      <c r="K1555" t="s">
        <v>338</v>
      </c>
      <c r="L1555" t="s">
        <v>10851</v>
      </c>
      <c r="M1555" t="s">
        <v>10852</v>
      </c>
      <c r="N1555" t="s">
        <v>10853</v>
      </c>
      <c r="U1555" t="s">
        <v>110</v>
      </c>
      <c r="V1555" s="1">
        <v>41192</v>
      </c>
      <c r="X1555" s="1">
        <v>42181</v>
      </c>
      <c r="Y1555" s="2">
        <v>41183</v>
      </c>
      <c r="Z1555" t="s">
        <v>10854</v>
      </c>
      <c r="AA1555" t="s">
        <v>113</v>
      </c>
      <c r="AB1555" t="s">
        <v>113</v>
      </c>
      <c r="AD1555" t="s">
        <v>113</v>
      </c>
      <c r="AF1555" t="s">
        <v>113</v>
      </c>
      <c r="AG1555" t="s">
        <v>111</v>
      </c>
      <c r="AH1555" t="s">
        <v>113</v>
      </c>
      <c r="AI1555" t="s">
        <v>376</v>
      </c>
      <c r="AK1555" t="s">
        <v>344</v>
      </c>
      <c r="AM1555" t="s">
        <v>338</v>
      </c>
      <c r="AN1555" t="s">
        <v>113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C1555" t="s">
        <v>113</v>
      </c>
      <c r="BE1555" t="s">
        <v>113</v>
      </c>
      <c r="BF1555" t="s">
        <v>113</v>
      </c>
      <c r="BG1555" t="s">
        <v>113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111</v>
      </c>
      <c r="BV1555" t="s">
        <v>111</v>
      </c>
      <c r="BW1555" t="s">
        <v>113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</row>
    <row r="1556" spans="1:100" x14ac:dyDescent="0.3">
      <c r="A1556" t="s">
        <v>226</v>
      </c>
      <c r="B1556">
        <v>165592</v>
      </c>
      <c r="C1556" t="s">
        <v>10855</v>
      </c>
      <c r="D1556" t="s">
        <v>101</v>
      </c>
      <c r="E1556" t="s">
        <v>10856</v>
      </c>
      <c r="F1556" t="s">
        <v>10856</v>
      </c>
      <c r="G1556" t="s">
        <v>3019</v>
      </c>
      <c r="H1556" t="s">
        <v>971</v>
      </c>
      <c r="I1556" t="s">
        <v>337</v>
      </c>
      <c r="K1556" t="s">
        <v>338</v>
      </c>
      <c r="L1556" t="s">
        <v>3020</v>
      </c>
      <c r="M1556" t="s">
        <v>10857</v>
      </c>
      <c r="N1556" t="s">
        <v>10858</v>
      </c>
      <c r="U1556" t="s">
        <v>110</v>
      </c>
      <c r="V1556" s="1">
        <v>41303</v>
      </c>
      <c r="X1556" s="1">
        <v>42082</v>
      </c>
      <c r="Y1556" s="2">
        <v>41183</v>
      </c>
      <c r="Z1556" t="s">
        <v>10859</v>
      </c>
      <c r="AA1556" t="s">
        <v>111</v>
      </c>
      <c r="AB1556" t="s">
        <v>113</v>
      </c>
      <c r="AD1556" t="s">
        <v>113</v>
      </c>
      <c r="AE1556" t="s">
        <v>10860</v>
      </c>
      <c r="AF1556" t="s">
        <v>113</v>
      </c>
      <c r="AG1556" t="s">
        <v>111</v>
      </c>
      <c r="AH1556" t="s">
        <v>113</v>
      </c>
      <c r="AI1556" t="s">
        <v>376</v>
      </c>
      <c r="AK1556" t="s">
        <v>115</v>
      </c>
      <c r="AM1556" t="s">
        <v>338</v>
      </c>
      <c r="AN1556" t="s">
        <v>113</v>
      </c>
      <c r="AO1556" t="s">
        <v>113</v>
      </c>
      <c r="AP1556" t="s">
        <v>111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C1556" t="s">
        <v>113</v>
      </c>
      <c r="BE1556" t="s">
        <v>113</v>
      </c>
      <c r="BF1556" t="s">
        <v>113</v>
      </c>
      <c r="BG1556" t="s">
        <v>111</v>
      </c>
      <c r="BH1556" t="s">
        <v>113</v>
      </c>
      <c r="BI1556" t="s">
        <v>113</v>
      </c>
      <c r="BJ1556" t="s">
        <v>113</v>
      </c>
      <c r="BK1556" t="s">
        <v>111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111</v>
      </c>
      <c r="BV1556" t="s">
        <v>111</v>
      </c>
      <c r="BW1556" t="s">
        <v>113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</row>
    <row r="1557" spans="1:100" x14ac:dyDescent="0.3">
      <c r="A1557" t="s">
        <v>226</v>
      </c>
      <c r="B1557">
        <v>165626</v>
      </c>
      <c r="C1557" t="s">
        <v>10861</v>
      </c>
      <c r="D1557" t="s">
        <v>101</v>
      </c>
      <c r="E1557" t="s">
        <v>10862</v>
      </c>
      <c r="F1557" t="s">
        <v>10862</v>
      </c>
      <c r="G1557" t="s">
        <v>10863</v>
      </c>
      <c r="H1557" t="s">
        <v>10864</v>
      </c>
      <c r="I1557" t="s">
        <v>1667</v>
      </c>
      <c r="K1557" t="s">
        <v>1095</v>
      </c>
      <c r="L1557">
        <v>1455000</v>
      </c>
      <c r="M1557">
        <v>551130954300</v>
      </c>
      <c r="N1557">
        <v>551130954301</v>
      </c>
      <c r="U1557" t="s">
        <v>110</v>
      </c>
      <c r="V1557" s="1">
        <v>41204</v>
      </c>
      <c r="X1557" s="1">
        <v>42072</v>
      </c>
      <c r="Y1557" s="2">
        <v>41183</v>
      </c>
      <c r="Z1557" t="s">
        <v>10865</v>
      </c>
      <c r="AA1557" t="s">
        <v>113</v>
      </c>
      <c r="AB1557" t="s">
        <v>113</v>
      </c>
      <c r="AD1557" t="s">
        <v>113</v>
      </c>
      <c r="AF1557" t="s">
        <v>113</v>
      </c>
      <c r="AG1557" t="s">
        <v>111</v>
      </c>
      <c r="AH1557" t="s">
        <v>113</v>
      </c>
      <c r="AI1557" t="s">
        <v>177</v>
      </c>
      <c r="AK1557" t="s">
        <v>115</v>
      </c>
      <c r="AL1557" t="s">
        <v>126</v>
      </c>
      <c r="AM1557" t="s">
        <v>109</v>
      </c>
      <c r="AN1557" t="s">
        <v>113</v>
      </c>
      <c r="AO1557" t="s">
        <v>113</v>
      </c>
      <c r="AP1557" t="s">
        <v>113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C1557" t="s">
        <v>113</v>
      </c>
      <c r="BE1557" t="s">
        <v>113</v>
      </c>
      <c r="BF1557" t="s">
        <v>113</v>
      </c>
      <c r="BG1557" t="s">
        <v>113</v>
      </c>
      <c r="BH1557" t="s">
        <v>113</v>
      </c>
      <c r="BI1557" t="s">
        <v>113</v>
      </c>
      <c r="BJ1557" t="s">
        <v>113</v>
      </c>
      <c r="BK1557" t="s">
        <v>113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111</v>
      </c>
      <c r="BT1557" t="s">
        <v>113</v>
      </c>
      <c r="BU1557" t="s">
        <v>111</v>
      </c>
      <c r="BV1557" t="s">
        <v>111</v>
      </c>
      <c r="BW1557" t="s">
        <v>113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</row>
    <row r="1558" spans="1:100" x14ac:dyDescent="0.3">
      <c r="A1558" t="s">
        <v>205</v>
      </c>
      <c r="B1558">
        <v>165640</v>
      </c>
      <c r="C1558" t="s">
        <v>10866</v>
      </c>
      <c r="D1558" t="s">
        <v>101</v>
      </c>
      <c r="E1558" t="s">
        <v>10867</v>
      </c>
      <c r="F1558" t="s">
        <v>10868</v>
      </c>
      <c r="G1558" t="s">
        <v>10869</v>
      </c>
      <c r="H1558" t="s">
        <v>10870</v>
      </c>
      <c r="I1558" t="s">
        <v>3379</v>
      </c>
      <c r="J1558" t="s">
        <v>3380</v>
      </c>
      <c r="K1558" t="s">
        <v>109</v>
      </c>
      <c r="L1558">
        <v>46204</v>
      </c>
      <c r="M1558" t="s">
        <v>10871</v>
      </c>
      <c r="N1558" t="s">
        <v>10872</v>
      </c>
      <c r="U1558" t="s">
        <v>110</v>
      </c>
      <c r="V1558" s="1">
        <v>41183</v>
      </c>
      <c r="X1558" s="1">
        <v>42090</v>
      </c>
      <c r="Y1558" s="2">
        <v>41183</v>
      </c>
      <c r="Z1558" t="s">
        <v>10873</v>
      </c>
      <c r="AA1558" t="s">
        <v>113</v>
      </c>
      <c r="AB1558" t="s">
        <v>113</v>
      </c>
      <c r="AD1558" t="s">
        <v>113</v>
      </c>
      <c r="AF1558" t="s">
        <v>111</v>
      </c>
      <c r="AG1558" t="s">
        <v>113</v>
      </c>
      <c r="AH1558" t="s">
        <v>113</v>
      </c>
      <c r="AI1558" t="s">
        <v>177</v>
      </c>
      <c r="AK1558" t="s">
        <v>115</v>
      </c>
      <c r="AL1558" t="s">
        <v>126</v>
      </c>
      <c r="AM1558" t="s">
        <v>109</v>
      </c>
      <c r="AN1558" t="s">
        <v>113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C1558" t="s">
        <v>113</v>
      </c>
      <c r="BE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113</v>
      </c>
      <c r="BV1558" t="s">
        <v>111</v>
      </c>
      <c r="BW1558" t="s">
        <v>113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</row>
    <row r="1559" spans="1:100" x14ac:dyDescent="0.3">
      <c r="A1559" t="s">
        <v>226</v>
      </c>
      <c r="B1559">
        <v>165658</v>
      </c>
      <c r="C1559" t="s">
        <v>10874</v>
      </c>
      <c r="D1559" t="s">
        <v>101</v>
      </c>
      <c r="E1559" t="s">
        <v>10875</v>
      </c>
      <c r="F1559" t="s">
        <v>10875</v>
      </c>
      <c r="G1559" t="s">
        <v>10876</v>
      </c>
      <c r="H1559" t="s">
        <v>10877</v>
      </c>
      <c r="I1559" t="s">
        <v>1692</v>
      </c>
      <c r="K1559" t="s">
        <v>455</v>
      </c>
      <c r="L1559" t="s">
        <v>1693</v>
      </c>
      <c r="M1559" t="s">
        <v>10878</v>
      </c>
      <c r="N1559" t="s">
        <v>10879</v>
      </c>
      <c r="U1559" t="s">
        <v>110</v>
      </c>
      <c r="V1559" s="1">
        <v>41185</v>
      </c>
      <c r="X1559" s="1">
        <v>42094</v>
      </c>
      <c r="Y1559" s="2">
        <v>41183</v>
      </c>
      <c r="Z1559" t="s">
        <v>10880</v>
      </c>
      <c r="AA1559" t="s">
        <v>113</v>
      </c>
      <c r="AB1559" t="s">
        <v>113</v>
      </c>
      <c r="AD1559" t="s">
        <v>113</v>
      </c>
      <c r="AF1559" t="s">
        <v>113</v>
      </c>
      <c r="AG1559" t="s">
        <v>111</v>
      </c>
      <c r="AH1559" t="s">
        <v>113</v>
      </c>
      <c r="AI1559" t="s">
        <v>467</v>
      </c>
      <c r="AJ1559" t="s">
        <v>1701</v>
      </c>
      <c r="AK1559" t="s">
        <v>115</v>
      </c>
      <c r="AM1559" t="s">
        <v>455</v>
      </c>
      <c r="AN1559" t="s">
        <v>113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C1559" t="s">
        <v>113</v>
      </c>
      <c r="BE1559" t="s">
        <v>113</v>
      </c>
      <c r="BF1559" t="s">
        <v>113</v>
      </c>
      <c r="BG1559" t="s">
        <v>111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111</v>
      </c>
      <c r="BV1559" t="s">
        <v>111</v>
      </c>
      <c r="BW1559" t="s">
        <v>113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</row>
    <row r="1560" spans="1:100" x14ac:dyDescent="0.3">
      <c r="A1560" t="s">
        <v>226</v>
      </c>
      <c r="B1560">
        <v>165678</v>
      </c>
      <c r="C1560" t="s">
        <v>10881</v>
      </c>
      <c r="D1560" t="s">
        <v>101</v>
      </c>
      <c r="E1560" t="s">
        <v>10782</v>
      </c>
      <c r="F1560" t="s">
        <v>10882</v>
      </c>
      <c r="G1560" t="s">
        <v>10883</v>
      </c>
      <c r="H1560" t="s">
        <v>10884</v>
      </c>
      <c r="I1560" t="s">
        <v>3184</v>
      </c>
      <c r="K1560" t="s">
        <v>3185</v>
      </c>
      <c r="M1560" t="s">
        <v>10885</v>
      </c>
      <c r="U1560" t="s">
        <v>110</v>
      </c>
      <c r="V1560" s="1">
        <v>41185</v>
      </c>
      <c r="X1560" s="1">
        <v>42093</v>
      </c>
      <c r="Y1560" s="2">
        <v>41183</v>
      </c>
      <c r="Z1560" t="s">
        <v>10789</v>
      </c>
      <c r="AA1560" t="s">
        <v>113</v>
      </c>
      <c r="AB1560" t="s">
        <v>113</v>
      </c>
      <c r="AD1560" t="s">
        <v>113</v>
      </c>
      <c r="AF1560" t="s">
        <v>113</v>
      </c>
      <c r="AG1560" t="s">
        <v>111</v>
      </c>
      <c r="AH1560" t="s">
        <v>113</v>
      </c>
      <c r="AI1560" t="s">
        <v>114</v>
      </c>
      <c r="AK1560" t="s">
        <v>115</v>
      </c>
      <c r="AM1560" t="s">
        <v>3185</v>
      </c>
      <c r="AN1560" t="s">
        <v>113</v>
      </c>
      <c r="AO1560" t="s">
        <v>113</v>
      </c>
      <c r="AP1560" t="s">
        <v>113</v>
      </c>
      <c r="AQ1560" t="s">
        <v>113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C1560" t="s">
        <v>113</v>
      </c>
      <c r="BE1560" t="s">
        <v>113</v>
      </c>
      <c r="BF1560" t="s">
        <v>113</v>
      </c>
      <c r="BG1560" t="s">
        <v>111</v>
      </c>
      <c r="BH1560" t="s">
        <v>113</v>
      </c>
      <c r="BI1560" t="s">
        <v>113</v>
      </c>
      <c r="BJ1560" t="s">
        <v>113</v>
      </c>
      <c r="BK1560" t="s">
        <v>113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111</v>
      </c>
      <c r="BV1560" t="s">
        <v>111</v>
      </c>
      <c r="BW1560" t="s">
        <v>113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</row>
    <row r="1561" spans="1:100" x14ac:dyDescent="0.3">
      <c r="A1561" t="s">
        <v>226</v>
      </c>
      <c r="B1561">
        <v>165679</v>
      </c>
      <c r="C1561" t="s">
        <v>10886</v>
      </c>
      <c r="D1561" t="s">
        <v>101</v>
      </c>
      <c r="E1561" t="s">
        <v>10782</v>
      </c>
      <c r="F1561" t="s">
        <v>10887</v>
      </c>
      <c r="G1561" t="s">
        <v>10888</v>
      </c>
      <c r="H1561" t="s">
        <v>10889</v>
      </c>
      <c r="I1561" t="s">
        <v>9509</v>
      </c>
      <c r="K1561" t="s">
        <v>9510</v>
      </c>
      <c r="M1561" t="s">
        <v>10890</v>
      </c>
      <c r="U1561" t="s">
        <v>110</v>
      </c>
      <c r="V1561" s="1">
        <v>41185</v>
      </c>
      <c r="X1561" s="1">
        <v>42093</v>
      </c>
      <c r="Y1561" s="2">
        <v>41183</v>
      </c>
      <c r="Z1561" t="s">
        <v>10891</v>
      </c>
      <c r="AA1561" t="s">
        <v>113</v>
      </c>
      <c r="AB1561" t="s">
        <v>113</v>
      </c>
      <c r="AD1561" t="s">
        <v>113</v>
      </c>
      <c r="AF1561" t="s">
        <v>113</v>
      </c>
      <c r="AG1561" t="s">
        <v>111</v>
      </c>
      <c r="AH1561" t="s">
        <v>113</v>
      </c>
      <c r="AI1561" t="s">
        <v>114</v>
      </c>
      <c r="AK1561" t="s">
        <v>115</v>
      </c>
      <c r="AM1561" t="s">
        <v>9510</v>
      </c>
      <c r="AN1561" t="s">
        <v>113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C1561" t="s">
        <v>113</v>
      </c>
      <c r="BE1561" t="s">
        <v>113</v>
      </c>
      <c r="BF1561" t="s">
        <v>113</v>
      </c>
      <c r="BG1561" t="s">
        <v>111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111</v>
      </c>
      <c r="BV1561" t="s">
        <v>111</v>
      </c>
      <c r="BW1561" t="s">
        <v>113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</row>
    <row r="1562" spans="1:100" x14ac:dyDescent="0.3">
      <c r="A1562" t="s">
        <v>226</v>
      </c>
      <c r="B1562">
        <v>165691</v>
      </c>
      <c r="C1562" t="s">
        <v>10892</v>
      </c>
      <c r="D1562" t="s">
        <v>101</v>
      </c>
      <c r="E1562" t="s">
        <v>10893</v>
      </c>
      <c r="F1562" t="s">
        <v>10893</v>
      </c>
      <c r="G1562" t="s">
        <v>10894</v>
      </c>
      <c r="H1562" t="s">
        <v>460</v>
      </c>
      <c r="I1562" t="s">
        <v>1692</v>
      </c>
      <c r="K1562" t="s">
        <v>455</v>
      </c>
      <c r="L1562" t="s">
        <v>10895</v>
      </c>
      <c r="M1562" t="s">
        <v>10896</v>
      </c>
      <c r="N1562" t="s">
        <v>10897</v>
      </c>
      <c r="U1562" t="s">
        <v>110</v>
      </c>
      <c r="V1562" s="1">
        <v>41264</v>
      </c>
      <c r="X1562" s="1">
        <v>42093</v>
      </c>
      <c r="Y1562" s="2">
        <v>41183</v>
      </c>
      <c r="Z1562" t="s">
        <v>10898</v>
      </c>
      <c r="AA1562" t="s">
        <v>113</v>
      </c>
      <c r="AB1562" t="s">
        <v>113</v>
      </c>
      <c r="AD1562" t="s">
        <v>113</v>
      </c>
      <c r="AE1562" t="s">
        <v>4781</v>
      </c>
      <c r="AF1562" t="s">
        <v>113</v>
      </c>
      <c r="AG1562" t="s">
        <v>111</v>
      </c>
      <c r="AH1562" t="s">
        <v>113</v>
      </c>
      <c r="AI1562" t="s">
        <v>114</v>
      </c>
      <c r="AK1562" t="s">
        <v>115</v>
      </c>
      <c r="AM1562" t="s">
        <v>455</v>
      </c>
      <c r="AN1562" t="s">
        <v>113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C1562" t="s">
        <v>113</v>
      </c>
      <c r="BE1562" t="s">
        <v>113</v>
      </c>
      <c r="BF1562" t="s">
        <v>113</v>
      </c>
      <c r="BG1562" t="s">
        <v>111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111</v>
      </c>
      <c r="BV1562" t="s">
        <v>111</v>
      </c>
      <c r="BW1562" t="s">
        <v>113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</row>
    <row r="1563" spans="1:100" x14ac:dyDescent="0.3">
      <c r="A1563" t="s">
        <v>226</v>
      </c>
      <c r="B1563">
        <v>165712</v>
      </c>
      <c r="C1563" t="s">
        <v>10899</v>
      </c>
      <c r="D1563" t="s">
        <v>101</v>
      </c>
      <c r="E1563" t="s">
        <v>10900</v>
      </c>
      <c r="F1563" t="s">
        <v>10900</v>
      </c>
      <c r="G1563" t="s">
        <v>10901</v>
      </c>
      <c r="I1563" t="s">
        <v>337</v>
      </c>
      <c r="K1563" t="s">
        <v>338</v>
      </c>
      <c r="L1563" t="s">
        <v>10902</v>
      </c>
      <c r="M1563" t="s">
        <v>10903</v>
      </c>
      <c r="N1563" t="s">
        <v>10904</v>
      </c>
      <c r="U1563" t="s">
        <v>110</v>
      </c>
      <c r="V1563" s="1">
        <v>41215</v>
      </c>
      <c r="X1563" s="1">
        <v>41913</v>
      </c>
      <c r="Y1563" s="2">
        <v>41183</v>
      </c>
      <c r="Z1563" t="s">
        <v>10905</v>
      </c>
      <c r="AA1563" t="s">
        <v>111</v>
      </c>
      <c r="AB1563" t="s">
        <v>113</v>
      </c>
      <c r="AD1563" t="s">
        <v>113</v>
      </c>
      <c r="AF1563" t="s">
        <v>113</v>
      </c>
      <c r="AG1563" t="s">
        <v>111</v>
      </c>
      <c r="AH1563" t="s">
        <v>113</v>
      </c>
      <c r="AI1563" t="s">
        <v>376</v>
      </c>
      <c r="AK1563" t="s">
        <v>344</v>
      </c>
      <c r="AM1563" t="s">
        <v>338</v>
      </c>
      <c r="AN1563" t="s">
        <v>113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C1563" t="s">
        <v>111</v>
      </c>
      <c r="BD1563" t="s">
        <v>113</v>
      </c>
      <c r="BE1563" t="s">
        <v>113</v>
      </c>
      <c r="BF1563" t="s">
        <v>113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111</v>
      </c>
      <c r="BV1563" t="s">
        <v>111</v>
      </c>
      <c r="BW1563" t="s">
        <v>113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</row>
    <row r="1564" spans="1:100" x14ac:dyDescent="0.3">
      <c r="A1564" t="s">
        <v>148</v>
      </c>
      <c r="B1564">
        <v>165736</v>
      </c>
      <c r="C1564" t="s">
        <v>10906</v>
      </c>
      <c r="D1564" t="s">
        <v>101</v>
      </c>
      <c r="E1564" t="s">
        <v>10907</v>
      </c>
      <c r="F1564" t="s">
        <v>10907</v>
      </c>
      <c r="G1564" t="s">
        <v>635</v>
      </c>
      <c r="H1564" t="s">
        <v>7586</v>
      </c>
      <c r="I1564" t="s">
        <v>153</v>
      </c>
      <c r="J1564" t="s">
        <v>154</v>
      </c>
      <c r="K1564" t="s">
        <v>109</v>
      </c>
      <c r="L1564">
        <v>94111</v>
      </c>
      <c r="M1564" t="s">
        <v>10908</v>
      </c>
      <c r="N1564" t="s">
        <v>10909</v>
      </c>
      <c r="U1564" t="s">
        <v>110</v>
      </c>
      <c r="V1564" s="1">
        <v>41257</v>
      </c>
      <c r="X1564" s="1">
        <v>42090</v>
      </c>
      <c r="Y1564" s="2">
        <v>41183</v>
      </c>
      <c r="Z1564" t="s">
        <v>10910</v>
      </c>
      <c r="AA1564" t="s">
        <v>113</v>
      </c>
      <c r="AB1564" t="s">
        <v>113</v>
      </c>
      <c r="AD1564" t="s">
        <v>113</v>
      </c>
      <c r="AF1564" t="s">
        <v>113</v>
      </c>
      <c r="AG1564" t="s">
        <v>111</v>
      </c>
      <c r="AH1564" t="s">
        <v>113</v>
      </c>
      <c r="AI1564" t="s">
        <v>177</v>
      </c>
      <c r="AK1564" t="s">
        <v>115</v>
      </c>
      <c r="AL1564" t="s">
        <v>126</v>
      </c>
      <c r="AM1564" t="s">
        <v>109</v>
      </c>
      <c r="AN1564" t="s">
        <v>113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C1564" t="s">
        <v>113</v>
      </c>
      <c r="BE1564" t="s">
        <v>113</v>
      </c>
      <c r="BF1564" t="s">
        <v>111</v>
      </c>
      <c r="BG1564" t="s">
        <v>111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111</v>
      </c>
      <c r="BV1564" t="s">
        <v>111</v>
      </c>
      <c r="BW1564" t="s">
        <v>113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</row>
    <row r="1565" spans="1:100" x14ac:dyDescent="0.3">
      <c r="A1565" t="s">
        <v>226</v>
      </c>
      <c r="B1565">
        <v>165745</v>
      </c>
      <c r="C1565" t="s">
        <v>10911</v>
      </c>
      <c r="D1565" t="s">
        <v>101</v>
      </c>
      <c r="E1565" t="s">
        <v>10912</v>
      </c>
      <c r="F1565" t="s">
        <v>10913</v>
      </c>
      <c r="G1565" t="s">
        <v>10914</v>
      </c>
      <c r="H1565" t="s">
        <v>10915</v>
      </c>
      <c r="I1565" t="s">
        <v>1667</v>
      </c>
      <c r="K1565" t="s">
        <v>1095</v>
      </c>
      <c r="L1565" t="s">
        <v>10916</v>
      </c>
      <c r="M1565" t="s">
        <v>10917</v>
      </c>
      <c r="N1565" t="s">
        <v>10917</v>
      </c>
      <c r="U1565" t="s">
        <v>110</v>
      </c>
      <c r="V1565" s="1">
        <v>41352</v>
      </c>
      <c r="X1565" s="1">
        <v>42069</v>
      </c>
      <c r="Y1565" s="2">
        <v>41183</v>
      </c>
      <c r="Z1565" t="s">
        <v>10918</v>
      </c>
      <c r="AA1565" t="s">
        <v>111</v>
      </c>
      <c r="AB1565" t="s">
        <v>113</v>
      </c>
      <c r="AD1565" t="s">
        <v>113</v>
      </c>
      <c r="AF1565" t="s">
        <v>113</v>
      </c>
      <c r="AG1565" t="s">
        <v>111</v>
      </c>
      <c r="AH1565" t="s">
        <v>113</v>
      </c>
      <c r="AI1565" t="s">
        <v>467</v>
      </c>
      <c r="AJ1565" t="s">
        <v>9462</v>
      </c>
      <c r="AK1565" t="s">
        <v>115</v>
      </c>
      <c r="AM1565" t="s">
        <v>1095</v>
      </c>
      <c r="AN1565" t="s">
        <v>113</v>
      </c>
      <c r="AO1565" t="s">
        <v>113</v>
      </c>
      <c r="AP1565" t="s">
        <v>113</v>
      </c>
      <c r="AQ1565" t="s">
        <v>113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C1565" t="s">
        <v>113</v>
      </c>
      <c r="BE1565" t="s">
        <v>113</v>
      </c>
      <c r="BF1565" t="s">
        <v>113</v>
      </c>
      <c r="BG1565" t="s">
        <v>111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111</v>
      </c>
      <c r="BV1565" t="s">
        <v>111</v>
      </c>
      <c r="BW1565" t="s">
        <v>113</v>
      </c>
      <c r="BX1565" t="s">
        <v>113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</row>
    <row r="1566" spans="1:100" x14ac:dyDescent="0.3">
      <c r="A1566" t="s">
        <v>254</v>
      </c>
      <c r="B1566">
        <v>165792</v>
      </c>
      <c r="C1566" t="s">
        <v>10919</v>
      </c>
      <c r="D1566" t="s">
        <v>101</v>
      </c>
      <c r="E1566" t="s">
        <v>10920</v>
      </c>
      <c r="F1566" t="s">
        <v>10920</v>
      </c>
      <c r="G1566" t="s">
        <v>10921</v>
      </c>
      <c r="I1566" t="s">
        <v>10922</v>
      </c>
      <c r="J1566" t="s">
        <v>154</v>
      </c>
      <c r="K1566" t="s">
        <v>109</v>
      </c>
      <c r="L1566">
        <v>90291</v>
      </c>
      <c r="M1566" t="s">
        <v>10923</v>
      </c>
      <c r="N1566" t="s">
        <v>10924</v>
      </c>
      <c r="U1566" t="s">
        <v>110</v>
      </c>
      <c r="V1566" s="1">
        <v>41204</v>
      </c>
      <c r="X1566" s="1">
        <v>42095</v>
      </c>
      <c r="Y1566" s="2">
        <v>41183</v>
      </c>
      <c r="Z1566" t="s">
        <v>10925</v>
      </c>
      <c r="AA1566" t="s">
        <v>113</v>
      </c>
      <c r="AB1566" t="s">
        <v>113</v>
      </c>
      <c r="AD1566" t="s">
        <v>113</v>
      </c>
      <c r="AF1566" t="s">
        <v>111</v>
      </c>
      <c r="AG1566" t="s">
        <v>113</v>
      </c>
      <c r="AH1566" t="s">
        <v>113</v>
      </c>
      <c r="AI1566" t="s">
        <v>177</v>
      </c>
      <c r="AK1566" t="s">
        <v>115</v>
      </c>
      <c r="AL1566" t="s">
        <v>126</v>
      </c>
      <c r="AM1566" t="s">
        <v>109</v>
      </c>
      <c r="AN1566" t="s">
        <v>113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C1566" t="s">
        <v>113</v>
      </c>
      <c r="BE1566" t="s">
        <v>113</v>
      </c>
      <c r="BF1566" t="s">
        <v>113</v>
      </c>
      <c r="BG1566" t="s">
        <v>113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111</v>
      </c>
      <c r="BV1566" t="s">
        <v>111</v>
      </c>
      <c r="BW1566" t="s">
        <v>111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</row>
    <row r="1567" spans="1:100" x14ac:dyDescent="0.3">
      <c r="A1567" t="s">
        <v>226</v>
      </c>
      <c r="B1567">
        <v>165804</v>
      </c>
      <c r="C1567" t="s">
        <v>10926</v>
      </c>
      <c r="D1567" t="s">
        <v>101</v>
      </c>
      <c r="E1567" t="s">
        <v>10927</v>
      </c>
      <c r="F1567" t="s">
        <v>10927</v>
      </c>
      <c r="G1567" t="s">
        <v>10928</v>
      </c>
      <c r="H1567" t="s">
        <v>10929</v>
      </c>
      <c r="I1567" t="s">
        <v>337</v>
      </c>
      <c r="K1567" t="s">
        <v>338</v>
      </c>
      <c r="L1567" t="s">
        <v>10930</v>
      </c>
      <c r="M1567" t="s">
        <v>10931</v>
      </c>
      <c r="N1567" t="s">
        <v>10932</v>
      </c>
      <c r="U1567" t="s">
        <v>110</v>
      </c>
      <c r="V1567" s="1">
        <v>41213</v>
      </c>
      <c r="X1567" s="1">
        <v>42181</v>
      </c>
      <c r="Y1567" s="2">
        <v>41183</v>
      </c>
      <c r="Z1567" t="s">
        <v>10933</v>
      </c>
      <c r="AA1567" t="s">
        <v>111</v>
      </c>
      <c r="AB1567" t="s">
        <v>113</v>
      </c>
      <c r="AD1567" t="s">
        <v>113</v>
      </c>
      <c r="AE1567" t="s">
        <v>10934</v>
      </c>
      <c r="AF1567" t="s">
        <v>113</v>
      </c>
      <c r="AG1567" t="s">
        <v>111</v>
      </c>
      <c r="AH1567" t="s">
        <v>113</v>
      </c>
      <c r="AI1567" t="s">
        <v>376</v>
      </c>
      <c r="AK1567" t="s">
        <v>344</v>
      </c>
      <c r="AM1567" t="s">
        <v>338</v>
      </c>
      <c r="AN1567" t="s">
        <v>113</v>
      </c>
      <c r="AO1567" t="s">
        <v>113</v>
      </c>
      <c r="AP1567" t="s">
        <v>111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C1567" t="s">
        <v>113</v>
      </c>
      <c r="BE1567" t="s">
        <v>113</v>
      </c>
      <c r="BF1567" t="s">
        <v>113</v>
      </c>
      <c r="BG1567" t="s">
        <v>111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111</v>
      </c>
      <c r="BV1567" t="s">
        <v>111</v>
      </c>
      <c r="BW1567" t="s">
        <v>113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</row>
    <row r="1568" spans="1:100" x14ac:dyDescent="0.3">
      <c r="A1568" t="s">
        <v>226</v>
      </c>
      <c r="B1568">
        <v>165805</v>
      </c>
      <c r="C1568" t="s">
        <v>10935</v>
      </c>
      <c r="D1568" t="s">
        <v>101</v>
      </c>
      <c r="E1568" t="s">
        <v>10936</v>
      </c>
      <c r="F1568" t="s">
        <v>10936</v>
      </c>
      <c r="G1568" t="s">
        <v>7487</v>
      </c>
      <c r="H1568" t="s">
        <v>652</v>
      </c>
      <c r="I1568" t="s">
        <v>337</v>
      </c>
      <c r="K1568" t="s">
        <v>338</v>
      </c>
      <c r="L1568" t="s">
        <v>7488</v>
      </c>
      <c r="M1568" t="s">
        <v>10937</v>
      </c>
      <c r="N1568" t="s">
        <v>10938</v>
      </c>
      <c r="U1568" t="s">
        <v>110</v>
      </c>
      <c r="V1568" s="1">
        <v>41276</v>
      </c>
      <c r="X1568" s="1">
        <v>42244</v>
      </c>
      <c r="Y1568" s="2">
        <v>41183</v>
      </c>
      <c r="Z1568" t="s">
        <v>10939</v>
      </c>
      <c r="AA1568" t="s">
        <v>111</v>
      </c>
      <c r="AB1568" t="s">
        <v>113</v>
      </c>
      <c r="AD1568" t="s">
        <v>113</v>
      </c>
      <c r="AE1568" t="s">
        <v>10940</v>
      </c>
      <c r="AF1568" t="s">
        <v>113</v>
      </c>
      <c r="AG1568" t="s">
        <v>111</v>
      </c>
      <c r="AH1568" t="s">
        <v>113</v>
      </c>
      <c r="AI1568" t="s">
        <v>376</v>
      </c>
      <c r="AK1568" t="s">
        <v>344</v>
      </c>
      <c r="AM1568" t="s">
        <v>338</v>
      </c>
      <c r="AN1568" t="s">
        <v>113</v>
      </c>
      <c r="AO1568" t="s">
        <v>113</v>
      </c>
      <c r="AP1568" t="s">
        <v>111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C1568" t="s">
        <v>113</v>
      </c>
      <c r="BE1568" t="s">
        <v>113</v>
      </c>
      <c r="BF1568" t="s">
        <v>113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113</v>
      </c>
      <c r="BV1568" t="s">
        <v>111</v>
      </c>
      <c r="BW1568" t="s">
        <v>113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</row>
    <row r="1569" spans="1:100" x14ac:dyDescent="0.3">
      <c r="A1569" t="s">
        <v>116</v>
      </c>
      <c r="B1569">
        <v>165834</v>
      </c>
      <c r="C1569" t="s">
        <v>10941</v>
      </c>
      <c r="D1569" t="s">
        <v>101</v>
      </c>
      <c r="E1569" t="s">
        <v>10942</v>
      </c>
      <c r="F1569" t="s">
        <v>10942</v>
      </c>
      <c r="G1569" t="s">
        <v>10943</v>
      </c>
      <c r="I1569" t="s">
        <v>121</v>
      </c>
      <c r="J1569" t="s">
        <v>122</v>
      </c>
      <c r="K1569" t="s">
        <v>109</v>
      </c>
      <c r="L1569">
        <v>10022</v>
      </c>
      <c r="M1569" t="s">
        <v>10944</v>
      </c>
      <c r="N1569" t="s">
        <v>10945</v>
      </c>
      <c r="O1569" t="s">
        <v>10946</v>
      </c>
      <c r="Q1569" t="s">
        <v>10947</v>
      </c>
      <c r="R1569" t="s">
        <v>122</v>
      </c>
      <c r="S1569" t="s">
        <v>109</v>
      </c>
      <c r="T1569">
        <v>11560</v>
      </c>
      <c r="U1569" t="s">
        <v>110</v>
      </c>
      <c r="V1569" s="1">
        <v>41610</v>
      </c>
      <c r="X1569" s="1">
        <v>42090</v>
      </c>
      <c r="Y1569" s="2">
        <v>41183</v>
      </c>
      <c r="Z1569" t="s">
        <v>10948</v>
      </c>
      <c r="AA1569" t="s">
        <v>113</v>
      </c>
      <c r="AB1569" t="s">
        <v>113</v>
      </c>
      <c r="AD1569" t="s">
        <v>113</v>
      </c>
      <c r="AF1569" t="s">
        <v>111</v>
      </c>
      <c r="AG1569" t="s">
        <v>113</v>
      </c>
      <c r="AH1569" t="s">
        <v>113</v>
      </c>
      <c r="AI1569" t="s">
        <v>177</v>
      </c>
      <c r="AK1569" t="s">
        <v>115</v>
      </c>
      <c r="AL1569" t="s">
        <v>126</v>
      </c>
      <c r="AM1569" t="s">
        <v>109</v>
      </c>
      <c r="AN1569" t="s">
        <v>113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C1569" t="s">
        <v>113</v>
      </c>
      <c r="BE1569" t="s">
        <v>113</v>
      </c>
      <c r="BF1569" t="s">
        <v>113</v>
      </c>
      <c r="BG1569" t="s">
        <v>111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111</v>
      </c>
      <c r="BV1569" t="s">
        <v>111</v>
      </c>
      <c r="BW1569" t="s">
        <v>113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</row>
    <row r="1570" spans="1:100" x14ac:dyDescent="0.3">
      <c r="A1570" t="s">
        <v>226</v>
      </c>
      <c r="B1570">
        <v>165852</v>
      </c>
      <c r="C1570" t="s">
        <v>10949</v>
      </c>
      <c r="D1570" t="s">
        <v>101</v>
      </c>
      <c r="E1570" t="s">
        <v>10950</v>
      </c>
      <c r="F1570" t="s">
        <v>10950</v>
      </c>
      <c r="G1570" t="s">
        <v>10951</v>
      </c>
      <c r="I1570" t="s">
        <v>448</v>
      </c>
      <c r="K1570" t="s">
        <v>449</v>
      </c>
      <c r="L1570">
        <v>49909</v>
      </c>
      <c r="M1570" t="s">
        <v>10952</v>
      </c>
      <c r="N1570" t="s">
        <v>10953</v>
      </c>
      <c r="U1570" t="s">
        <v>110</v>
      </c>
      <c r="V1570" s="1">
        <v>41276</v>
      </c>
      <c r="X1570" s="1">
        <v>42019</v>
      </c>
      <c r="Y1570" s="2">
        <v>41183</v>
      </c>
      <c r="Z1570" t="s">
        <v>10954</v>
      </c>
      <c r="AA1570" t="s">
        <v>111</v>
      </c>
      <c r="AB1570" t="s">
        <v>113</v>
      </c>
      <c r="AD1570" t="s">
        <v>111</v>
      </c>
      <c r="AF1570" t="s">
        <v>113</v>
      </c>
      <c r="AG1570" t="s">
        <v>111</v>
      </c>
      <c r="AH1570" t="s">
        <v>113</v>
      </c>
      <c r="AI1570" t="s">
        <v>114</v>
      </c>
      <c r="AK1570" t="s">
        <v>115</v>
      </c>
      <c r="AM1570" t="s">
        <v>449</v>
      </c>
      <c r="AN1570" t="s">
        <v>113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C1570" t="s">
        <v>113</v>
      </c>
      <c r="BE1570" t="s">
        <v>113</v>
      </c>
      <c r="BF1570" t="s">
        <v>113</v>
      </c>
      <c r="BG1570" t="s">
        <v>113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111</v>
      </c>
      <c r="BV1570" t="s">
        <v>111</v>
      </c>
      <c r="BW1570" t="s">
        <v>111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111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</row>
    <row r="1571" spans="1:100" x14ac:dyDescent="0.3">
      <c r="A1571" t="s">
        <v>116</v>
      </c>
      <c r="B1571">
        <v>165857</v>
      </c>
      <c r="C1571" t="s">
        <v>10955</v>
      </c>
      <c r="D1571" t="s">
        <v>101</v>
      </c>
      <c r="E1571" t="s">
        <v>10956</v>
      </c>
      <c r="F1571" t="s">
        <v>10956</v>
      </c>
      <c r="G1571" t="s">
        <v>2125</v>
      </c>
      <c r="H1571" t="s">
        <v>10957</v>
      </c>
      <c r="I1571" t="s">
        <v>121</v>
      </c>
      <c r="J1571" t="s">
        <v>122</v>
      </c>
      <c r="K1571" t="s">
        <v>109</v>
      </c>
      <c r="L1571">
        <v>10110</v>
      </c>
      <c r="M1571" t="s">
        <v>10958</v>
      </c>
      <c r="N1571" t="s">
        <v>10959</v>
      </c>
      <c r="U1571" t="s">
        <v>110</v>
      </c>
      <c r="V1571" s="1">
        <v>41352</v>
      </c>
      <c r="X1571" s="1">
        <v>42094</v>
      </c>
      <c r="Y1571" s="2">
        <v>41183</v>
      </c>
      <c r="Z1571" t="s">
        <v>10960</v>
      </c>
      <c r="AA1571" t="s">
        <v>113</v>
      </c>
      <c r="AB1571" t="s">
        <v>113</v>
      </c>
      <c r="AD1571" t="s">
        <v>113</v>
      </c>
      <c r="AF1571" t="s">
        <v>113</v>
      </c>
      <c r="AG1571" t="s">
        <v>111</v>
      </c>
      <c r="AH1571" t="s">
        <v>113</v>
      </c>
      <c r="AI1571" t="s">
        <v>177</v>
      </c>
      <c r="AK1571" t="s">
        <v>115</v>
      </c>
      <c r="AL1571" t="s">
        <v>126</v>
      </c>
      <c r="AM1571" t="s">
        <v>109</v>
      </c>
      <c r="AN1571" t="s">
        <v>113</v>
      </c>
      <c r="AO1571" t="s">
        <v>113</v>
      </c>
      <c r="AP1571" t="s">
        <v>113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C1571" t="s">
        <v>113</v>
      </c>
      <c r="BE1571" t="s">
        <v>113</v>
      </c>
      <c r="BF1571" t="s">
        <v>113</v>
      </c>
      <c r="BG1571" t="s">
        <v>113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113</v>
      </c>
      <c r="BV1571" t="s">
        <v>111</v>
      </c>
      <c r="BW1571" t="s">
        <v>111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</row>
    <row r="1572" spans="1:100" x14ac:dyDescent="0.3">
      <c r="A1572" t="s">
        <v>116</v>
      </c>
      <c r="B1572">
        <v>165867</v>
      </c>
      <c r="C1572" t="s">
        <v>10961</v>
      </c>
      <c r="D1572" t="s">
        <v>101</v>
      </c>
      <c r="E1572" t="s">
        <v>10962</v>
      </c>
      <c r="F1572" t="s">
        <v>10962</v>
      </c>
      <c r="G1572" t="s">
        <v>10963</v>
      </c>
      <c r="H1572" t="s">
        <v>839</v>
      </c>
      <c r="I1572" t="s">
        <v>121</v>
      </c>
      <c r="J1572" t="s">
        <v>122</v>
      </c>
      <c r="K1572" t="s">
        <v>109</v>
      </c>
      <c r="L1572">
        <v>10022</v>
      </c>
      <c r="M1572" t="s">
        <v>10964</v>
      </c>
      <c r="N1572" t="s">
        <v>10965</v>
      </c>
      <c r="U1572" t="s">
        <v>110</v>
      </c>
      <c r="V1572" s="1">
        <v>41222</v>
      </c>
      <c r="X1572" s="1">
        <v>42086</v>
      </c>
      <c r="Y1572" s="2">
        <v>41183</v>
      </c>
      <c r="Z1572" t="s">
        <v>10966</v>
      </c>
      <c r="AA1572" t="s">
        <v>113</v>
      </c>
      <c r="AB1572" t="s">
        <v>113</v>
      </c>
      <c r="AD1572" t="s">
        <v>113</v>
      </c>
      <c r="AF1572" t="s">
        <v>113</v>
      </c>
      <c r="AG1572" t="s">
        <v>111</v>
      </c>
      <c r="AH1572" t="s">
        <v>113</v>
      </c>
      <c r="AI1572" t="s">
        <v>393</v>
      </c>
      <c r="AK1572" t="s">
        <v>115</v>
      </c>
      <c r="AL1572" t="s">
        <v>126</v>
      </c>
      <c r="AM1572" t="s">
        <v>109</v>
      </c>
      <c r="AN1572" t="s">
        <v>113</v>
      </c>
      <c r="AO1572" t="s">
        <v>113</v>
      </c>
      <c r="AP1572" t="s">
        <v>111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C1572" t="s">
        <v>113</v>
      </c>
      <c r="BE1572" t="s">
        <v>113</v>
      </c>
      <c r="BF1572" t="s">
        <v>113</v>
      </c>
      <c r="BG1572" t="s">
        <v>113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111</v>
      </c>
      <c r="BV1572" t="s">
        <v>111</v>
      </c>
      <c r="BW1572" t="s">
        <v>113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</row>
    <row r="1573" spans="1:100" x14ac:dyDescent="0.3">
      <c r="A1573" t="s">
        <v>148</v>
      </c>
      <c r="B1573">
        <v>165872</v>
      </c>
      <c r="C1573" t="s">
        <v>10967</v>
      </c>
      <c r="D1573" t="s">
        <v>101</v>
      </c>
      <c r="E1573" t="s">
        <v>10968</v>
      </c>
      <c r="F1573" t="s">
        <v>10968</v>
      </c>
      <c r="G1573" t="s">
        <v>10969</v>
      </c>
      <c r="H1573" t="s">
        <v>971</v>
      </c>
      <c r="I1573" t="s">
        <v>153</v>
      </c>
      <c r="J1573" t="s">
        <v>154</v>
      </c>
      <c r="K1573" t="s">
        <v>109</v>
      </c>
      <c r="L1573">
        <v>94123</v>
      </c>
      <c r="M1573" t="s">
        <v>10970</v>
      </c>
      <c r="N1573" t="s">
        <v>10971</v>
      </c>
      <c r="U1573" t="s">
        <v>110</v>
      </c>
      <c r="V1573" s="1">
        <v>41207</v>
      </c>
      <c r="X1573" s="1">
        <v>42094</v>
      </c>
      <c r="Y1573" s="2">
        <v>41183</v>
      </c>
      <c r="Z1573" t="s">
        <v>10972</v>
      </c>
      <c r="AA1573" t="s">
        <v>113</v>
      </c>
      <c r="AB1573" t="s">
        <v>113</v>
      </c>
      <c r="AD1573" t="s">
        <v>113</v>
      </c>
      <c r="AF1573" t="s">
        <v>113</v>
      </c>
      <c r="AG1573" t="s">
        <v>111</v>
      </c>
      <c r="AH1573" t="s">
        <v>113</v>
      </c>
      <c r="AI1573" t="s">
        <v>114</v>
      </c>
      <c r="AK1573" t="s">
        <v>115</v>
      </c>
      <c r="AL1573" t="s">
        <v>1166</v>
      </c>
      <c r="AM1573" t="s">
        <v>109</v>
      </c>
      <c r="AN1573" t="s">
        <v>113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C1573" t="s">
        <v>113</v>
      </c>
      <c r="BE1573" t="s">
        <v>113</v>
      </c>
      <c r="BF1573" t="s">
        <v>113</v>
      </c>
      <c r="BG1573" t="s">
        <v>111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113</v>
      </c>
      <c r="BV1573" t="s">
        <v>111</v>
      </c>
      <c r="BW1573" t="s">
        <v>113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</row>
    <row r="1574" spans="1:100" x14ac:dyDescent="0.3">
      <c r="A1574" t="s">
        <v>148</v>
      </c>
      <c r="B1574">
        <v>165897</v>
      </c>
      <c r="C1574" t="s">
        <v>10973</v>
      </c>
      <c r="D1574" t="s">
        <v>101</v>
      </c>
      <c r="E1574" t="s">
        <v>10974</v>
      </c>
      <c r="F1574" t="s">
        <v>10974</v>
      </c>
      <c r="G1574" t="s">
        <v>10975</v>
      </c>
      <c r="H1574" t="s">
        <v>1142</v>
      </c>
      <c r="I1574" t="s">
        <v>153</v>
      </c>
      <c r="J1574" t="s">
        <v>154</v>
      </c>
      <c r="K1574" t="s">
        <v>109</v>
      </c>
      <c r="L1574">
        <v>94105</v>
      </c>
      <c r="M1574" t="s">
        <v>10976</v>
      </c>
      <c r="N1574" t="s">
        <v>10977</v>
      </c>
      <c r="U1574" t="s">
        <v>110</v>
      </c>
      <c r="V1574" s="1">
        <v>42264</v>
      </c>
      <c r="X1574" s="1">
        <v>42264</v>
      </c>
      <c r="Y1574" s="2">
        <v>41183</v>
      </c>
      <c r="Z1574" t="s">
        <v>10978</v>
      </c>
      <c r="AA1574" t="s">
        <v>113</v>
      </c>
      <c r="AB1574" t="s">
        <v>113</v>
      </c>
      <c r="AD1574" t="s">
        <v>113</v>
      </c>
      <c r="AF1574" t="s">
        <v>113</v>
      </c>
      <c r="AG1574" t="s">
        <v>111</v>
      </c>
      <c r="AH1574" t="s">
        <v>113</v>
      </c>
      <c r="AI1574" t="s">
        <v>177</v>
      </c>
      <c r="AK1574" t="s">
        <v>115</v>
      </c>
      <c r="AL1574" t="s">
        <v>126</v>
      </c>
      <c r="AM1574" t="s">
        <v>109</v>
      </c>
      <c r="AN1574" t="s">
        <v>113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C1574" t="s">
        <v>113</v>
      </c>
      <c r="BE1574" t="s">
        <v>113</v>
      </c>
      <c r="BF1574" t="s">
        <v>113</v>
      </c>
      <c r="BG1574" t="s">
        <v>111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111</v>
      </c>
      <c r="BV1574" t="s">
        <v>111</v>
      </c>
      <c r="BW1574" t="s">
        <v>113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</row>
    <row r="1575" spans="1:100" x14ac:dyDescent="0.3">
      <c r="A1575" t="s">
        <v>148</v>
      </c>
      <c r="B1575">
        <v>165915</v>
      </c>
      <c r="C1575" t="s">
        <v>10979</v>
      </c>
      <c r="D1575" t="s">
        <v>101</v>
      </c>
      <c r="E1575" t="s">
        <v>10980</v>
      </c>
      <c r="F1575" t="s">
        <v>10981</v>
      </c>
      <c r="G1575" t="s">
        <v>8675</v>
      </c>
      <c r="H1575" t="s">
        <v>6603</v>
      </c>
      <c r="I1575" t="s">
        <v>153</v>
      </c>
      <c r="J1575" t="s">
        <v>154</v>
      </c>
      <c r="K1575" t="s">
        <v>109</v>
      </c>
      <c r="L1575">
        <v>94111</v>
      </c>
      <c r="M1575" t="s">
        <v>10982</v>
      </c>
      <c r="N1575" t="s">
        <v>10983</v>
      </c>
      <c r="U1575" t="s">
        <v>110</v>
      </c>
      <c r="V1575" s="1">
        <v>41248</v>
      </c>
      <c r="X1575" s="1">
        <v>42184</v>
      </c>
      <c r="Y1575" s="2">
        <v>41183</v>
      </c>
      <c r="Z1575" t="s">
        <v>10984</v>
      </c>
      <c r="AA1575" t="s">
        <v>113</v>
      </c>
      <c r="AB1575" t="s">
        <v>113</v>
      </c>
      <c r="AD1575" t="s">
        <v>113</v>
      </c>
      <c r="AF1575" t="s">
        <v>111</v>
      </c>
      <c r="AG1575" t="s">
        <v>113</v>
      </c>
      <c r="AH1575" t="s">
        <v>113</v>
      </c>
      <c r="AI1575" t="s">
        <v>177</v>
      </c>
      <c r="AK1575" t="s">
        <v>115</v>
      </c>
      <c r="AL1575" t="s">
        <v>126</v>
      </c>
      <c r="AM1575" t="s">
        <v>109</v>
      </c>
      <c r="AN1575" t="s">
        <v>113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C1575" t="s">
        <v>113</v>
      </c>
      <c r="BE1575" t="s">
        <v>113</v>
      </c>
      <c r="BF1575" t="s">
        <v>113</v>
      </c>
      <c r="BG1575" t="s">
        <v>113</v>
      </c>
      <c r="BH1575" t="s">
        <v>113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111</v>
      </c>
      <c r="BV1575" t="s">
        <v>111</v>
      </c>
      <c r="BW1575" t="s">
        <v>113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</row>
    <row r="1576" spans="1:100" x14ac:dyDescent="0.3">
      <c r="A1576" t="s">
        <v>148</v>
      </c>
      <c r="B1576">
        <v>165919</v>
      </c>
      <c r="C1576" t="s">
        <v>10985</v>
      </c>
      <c r="D1576" t="s">
        <v>101</v>
      </c>
      <c r="E1576" t="s">
        <v>10986</v>
      </c>
      <c r="F1576" t="s">
        <v>10986</v>
      </c>
      <c r="G1576" t="s">
        <v>10987</v>
      </c>
      <c r="H1576" t="s">
        <v>10988</v>
      </c>
      <c r="I1576" t="s">
        <v>10989</v>
      </c>
      <c r="J1576" t="s">
        <v>154</v>
      </c>
      <c r="K1576" t="s">
        <v>109</v>
      </c>
      <c r="L1576">
        <v>94608</v>
      </c>
      <c r="M1576" t="s">
        <v>10990</v>
      </c>
      <c r="N1576" t="s">
        <v>10991</v>
      </c>
      <c r="U1576" t="s">
        <v>110</v>
      </c>
      <c r="V1576" s="1">
        <v>41244</v>
      </c>
      <c r="X1576" s="1">
        <v>42059</v>
      </c>
      <c r="Y1576" s="2">
        <v>41183</v>
      </c>
      <c r="Z1576" t="s">
        <v>10992</v>
      </c>
      <c r="AA1576" t="s">
        <v>113</v>
      </c>
      <c r="AB1576" t="s">
        <v>113</v>
      </c>
      <c r="AD1576" t="s">
        <v>113</v>
      </c>
      <c r="AF1576" t="s">
        <v>111</v>
      </c>
      <c r="AG1576" t="s">
        <v>111</v>
      </c>
      <c r="AH1576" t="s">
        <v>113</v>
      </c>
      <c r="AI1576" t="s">
        <v>177</v>
      </c>
      <c r="AK1576" t="s">
        <v>115</v>
      </c>
      <c r="AL1576" t="s">
        <v>126</v>
      </c>
      <c r="AM1576" t="s">
        <v>109</v>
      </c>
      <c r="AN1576" t="s">
        <v>113</v>
      </c>
      <c r="AO1576" t="s">
        <v>113</v>
      </c>
      <c r="AP1576" t="s">
        <v>113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C1576" t="s">
        <v>113</v>
      </c>
      <c r="BE1576" t="s">
        <v>113</v>
      </c>
      <c r="BF1576" t="s">
        <v>113</v>
      </c>
      <c r="BG1576" t="s">
        <v>113</v>
      </c>
      <c r="BH1576" t="s">
        <v>113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111</v>
      </c>
      <c r="BV1576" t="s">
        <v>111</v>
      </c>
      <c r="BW1576" t="s">
        <v>113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</row>
    <row r="1577" spans="1:100" x14ac:dyDescent="0.3">
      <c r="A1577" t="s">
        <v>148</v>
      </c>
      <c r="B1577">
        <v>165920</v>
      </c>
      <c r="C1577" t="s">
        <v>10993</v>
      </c>
      <c r="D1577" t="s">
        <v>101</v>
      </c>
      <c r="E1577" t="s">
        <v>10994</v>
      </c>
      <c r="F1577" t="s">
        <v>10994</v>
      </c>
      <c r="G1577" t="s">
        <v>10987</v>
      </c>
      <c r="H1577" t="s">
        <v>10988</v>
      </c>
      <c r="I1577" t="s">
        <v>10989</v>
      </c>
      <c r="J1577" t="s">
        <v>154</v>
      </c>
      <c r="K1577" t="s">
        <v>109</v>
      </c>
      <c r="L1577">
        <v>94608</v>
      </c>
      <c r="M1577" t="s">
        <v>10990</v>
      </c>
      <c r="N1577" t="s">
        <v>10991</v>
      </c>
      <c r="U1577" t="s">
        <v>110</v>
      </c>
      <c r="V1577" s="1">
        <v>41251</v>
      </c>
      <c r="X1577" s="1">
        <v>42059</v>
      </c>
      <c r="Y1577" s="2">
        <v>41183</v>
      </c>
      <c r="Z1577" t="s">
        <v>10992</v>
      </c>
      <c r="AA1577" t="s">
        <v>113</v>
      </c>
      <c r="AB1577" t="s">
        <v>113</v>
      </c>
      <c r="AD1577" t="s">
        <v>113</v>
      </c>
      <c r="AF1577" t="s">
        <v>111</v>
      </c>
      <c r="AG1577" t="s">
        <v>111</v>
      </c>
      <c r="AH1577" t="s">
        <v>113</v>
      </c>
      <c r="AI1577" t="s">
        <v>177</v>
      </c>
      <c r="AK1577" t="s">
        <v>115</v>
      </c>
      <c r="AL1577" t="s">
        <v>126</v>
      </c>
      <c r="AM1577" t="s">
        <v>109</v>
      </c>
      <c r="AN1577" t="s">
        <v>113</v>
      </c>
      <c r="AO1577" t="s">
        <v>113</v>
      </c>
      <c r="AP1577" t="s">
        <v>113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C1577" t="s">
        <v>113</v>
      </c>
      <c r="BE1577" t="s">
        <v>113</v>
      </c>
      <c r="BF1577" t="s">
        <v>113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111</v>
      </c>
      <c r="BV1577" t="s">
        <v>111</v>
      </c>
      <c r="BW1577" t="s">
        <v>113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</row>
    <row r="1578" spans="1:100" x14ac:dyDescent="0.3">
      <c r="A1578" t="s">
        <v>167</v>
      </c>
      <c r="B1578">
        <v>165934</v>
      </c>
      <c r="C1578" t="s">
        <v>10995</v>
      </c>
      <c r="D1578" t="s">
        <v>101</v>
      </c>
      <c r="E1578" t="s">
        <v>10996</v>
      </c>
      <c r="F1578" t="s">
        <v>10997</v>
      </c>
      <c r="G1578" t="s">
        <v>10998</v>
      </c>
      <c r="H1578" t="s">
        <v>1794</v>
      </c>
      <c r="I1578" t="s">
        <v>10999</v>
      </c>
      <c r="J1578" t="s">
        <v>193</v>
      </c>
      <c r="K1578" t="s">
        <v>109</v>
      </c>
      <c r="L1578">
        <v>66208</v>
      </c>
      <c r="M1578" t="s">
        <v>11000</v>
      </c>
      <c r="N1578" t="s">
        <v>11001</v>
      </c>
      <c r="U1578" t="s">
        <v>110</v>
      </c>
      <c r="V1578" s="1">
        <v>41213</v>
      </c>
      <c r="X1578" s="1">
        <v>42094</v>
      </c>
      <c r="Y1578" s="2">
        <v>41183</v>
      </c>
      <c r="Z1578" t="s">
        <v>11002</v>
      </c>
      <c r="AA1578" t="s">
        <v>113</v>
      </c>
      <c r="AB1578" t="s">
        <v>113</v>
      </c>
      <c r="AD1578" t="s">
        <v>113</v>
      </c>
      <c r="AF1578" t="s">
        <v>113</v>
      </c>
      <c r="AG1578" t="s">
        <v>111</v>
      </c>
      <c r="AH1578" t="s">
        <v>113</v>
      </c>
      <c r="AI1578" t="s">
        <v>114</v>
      </c>
      <c r="AK1578" t="s">
        <v>115</v>
      </c>
      <c r="AL1578" t="s">
        <v>126</v>
      </c>
      <c r="AM1578" t="s">
        <v>109</v>
      </c>
      <c r="AN1578" t="s">
        <v>113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C1578" t="s">
        <v>113</v>
      </c>
      <c r="BE1578" t="s">
        <v>113</v>
      </c>
      <c r="BF1578" t="s">
        <v>113</v>
      </c>
      <c r="BG1578" t="s">
        <v>113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111</v>
      </c>
      <c r="BV1578" t="s">
        <v>111</v>
      </c>
      <c r="BW1578" t="s">
        <v>113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</row>
    <row r="1579" spans="1:100" x14ac:dyDescent="0.3">
      <c r="A1579" t="s">
        <v>226</v>
      </c>
      <c r="B1579">
        <v>165935</v>
      </c>
      <c r="C1579" t="s">
        <v>11003</v>
      </c>
      <c r="D1579" t="s">
        <v>101</v>
      </c>
      <c r="E1579" t="s">
        <v>11004</v>
      </c>
      <c r="F1579" t="s">
        <v>11004</v>
      </c>
      <c r="G1579" t="s">
        <v>11005</v>
      </c>
      <c r="H1579" t="s">
        <v>11006</v>
      </c>
      <c r="I1579" t="s">
        <v>6539</v>
      </c>
      <c r="K1579" t="s">
        <v>5029</v>
      </c>
      <c r="L1579">
        <v>2021</v>
      </c>
      <c r="M1579" t="s">
        <v>11007</v>
      </c>
      <c r="O1579" t="s">
        <v>1691</v>
      </c>
      <c r="Q1579" t="s">
        <v>1692</v>
      </c>
      <c r="S1579" t="s">
        <v>455</v>
      </c>
      <c r="T1579" t="s">
        <v>11008</v>
      </c>
      <c r="U1579" t="s">
        <v>110</v>
      </c>
      <c r="V1579" s="1">
        <v>41232</v>
      </c>
      <c r="X1579" s="1">
        <v>42094</v>
      </c>
      <c r="Y1579" s="2">
        <v>41183</v>
      </c>
      <c r="Z1579" t="s">
        <v>11009</v>
      </c>
      <c r="AA1579" t="s">
        <v>113</v>
      </c>
      <c r="AB1579" t="s">
        <v>113</v>
      </c>
      <c r="AD1579" t="s">
        <v>113</v>
      </c>
      <c r="AF1579" t="s">
        <v>113</v>
      </c>
      <c r="AG1579" t="s">
        <v>113</v>
      </c>
      <c r="AH1579" t="s">
        <v>111</v>
      </c>
      <c r="AI1579" t="s">
        <v>467</v>
      </c>
      <c r="AJ1579" t="s">
        <v>11010</v>
      </c>
      <c r="AK1579" t="s">
        <v>115</v>
      </c>
      <c r="AM1579" t="s">
        <v>455</v>
      </c>
      <c r="AN1579" t="s">
        <v>113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C1579" t="s">
        <v>113</v>
      </c>
      <c r="BE1579" t="s">
        <v>113</v>
      </c>
      <c r="BF1579" t="s">
        <v>113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111</v>
      </c>
      <c r="BV1579" t="s">
        <v>111</v>
      </c>
      <c r="BW1579" t="s">
        <v>113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</row>
    <row r="1580" spans="1:100" x14ac:dyDescent="0.3">
      <c r="A1580" t="s">
        <v>148</v>
      </c>
      <c r="B1580">
        <v>165946</v>
      </c>
      <c r="C1580" t="s">
        <v>11011</v>
      </c>
      <c r="D1580" t="s">
        <v>101</v>
      </c>
      <c r="E1580" t="s">
        <v>11012</v>
      </c>
      <c r="F1580" t="s">
        <v>11012</v>
      </c>
      <c r="G1580" t="s">
        <v>11013</v>
      </c>
      <c r="I1580" t="s">
        <v>11014</v>
      </c>
      <c r="J1580" t="s">
        <v>154</v>
      </c>
      <c r="K1580" t="s">
        <v>109</v>
      </c>
      <c r="L1580" t="s">
        <v>11015</v>
      </c>
      <c r="M1580" t="s">
        <v>11016</v>
      </c>
      <c r="N1580" t="s">
        <v>11017</v>
      </c>
      <c r="O1580" t="s">
        <v>11018</v>
      </c>
      <c r="Q1580" t="s">
        <v>11014</v>
      </c>
      <c r="R1580" t="s">
        <v>154</v>
      </c>
      <c r="S1580" t="s">
        <v>109</v>
      </c>
      <c r="T1580" t="s">
        <v>11015</v>
      </c>
      <c r="U1580" t="s">
        <v>110</v>
      </c>
      <c r="V1580" s="1">
        <v>41208</v>
      </c>
      <c r="X1580" s="1">
        <v>42093</v>
      </c>
      <c r="Y1580" s="2">
        <v>41183</v>
      </c>
      <c r="Z1580" t="s">
        <v>11019</v>
      </c>
      <c r="AA1580" t="s">
        <v>113</v>
      </c>
      <c r="AB1580" t="s">
        <v>113</v>
      </c>
      <c r="AD1580" t="s">
        <v>113</v>
      </c>
      <c r="AF1580" t="s">
        <v>111</v>
      </c>
      <c r="AG1580" t="s">
        <v>111</v>
      </c>
      <c r="AH1580" t="s">
        <v>113</v>
      </c>
      <c r="AI1580" t="s">
        <v>177</v>
      </c>
      <c r="AK1580" t="s">
        <v>115</v>
      </c>
      <c r="AL1580" t="s">
        <v>126</v>
      </c>
      <c r="AM1580" t="s">
        <v>109</v>
      </c>
      <c r="AN1580" t="s">
        <v>113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C1580" t="s">
        <v>113</v>
      </c>
      <c r="BE1580" t="s">
        <v>113</v>
      </c>
      <c r="BF1580" t="s">
        <v>113</v>
      </c>
      <c r="BG1580" t="s">
        <v>111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111</v>
      </c>
      <c r="BV1580" t="s">
        <v>111</v>
      </c>
      <c r="BW1580" t="s">
        <v>113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</row>
    <row r="1581" spans="1:100" x14ac:dyDescent="0.3">
      <c r="A1581" t="s">
        <v>226</v>
      </c>
      <c r="B1581">
        <v>165953</v>
      </c>
      <c r="C1581" t="s">
        <v>11020</v>
      </c>
      <c r="D1581" t="s">
        <v>101</v>
      </c>
      <c r="E1581" t="s">
        <v>11021</v>
      </c>
      <c r="F1581" t="s">
        <v>11021</v>
      </c>
      <c r="G1581" t="s">
        <v>11022</v>
      </c>
      <c r="H1581" t="s">
        <v>2611</v>
      </c>
      <c r="I1581" t="s">
        <v>337</v>
      </c>
      <c r="K1581" t="s">
        <v>338</v>
      </c>
      <c r="L1581" t="s">
        <v>11023</v>
      </c>
      <c r="M1581">
        <v>442070877000</v>
      </c>
      <c r="N1581">
        <v>442070877001</v>
      </c>
      <c r="U1581" t="s">
        <v>110</v>
      </c>
      <c r="V1581" s="1">
        <v>41256</v>
      </c>
      <c r="X1581" s="1">
        <v>42261</v>
      </c>
      <c r="Y1581" s="2">
        <v>41183</v>
      </c>
      <c r="Z1581" t="s">
        <v>11024</v>
      </c>
      <c r="AA1581" t="s">
        <v>111</v>
      </c>
      <c r="AB1581" t="s">
        <v>113</v>
      </c>
      <c r="AD1581" t="s">
        <v>113</v>
      </c>
      <c r="AF1581" t="s">
        <v>113</v>
      </c>
      <c r="AG1581" t="s">
        <v>111</v>
      </c>
      <c r="AH1581" t="s">
        <v>113</v>
      </c>
      <c r="AI1581" t="s">
        <v>114</v>
      </c>
      <c r="AK1581" t="s">
        <v>670</v>
      </c>
      <c r="AM1581" t="s">
        <v>338</v>
      </c>
      <c r="AN1581" t="s">
        <v>113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C1581" t="s">
        <v>113</v>
      </c>
      <c r="BE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113</v>
      </c>
      <c r="BV1581" t="s">
        <v>111</v>
      </c>
      <c r="BW1581" t="s">
        <v>113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</row>
    <row r="1582" spans="1:100" x14ac:dyDescent="0.3">
      <c r="A1582" t="s">
        <v>148</v>
      </c>
      <c r="B1582">
        <v>165964</v>
      </c>
      <c r="C1582" t="s">
        <v>11025</v>
      </c>
      <c r="D1582" t="s">
        <v>101</v>
      </c>
      <c r="E1582" t="s">
        <v>11026</v>
      </c>
      <c r="F1582" t="s">
        <v>11026</v>
      </c>
      <c r="M1582" t="s">
        <v>11027</v>
      </c>
      <c r="N1582" t="s">
        <v>11028</v>
      </c>
      <c r="U1582" t="s">
        <v>110</v>
      </c>
      <c r="V1582" s="1">
        <v>41673</v>
      </c>
      <c r="X1582" s="1">
        <v>42097</v>
      </c>
      <c r="Y1582" s="2">
        <v>41183</v>
      </c>
      <c r="Z1582" t="s">
        <v>11029</v>
      </c>
      <c r="AA1582" t="s">
        <v>113</v>
      </c>
      <c r="AB1582" t="s">
        <v>113</v>
      </c>
      <c r="AD1582" t="s">
        <v>113</v>
      </c>
      <c r="AF1582" t="s">
        <v>111</v>
      </c>
      <c r="AG1582" t="s">
        <v>111</v>
      </c>
      <c r="AH1582" t="s">
        <v>113</v>
      </c>
      <c r="AI1582" t="s">
        <v>177</v>
      </c>
      <c r="AK1582" t="s">
        <v>115</v>
      </c>
      <c r="AL1582" t="s">
        <v>1166</v>
      </c>
      <c r="AM1582" t="s">
        <v>109</v>
      </c>
      <c r="AN1582" t="s">
        <v>113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C1582" t="s">
        <v>113</v>
      </c>
      <c r="BE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111</v>
      </c>
      <c r="BV1582" t="s">
        <v>111</v>
      </c>
      <c r="BW1582" t="s">
        <v>113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</row>
    <row r="1583" spans="1:100" x14ac:dyDescent="0.3">
      <c r="A1583" t="s">
        <v>148</v>
      </c>
      <c r="B1583">
        <v>165980</v>
      </c>
      <c r="C1583" t="s">
        <v>11030</v>
      </c>
      <c r="D1583" t="s">
        <v>101</v>
      </c>
      <c r="E1583" t="s">
        <v>11031</v>
      </c>
      <c r="F1583" t="s">
        <v>11032</v>
      </c>
      <c r="G1583" t="s">
        <v>11033</v>
      </c>
      <c r="H1583" t="s">
        <v>636</v>
      </c>
      <c r="I1583" t="s">
        <v>603</v>
      </c>
      <c r="J1583" t="s">
        <v>154</v>
      </c>
      <c r="K1583" t="s">
        <v>109</v>
      </c>
      <c r="L1583" t="s">
        <v>11034</v>
      </c>
      <c r="M1583" t="s">
        <v>11035</v>
      </c>
      <c r="N1583" t="s">
        <v>11036</v>
      </c>
      <c r="U1583" t="s">
        <v>110</v>
      </c>
      <c r="V1583" s="1">
        <v>41386</v>
      </c>
      <c r="X1583" s="1">
        <v>42222</v>
      </c>
      <c r="Y1583" s="2">
        <v>41183</v>
      </c>
      <c r="Z1583" t="s">
        <v>11037</v>
      </c>
      <c r="AA1583" t="s">
        <v>113</v>
      </c>
      <c r="AB1583" t="s">
        <v>113</v>
      </c>
      <c r="AD1583" t="s">
        <v>113</v>
      </c>
      <c r="AF1583" t="s">
        <v>111</v>
      </c>
      <c r="AG1583" t="s">
        <v>113</v>
      </c>
      <c r="AH1583" t="s">
        <v>113</v>
      </c>
      <c r="AI1583" t="s">
        <v>177</v>
      </c>
      <c r="AK1583" t="s">
        <v>115</v>
      </c>
      <c r="AL1583" t="s">
        <v>126</v>
      </c>
      <c r="AM1583" t="s">
        <v>109</v>
      </c>
      <c r="AN1583" t="s">
        <v>113</v>
      </c>
      <c r="AO1583" t="s">
        <v>113</v>
      </c>
      <c r="AP1583" t="s">
        <v>113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C1583" t="s">
        <v>113</v>
      </c>
      <c r="BE1583" t="s">
        <v>113</v>
      </c>
      <c r="BF1583" t="s">
        <v>113</v>
      </c>
      <c r="BG1583" t="s">
        <v>113</v>
      </c>
      <c r="BH1583" t="s">
        <v>113</v>
      </c>
      <c r="BI1583" t="s">
        <v>113</v>
      </c>
      <c r="BJ1583" t="s">
        <v>113</v>
      </c>
      <c r="BK1583" t="s">
        <v>113</v>
      </c>
      <c r="BL1583" t="s">
        <v>113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111</v>
      </c>
      <c r="BV1583" t="s">
        <v>111</v>
      </c>
      <c r="BW1583" t="s">
        <v>113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</row>
    <row r="1584" spans="1:100" x14ac:dyDescent="0.3">
      <c r="A1584" t="s">
        <v>254</v>
      </c>
      <c r="B1584">
        <v>165981</v>
      </c>
      <c r="C1584" t="s">
        <v>11038</v>
      </c>
      <c r="D1584" t="s">
        <v>101</v>
      </c>
      <c r="E1584" t="s">
        <v>11039</v>
      </c>
      <c r="F1584" t="s">
        <v>11039</v>
      </c>
      <c r="G1584" t="s">
        <v>11040</v>
      </c>
      <c r="H1584" t="s">
        <v>990</v>
      </c>
      <c r="I1584" t="s">
        <v>4515</v>
      </c>
      <c r="J1584" t="s">
        <v>154</v>
      </c>
      <c r="K1584" t="s">
        <v>109</v>
      </c>
      <c r="L1584">
        <v>92130</v>
      </c>
      <c r="M1584" t="s">
        <v>11041</v>
      </c>
      <c r="N1584" t="s">
        <v>11042</v>
      </c>
      <c r="U1584" t="s">
        <v>110</v>
      </c>
      <c r="V1584" s="1">
        <v>41727</v>
      </c>
      <c r="X1584" s="1">
        <v>42047</v>
      </c>
      <c r="Y1584" s="2">
        <v>41183</v>
      </c>
      <c r="Z1584" t="s">
        <v>11043</v>
      </c>
      <c r="AA1584" t="s">
        <v>113</v>
      </c>
      <c r="AB1584" t="s">
        <v>113</v>
      </c>
      <c r="AD1584" t="s">
        <v>113</v>
      </c>
      <c r="AF1584" t="s">
        <v>113</v>
      </c>
      <c r="AG1584" t="s">
        <v>111</v>
      </c>
      <c r="AH1584" t="s">
        <v>113</v>
      </c>
      <c r="AI1584" t="s">
        <v>177</v>
      </c>
      <c r="AK1584" t="s">
        <v>115</v>
      </c>
      <c r="AL1584" t="s">
        <v>126</v>
      </c>
      <c r="AM1584" t="s">
        <v>109</v>
      </c>
      <c r="AN1584" t="s">
        <v>113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C1584" t="s">
        <v>113</v>
      </c>
      <c r="BE1584" t="s">
        <v>113</v>
      </c>
      <c r="BF1584" t="s">
        <v>113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113</v>
      </c>
      <c r="BV1584" t="s">
        <v>111</v>
      </c>
      <c r="BW1584" t="s">
        <v>113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</row>
    <row r="1585" spans="1:100" x14ac:dyDescent="0.3">
      <c r="A1585" t="s">
        <v>254</v>
      </c>
      <c r="B1585">
        <v>166003</v>
      </c>
      <c r="C1585" t="s">
        <v>11044</v>
      </c>
      <c r="D1585" t="s">
        <v>101</v>
      </c>
      <c r="E1585" t="s">
        <v>11045</v>
      </c>
      <c r="F1585" t="s">
        <v>11045</v>
      </c>
      <c r="G1585" t="s">
        <v>11046</v>
      </c>
      <c r="H1585" t="s">
        <v>3111</v>
      </c>
      <c r="I1585" t="s">
        <v>11047</v>
      </c>
      <c r="J1585" t="s">
        <v>11048</v>
      </c>
      <c r="K1585" t="s">
        <v>109</v>
      </c>
      <c r="L1585">
        <v>89501</v>
      </c>
      <c r="M1585" t="s">
        <v>11049</v>
      </c>
      <c r="N1585" t="s">
        <v>11050</v>
      </c>
      <c r="U1585" t="s">
        <v>110</v>
      </c>
      <c r="V1585" s="1">
        <v>41229</v>
      </c>
      <c r="X1585" s="1">
        <v>42093</v>
      </c>
      <c r="Y1585" s="2">
        <v>41183</v>
      </c>
      <c r="Z1585" t="s">
        <v>11051</v>
      </c>
      <c r="AA1585" t="s">
        <v>113</v>
      </c>
      <c r="AB1585" t="s">
        <v>113</v>
      </c>
      <c r="AD1585" t="s">
        <v>113</v>
      </c>
      <c r="AF1585" t="s">
        <v>113</v>
      </c>
      <c r="AG1585" t="s">
        <v>111</v>
      </c>
      <c r="AH1585" t="s">
        <v>113</v>
      </c>
      <c r="AI1585" t="s">
        <v>177</v>
      </c>
      <c r="AK1585" t="s">
        <v>115</v>
      </c>
      <c r="AL1585" t="s">
        <v>11048</v>
      </c>
      <c r="AM1585" t="s">
        <v>109</v>
      </c>
      <c r="AN1585" t="s">
        <v>113</v>
      </c>
      <c r="AO1585" t="s">
        <v>113</v>
      </c>
      <c r="AP1585" t="s">
        <v>113</v>
      </c>
      <c r="AQ1585" t="s">
        <v>113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C1585" t="s">
        <v>113</v>
      </c>
      <c r="BE1585" t="s">
        <v>113</v>
      </c>
      <c r="BF1585" t="s">
        <v>113</v>
      </c>
      <c r="BG1585" t="s">
        <v>113</v>
      </c>
      <c r="BH1585" t="s">
        <v>113</v>
      </c>
      <c r="BI1585" t="s">
        <v>113</v>
      </c>
      <c r="BJ1585" t="s">
        <v>113</v>
      </c>
      <c r="BK1585" t="s">
        <v>111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111</v>
      </c>
      <c r="BV1585" t="s">
        <v>111</v>
      </c>
      <c r="BW1585" t="s">
        <v>113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</row>
    <row r="1586" spans="1:100" x14ac:dyDescent="0.3">
      <c r="A1586" t="s">
        <v>226</v>
      </c>
      <c r="B1586">
        <v>166004</v>
      </c>
      <c r="C1586" t="s">
        <v>11052</v>
      </c>
      <c r="D1586" t="s">
        <v>101</v>
      </c>
      <c r="E1586" t="s">
        <v>11053</v>
      </c>
      <c r="F1586" t="s">
        <v>11053</v>
      </c>
      <c r="G1586" t="s">
        <v>11054</v>
      </c>
      <c r="I1586" t="s">
        <v>337</v>
      </c>
      <c r="K1586" t="s">
        <v>338</v>
      </c>
      <c r="L1586" t="s">
        <v>11055</v>
      </c>
      <c r="M1586">
        <v>442037570160</v>
      </c>
      <c r="U1586" t="s">
        <v>110</v>
      </c>
      <c r="V1586" s="1">
        <v>41233</v>
      </c>
      <c r="X1586" s="1">
        <v>42124</v>
      </c>
      <c r="Y1586" s="2">
        <v>41183</v>
      </c>
      <c r="Z1586" t="s">
        <v>11056</v>
      </c>
      <c r="AA1586" t="s">
        <v>111</v>
      </c>
      <c r="AB1586" t="s">
        <v>113</v>
      </c>
      <c r="AD1586" t="s">
        <v>113</v>
      </c>
      <c r="AF1586" t="s">
        <v>113</v>
      </c>
      <c r="AG1586" t="s">
        <v>111</v>
      </c>
      <c r="AH1586" t="s">
        <v>113</v>
      </c>
      <c r="AI1586" t="s">
        <v>376</v>
      </c>
      <c r="AK1586" t="s">
        <v>344</v>
      </c>
      <c r="AM1586" t="s">
        <v>338</v>
      </c>
      <c r="AN1586" t="s">
        <v>113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C1586" t="s">
        <v>113</v>
      </c>
      <c r="BE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113</v>
      </c>
      <c r="BV1586" t="s">
        <v>111</v>
      </c>
      <c r="BW1586" t="s">
        <v>113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</row>
    <row r="1587" spans="1:100" x14ac:dyDescent="0.3">
      <c r="A1587" t="s">
        <v>205</v>
      </c>
      <c r="B1587">
        <v>166007</v>
      </c>
      <c r="C1587" t="s">
        <v>11057</v>
      </c>
      <c r="D1587" t="s">
        <v>101</v>
      </c>
      <c r="E1587" t="s">
        <v>11058</v>
      </c>
      <c r="F1587" t="s">
        <v>11059</v>
      </c>
      <c r="G1587" t="s">
        <v>11060</v>
      </c>
      <c r="H1587" t="s">
        <v>11061</v>
      </c>
      <c r="I1587" t="s">
        <v>349</v>
      </c>
      <c r="J1587" t="s">
        <v>350</v>
      </c>
      <c r="K1587" t="s">
        <v>109</v>
      </c>
      <c r="L1587">
        <v>60606</v>
      </c>
      <c r="M1587" t="s">
        <v>11062</v>
      </c>
      <c r="N1587" t="s">
        <v>11063</v>
      </c>
      <c r="U1587" t="s">
        <v>110</v>
      </c>
      <c r="V1587" s="1">
        <v>41261</v>
      </c>
      <c r="X1587" s="1">
        <v>42082</v>
      </c>
      <c r="Y1587" s="2">
        <v>41183</v>
      </c>
      <c r="Z1587" t="s">
        <v>11064</v>
      </c>
      <c r="AA1587" t="s">
        <v>113</v>
      </c>
      <c r="AB1587" t="s">
        <v>113</v>
      </c>
      <c r="AD1587" t="s">
        <v>113</v>
      </c>
      <c r="AF1587" t="s">
        <v>113</v>
      </c>
      <c r="AG1587" t="s">
        <v>111</v>
      </c>
      <c r="AH1587" t="s">
        <v>113</v>
      </c>
      <c r="AI1587" t="s">
        <v>177</v>
      </c>
      <c r="AK1587" t="s">
        <v>115</v>
      </c>
      <c r="AL1587" t="s">
        <v>350</v>
      </c>
      <c r="AM1587" t="s">
        <v>109</v>
      </c>
      <c r="AN1587" t="s">
        <v>113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C1587" t="s">
        <v>113</v>
      </c>
      <c r="BE1587" t="s">
        <v>113</v>
      </c>
      <c r="BF1587" t="s">
        <v>113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113</v>
      </c>
      <c r="BV1587" t="s">
        <v>111</v>
      </c>
      <c r="BW1587" t="s">
        <v>113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</row>
    <row r="1588" spans="1:100" x14ac:dyDescent="0.3">
      <c r="A1588" t="s">
        <v>167</v>
      </c>
      <c r="B1588">
        <v>166013</v>
      </c>
      <c r="C1588" t="s">
        <v>11065</v>
      </c>
      <c r="D1588" t="s">
        <v>101</v>
      </c>
      <c r="E1588" t="s">
        <v>11066</v>
      </c>
      <c r="F1588" t="s">
        <v>11067</v>
      </c>
      <c r="G1588" t="s">
        <v>11068</v>
      </c>
      <c r="H1588" t="s">
        <v>11069</v>
      </c>
      <c r="I1588" t="s">
        <v>172</v>
      </c>
      <c r="J1588" t="s">
        <v>173</v>
      </c>
      <c r="K1588" t="s">
        <v>109</v>
      </c>
      <c r="L1588">
        <v>84111</v>
      </c>
      <c r="M1588" t="s">
        <v>11070</v>
      </c>
      <c r="N1588" t="s">
        <v>11071</v>
      </c>
      <c r="U1588" t="s">
        <v>110</v>
      </c>
      <c r="V1588" s="1">
        <v>41213</v>
      </c>
      <c r="X1588" s="1">
        <v>42055</v>
      </c>
      <c r="Y1588" s="2">
        <v>41183</v>
      </c>
      <c r="Z1588" t="s">
        <v>11072</v>
      </c>
      <c r="AA1588" t="s">
        <v>113</v>
      </c>
      <c r="AB1588" t="s">
        <v>113</v>
      </c>
      <c r="AD1588" t="s">
        <v>113</v>
      </c>
      <c r="AF1588" t="s">
        <v>113</v>
      </c>
      <c r="AG1588" t="s">
        <v>111</v>
      </c>
      <c r="AH1588" t="s">
        <v>113</v>
      </c>
      <c r="AI1588" t="s">
        <v>177</v>
      </c>
      <c r="AK1588" t="s">
        <v>115</v>
      </c>
      <c r="AL1588" t="s">
        <v>126</v>
      </c>
      <c r="AM1588" t="s">
        <v>109</v>
      </c>
      <c r="AN1588" t="s">
        <v>113</v>
      </c>
      <c r="AO1588" t="s">
        <v>113</v>
      </c>
      <c r="AP1588" t="s">
        <v>113</v>
      </c>
      <c r="AQ1588" t="s">
        <v>113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C1588" t="s">
        <v>113</v>
      </c>
      <c r="BE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113</v>
      </c>
      <c r="BV1588" t="s">
        <v>111</v>
      </c>
      <c r="BW1588" t="s">
        <v>111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</row>
    <row r="1589" spans="1:100" x14ac:dyDescent="0.3">
      <c r="A1589" t="s">
        <v>932</v>
      </c>
      <c r="B1589">
        <v>166032</v>
      </c>
      <c r="C1589" t="s">
        <v>11073</v>
      </c>
      <c r="D1589" t="s">
        <v>101</v>
      </c>
      <c r="E1589" t="s">
        <v>11074</v>
      </c>
      <c r="F1589" t="s">
        <v>11074</v>
      </c>
      <c r="G1589" t="s">
        <v>11075</v>
      </c>
      <c r="H1589" t="s">
        <v>11076</v>
      </c>
      <c r="I1589" t="s">
        <v>11077</v>
      </c>
      <c r="J1589" t="s">
        <v>939</v>
      </c>
      <c r="K1589" t="s">
        <v>109</v>
      </c>
      <c r="L1589">
        <v>33139</v>
      </c>
      <c r="M1589" t="s">
        <v>11078</v>
      </c>
      <c r="N1589" t="s">
        <v>11079</v>
      </c>
      <c r="U1589" t="s">
        <v>110</v>
      </c>
      <c r="V1589" s="1">
        <v>41898</v>
      </c>
      <c r="X1589" s="1">
        <v>42090</v>
      </c>
      <c r="Y1589" s="2">
        <v>41183</v>
      </c>
      <c r="Z1589" t="s">
        <v>11080</v>
      </c>
      <c r="AA1589" t="s">
        <v>113</v>
      </c>
      <c r="AB1589" t="s">
        <v>113</v>
      </c>
      <c r="AD1589" t="s">
        <v>113</v>
      </c>
      <c r="AF1589" t="s">
        <v>113</v>
      </c>
      <c r="AG1589" t="s">
        <v>111</v>
      </c>
      <c r="AH1589" t="s">
        <v>113</v>
      </c>
      <c r="AI1589" t="s">
        <v>177</v>
      </c>
      <c r="AK1589" t="s">
        <v>115</v>
      </c>
      <c r="AL1589" t="s">
        <v>126</v>
      </c>
      <c r="AM1589" t="s">
        <v>109</v>
      </c>
      <c r="AN1589" t="s">
        <v>113</v>
      </c>
      <c r="AO1589" t="s">
        <v>113</v>
      </c>
      <c r="AP1589" t="s">
        <v>111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C1589" t="s">
        <v>113</v>
      </c>
      <c r="BE1589" t="s">
        <v>113</v>
      </c>
      <c r="BF1589" t="s">
        <v>113</v>
      </c>
      <c r="BG1589" t="s">
        <v>111</v>
      </c>
      <c r="BH1589" t="s">
        <v>113</v>
      </c>
      <c r="BI1589" t="s">
        <v>113</v>
      </c>
      <c r="BJ1589" t="s">
        <v>113</v>
      </c>
      <c r="BK1589" t="s">
        <v>111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111</v>
      </c>
      <c r="BV1589" t="s">
        <v>111</v>
      </c>
      <c r="BW1589" t="s">
        <v>113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</row>
    <row r="1590" spans="1:100" x14ac:dyDescent="0.3">
      <c r="A1590" t="s">
        <v>148</v>
      </c>
      <c r="B1590">
        <v>166033</v>
      </c>
      <c r="C1590" t="s">
        <v>11081</v>
      </c>
      <c r="D1590" t="s">
        <v>101</v>
      </c>
      <c r="E1590" t="s">
        <v>11082</v>
      </c>
      <c r="F1590" t="s">
        <v>11082</v>
      </c>
      <c r="G1590" t="s">
        <v>11083</v>
      </c>
      <c r="H1590" t="s">
        <v>1983</v>
      </c>
      <c r="I1590" t="s">
        <v>11084</v>
      </c>
      <c r="J1590" t="s">
        <v>154</v>
      </c>
      <c r="K1590" t="s">
        <v>109</v>
      </c>
      <c r="L1590">
        <v>94901</v>
      </c>
      <c r="M1590" t="s">
        <v>11085</v>
      </c>
      <c r="N1590" t="s">
        <v>11086</v>
      </c>
      <c r="U1590" t="s">
        <v>110</v>
      </c>
      <c r="V1590" s="1">
        <v>41242</v>
      </c>
      <c r="X1590" s="1">
        <v>42066</v>
      </c>
      <c r="Y1590" s="2">
        <v>41183</v>
      </c>
      <c r="Z1590" t="s">
        <v>11087</v>
      </c>
      <c r="AA1590" t="s">
        <v>113</v>
      </c>
      <c r="AB1590" t="s">
        <v>113</v>
      </c>
      <c r="AD1590" t="s">
        <v>113</v>
      </c>
      <c r="AF1590" t="s">
        <v>113</v>
      </c>
      <c r="AG1590" t="s">
        <v>111</v>
      </c>
      <c r="AH1590" t="s">
        <v>113</v>
      </c>
      <c r="AI1590" t="s">
        <v>114</v>
      </c>
      <c r="AK1590" t="s">
        <v>115</v>
      </c>
      <c r="AL1590" t="s">
        <v>154</v>
      </c>
      <c r="AM1590" t="s">
        <v>109</v>
      </c>
      <c r="AN1590" t="s">
        <v>113</v>
      </c>
      <c r="AO1590" t="s">
        <v>113</v>
      </c>
      <c r="AP1590" t="s">
        <v>113</v>
      </c>
      <c r="AQ1590" t="s">
        <v>113</v>
      </c>
      <c r="AR1590" t="s">
        <v>111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C1590" t="s">
        <v>113</v>
      </c>
      <c r="BE1590" t="s">
        <v>113</v>
      </c>
      <c r="BF1590" t="s">
        <v>113</v>
      </c>
      <c r="BG1590" t="s">
        <v>113</v>
      </c>
      <c r="BH1590" t="s">
        <v>113</v>
      </c>
      <c r="BI1590" t="s">
        <v>113</v>
      </c>
      <c r="BJ1590" t="s">
        <v>113</v>
      </c>
      <c r="BK1590" t="s">
        <v>113</v>
      </c>
      <c r="BL1590" t="s">
        <v>113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113</v>
      </c>
      <c r="BV1590" t="s">
        <v>111</v>
      </c>
      <c r="BW1590" t="s">
        <v>113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111</v>
      </c>
      <c r="CJ1590" t="s">
        <v>113</v>
      </c>
      <c r="CK1590" t="s">
        <v>111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111</v>
      </c>
      <c r="CS1590" t="s">
        <v>113</v>
      </c>
      <c r="CT1590" t="s">
        <v>113</v>
      </c>
      <c r="CU1590" t="s">
        <v>113</v>
      </c>
      <c r="CV1590" t="s">
        <v>113</v>
      </c>
    </row>
    <row r="1591" spans="1:100" x14ac:dyDescent="0.3">
      <c r="A1591" t="s">
        <v>99</v>
      </c>
      <c r="B1591">
        <v>166039</v>
      </c>
      <c r="C1591" t="s">
        <v>11088</v>
      </c>
      <c r="D1591" t="s">
        <v>101</v>
      </c>
      <c r="E1591" t="s">
        <v>11089</v>
      </c>
      <c r="F1591" t="s">
        <v>11090</v>
      </c>
      <c r="G1591" t="s">
        <v>11091</v>
      </c>
      <c r="I1591" t="s">
        <v>11092</v>
      </c>
      <c r="J1591" t="s">
        <v>108</v>
      </c>
      <c r="K1591" t="s">
        <v>109</v>
      </c>
      <c r="L1591">
        <v>1026</v>
      </c>
      <c r="M1591" t="s">
        <v>11093</v>
      </c>
      <c r="N1591" t="s">
        <v>4781</v>
      </c>
      <c r="O1591" t="s">
        <v>11094</v>
      </c>
      <c r="Q1591" t="s">
        <v>11092</v>
      </c>
      <c r="R1591" t="s">
        <v>108</v>
      </c>
      <c r="S1591" t="s">
        <v>109</v>
      </c>
      <c r="T1591">
        <v>1070</v>
      </c>
      <c r="U1591" t="s">
        <v>110</v>
      </c>
      <c r="V1591" s="1">
        <v>41239</v>
      </c>
      <c r="X1591" s="1">
        <v>42068</v>
      </c>
      <c r="Y1591" s="2">
        <v>41183</v>
      </c>
      <c r="Z1591" t="s">
        <v>11095</v>
      </c>
      <c r="AA1591" t="s">
        <v>113</v>
      </c>
      <c r="AB1591" t="s">
        <v>113</v>
      </c>
      <c r="AD1591" t="s">
        <v>113</v>
      </c>
      <c r="AF1591" t="s">
        <v>111</v>
      </c>
      <c r="AG1591" t="s">
        <v>111</v>
      </c>
      <c r="AH1591" t="s">
        <v>113</v>
      </c>
      <c r="AI1591" t="s">
        <v>114</v>
      </c>
      <c r="AK1591" t="s">
        <v>115</v>
      </c>
      <c r="AL1591" t="s">
        <v>126</v>
      </c>
      <c r="AM1591" t="s">
        <v>109</v>
      </c>
      <c r="AN1591" t="s">
        <v>113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C1591" t="s">
        <v>111</v>
      </c>
      <c r="BD1591" t="s">
        <v>113</v>
      </c>
      <c r="BE1591" t="s">
        <v>111</v>
      </c>
      <c r="BF1591" t="s">
        <v>113</v>
      </c>
      <c r="BG1591" t="s">
        <v>111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111</v>
      </c>
      <c r="BV1591" t="s">
        <v>111</v>
      </c>
      <c r="BW1591" t="s">
        <v>113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</row>
    <row r="1592" spans="1:100" x14ac:dyDescent="0.3">
      <c r="A1592" t="s">
        <v>517</v>
      </c>
      <c r="B1592">
        <v>166050</v>
      </c>
      <c r="C1592" t="s">
        <v>11096</v>
      </c>
      <c r="D1592" t="s">
        <v>101</v>
      </c>
      <c r="E1592" t="s">
        <v>11097</v>
      </c>
      <c r="F1592" t="s">
        <v>11098</v>
      </c>
      <c r="G1592" t="s">
        <v>11099</v>
      </c>
      <c r="H1592" t="s">
        <v>11100</v>
      </c>
      <c r="I1592" t="s">
        <v>522</v>
      </c>
      <c r="J1592" t="s">
        <v>523</v>
      </c>
      <c r="K1592" t="s">
        <v>109</v>
      </c>
      <c r="L1592" t="s">
        <v>11101</v>
      </c>
      <c r="M1592" t="s">
        <v>11102</v>
      </c>
      <c r="N1592" t="s">
        <v>11103</v>
      </c>
      <c r="U1592" t="s">
        <v>110</v>
      </c>
      <c r="V1592" s="1">
        <v>41423</v>
      </c>
      <c r="X1592" s="1">
        <v>42045</v>
      </c>
      <c r="Y1592" s="2">
        <v>41183</v>
      </c>
      <c r="Z1592" t="s">
        <v>11104</v>
      </c>
      <c r="AA1592" t="s">
        <v>113</v>
      </c>
      <c r="AB1592" t="s">
        <v>113</v>
      </c>
      <c r="AD1592" t="s">
        <v>113</v>
      </c>
      <c r="AF1592" t="s">
        <v>113</v>
      </c>
      <c r="AG1592" t="s">
        <v>111</v>
      </c>
      <c r="AH1592" t="s">
        <v>113</v>
      </c>
      <c r="AI1592" t="s">
        <v>177</v>
      </c>
      <c r="AK1592" t="s">
        <v>115</v>
      </c>
      <c r="AL1592" t="s">
        <v>126</v>
      </c>
      <c r="AM1592" t="s">
        <v>109</v>
      </c>
      <c r="AN1592" t="s">
        <v>113</v>
      </c>
      <c r="AO1592" t="s">
        <v>113</v>
      </c>
      <c r="AP1592" t="s">
        <v>113</v>
      </c>
      <c r="AQ1592" t="s">
        <v>113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C1592" t="s">
        <v>113</v>
      </c>
      <c r="BE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113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111</v>
      </c>
      <c r="BW1592" t="s">
        <v>113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</row>
    <row r="1593" spans="1:100" x14ac:dyDescent="0.3">
      <c r="A1593" t="s">
        <v>116</v>
      </c>
      <c r="B1593">
        <v>166055</v>
      </c>
      <c r="C1593" t="s">
        <v>11105</v>
      </c>
      <c r="D1593" t="s">
        <v>101</v>
      </c>
      <c r="E1593" t="s">
        <v>11106</v>
      </c>
      <c r="F1593" t="s">
        <v>11106</v>
      </c>
      <c r="G1593" t="s">
        <v>6547</v>
      </c>
      <c r="H1593" t="s">
        <v>434</v>
      </c>
      <c r="I1593" t="s">
        <v>121</v>
      </c>
      <c r="J1593" t="s">
        <v>122</v>
      </c>
      <c r="K1593" t="s">
        <v>109</v>
      </c>
      <c r="L1593">
        <v>10065</v>
      </c>
      <c r="M1593" t="s">
        <v>11107</v>
      </c>
      <c r="N1593" t="s">
        <v>11108</v>
      </c>
      <c r="U1593" t="s">
        <v>110</v>
      </c>
      <c r="V1593" s="1">
        <v>41241</v>
      </c>
      <c r="X1593" s="1">
        <v>42087</v>
      </c>
      <c r="Y1593" s="2">
        <v>41183</v>
      </c>
      <c r="Z1593" t="s">
        <v>11109</v>
      </c>
      <c r="AA1593" t="s">
        <v>113</v>
      </c>
      <c r="AB1593" t="s">
        <v>113</v>
      </c>
      <c r="AD1593" t="s">
        <v>113</v>
      </c>
      <c r="AF1593" t="s">
        <v>111</v>
      </c>
      <c r="AG1593" t="s">
        <v>113</v>
      </c>
      <c r="AH1593" t="s">
        <v>113</v>
      </c>
      <c r="AI1593" t="s">
        <v>177</v>
      </c>
      <c r="AK1593" t="s">
        <v>115</v>
      </c>
      <c r="AL1593" t="s">
        <v>126</v>
      </c>
      <c r="AM1593" t="s">
        <v>109</v>
      </c>
      <c r="AN1593" t="s">
        <v>113</v>
      </c>
      <c r="AO1593" t="s">
        <v>113</v>
      </c>
      <c r="AP1593" t="s">
        <v>113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C1593" t="s">
        <v>113</v>
      </c>
      <c r="BE1593" t="s">
        <v>113</v>
      </c>
      <c r="BF1593" t="s">
        <v>113</v>
      </c>
      <c r="BG1593" t="s">
        <v>113</v>
      </c>
      <c r="BH1593" t="s">
        <v>113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111</v>
      </c>
      <c r="BV1593" t="s">
        <v>111</v>
      </c>
      <c r="BW1593" t="s">
        <v>113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</row>
    <row r="1594" spans="1:100" x14ac:dyDescent="0.3">
      <c r="A1594" t="s">
        <v>226</v>
      </c>
      <c r="B1594">
        <v>166092</v>
      </c>
      <c r="C1594" t="s">
        <v>11110</v>
      </c>
      <c r="D1594" t="s">
        <v>101</v>
      </c>
      <c r="E1594" t="s">
        <v>11111</v>
      </c>
      <c r="F1594" t="s">
        <v>11111</v>
      </c>
      <c r="G1594" t="s">
        <v>10381</v>
      </c>
      <c r="H1594" t="s">
        <v>9785</v>
      </c>
      <c r="I1594" t="s">
        <v>479</v>
      </c>
      <c r="K1594" t="s">
        <v>1699</v>
      </c>
      <c r="M1594" t="s">
        <v>11112</v>
      </c>
      <c r="N1594" t="s">
        <v>10384</v>
      </c>
      <c r="U1594" t="s">
        <v>110</v>
      </c>
      <c r="V1594" s="1">
        <v>41232</v>
      </c>
      <c r="X1594" s="1">
        <v>42090</v>
      </c>
      <c r="Y1594" s="2">
        <v>41183</v>
      </c>
      <c r="Z1594" t="s">
        <v>9788</v>
      </c>
      <c r="AA1594" t="s">
        <v>113</v>
      </c>
      <c r="AB1594" t="s">
        <v>113</v>
      </c>
      <c r="AD1594" t="s">
        <v>113</v>
      </c>
      <c r="AF1594" t="s">
        <v>113</v>
      </c>
      <c r="AG1594" t="s">
        <v>111</v>
      </c>
      <c r="AH1594" t="s">
        <v>113</v>
      </c>
      <c r="AI1594" t="s">
        <v>114</v>
      </c>
      <c r="AK1594" t="s">
        <v>115</v>
      </c>
      <c r="AM1594" t="s">
        <v>455</v>
      </c>
      <c r="AN1594" t="s">
        <v>113</v>
      </c>
      <c r="AO1594" t="s">
        <v>113</v>
      </c>
      <c r="AP1594" t="s">
        <v>113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C1594" t="s">
        <v>113</v>
      </c>
      <c r="BE1594" t="s">
        <v>113</v>
      </c>
      <c r="BF1594" t="s">
        <v>113</v>
      </c>
      <c r="BG1594" t="s">
        <v>111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111</v>
      </c>
      <c r="BV1594" t="s">
        <v>111</v>
      </c>
      <c r="BW1594" t="s">
        <v>113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</row>
    <row r="1595" spans="1:100" x14ac:dyDescent="0.3">
      <c r="A1595" t="s">
        <v>226</v>
      </c>
      <c r="B1595">
        <v>166137</v>
      </c>
      <c r="C1595" t="s">
        <v>11113</v>
      </c>
      <c r="D1595" t="s">
        <v>101</v>
      </c>
      <c r="E1595" t="s">
        <v>11114</v>
      </c>
      <c r="F1595" t="s">
        <v>11114</v>
      </c>
      <c r="G1595" t="s">
        <v>11115</v>
      </c>
      <c r="I1595" t="s">
        <v>11116</v>
      </c>
      <c r="K1595" t="s">
        <v>480</v>
      </c>
      <c r="M1595">
        <f>852-3998-4964</f>
        <v>-8110</v>
      </c>
      <c r="N1595">
        <f>852-3998-4961</f>
        <v>-8107</v>
      </c>
      <c r="O1595" t="s">
        <v>11115</v>
      </c>
      <c r="Q1595" t="s">
        <v>11116</v>
      </c>
      <c r="S1595" t="s">
        <v>480</v>
      </c>
      <c r="U1595" t="s">
        <v>110</v>
      </c>
      <c r="V1595" s="1">
        <v>41242</v>
      </c>
      <c r="X1595" s="1">
        <v>42060</v>
      </c>
      <c r="Y1595" s="2">
        <v>41183</v>
      </c>
      <c r="Z1595" t="s">
        <v>11117</v>
      </c>
      <c r="AA1595" t="s">
        <v>113</v>
      </c>
      <c r="AB1595" t="s">
        <v>113</v>
      </c>
      <c r="AD1595" t="s">
        <v>113</v>
      </c>
      <c r="AF1595" t="s">
        <v>113</v>
      </c>
      <c r="AG1595" t="s">
        <v>111</v>
      </c>
      <c r="AH1595" t="s">
        <v>113</v>
      </c>
      <c r="AI1595" t="s">
        <v>393</v>
      </c>
      <c r="AK1595" t="s">
        <v>115</v>
      </c>
      <c r="AM1595" t="s">
        <v>455</v>
      </c>
      <c r="AN1595" t="s">
        <v>113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C1595" t="s">
        <v>111</v>
      </c>
      <c r="BD1595" t="s">
        <v>113</v>
      </c>
      <c r="BE1595" t="s">
        <v>113</v>
      </c>
      <c r="BF1595" t="s">
        <v>113</v>
      </c>
      <c r="BG1595" t="s">
        <v>111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111</v>
      </c>
      <c r="BV1595" t="s">
        <v>111</v>
      </c>
      <c r="BW1595" t="s">
        <v>113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</row>
    <row r="1596" spans="1:100" x14ac:dyDescent="0.3">
      <c r="A1596" t="s">
        <v>226</v>
      </c>
      <c r="B1596">
        <v>166165</v>
      </c>
      <c r="C1596" t="s">
        <v>11118</v>
      </c>
      <c r="D1596" t="s">
        <v>101</v>
      </c>
      <c r="E1596" t="s">
        <v>11119</v>
      </c>
      <c r="F1596" t="s">
        <v>11119</v>
      </c>
      <c r="G1596" t="s">
        <v>11120</v>
      </c>
      <c r="I1596" t="s">
        <v>337</v>
      </c>
      <c r="K1596" t="s">
        <v>338</v>
      </c>
      <c r="L1596" t="s">
        <v>11121</v>
      </c>
      <c r="M1596" t="s">
        <v>11122</v>
      </c>
      <c r="N1596" t="s">
        <v>11123</v>
      </c>
      <c r="U1596" t="s">
        <v>110</v>
      </c>
      <c r="V1596" s="1">
        <v>41297</v>
      </c>
      <c r="X1596" s="1">
        <v>42181</v>
      </c>
      <c r="Y1596" s="2">
        <v>41183</v>
      </c>
      <c r="Z1596" t="s">
        <v>11124</v>
      </c>
      <c r="AA1596" t="s">
        <v>111</v>
      </c>
      <c r="AB1596" t="s">
        <v>113</v>
      </c>
      <c r="AD1596" t="s">
        <v>113</v>
      </c>
      <c r="AF1596" t="s">
        <v>113</v>
      </c>
      <c r="AG1596" t="s">
        <v>111</v>
      </c>
      <c r="AH1596" t="s">
        <v>113</v>
      </c>
      <c r="AI1596" t="s">
        <v>376</v>
      </c>
      <c r="AK1596" t="s">
        <v>1240</v>
      </c>
      <c r="AM1596" t="s">
        <v>338</v>
      </c>
      <c r="AN1596" t="s">
        <v>113</v>
      </c>
      <c r="AO1596" t="s">
        <v>113</v>
      </c>
      <c r="AP1596" t="s">
        <v>111</v>
      </c>
      <c r="AQ1596" t="s">
        <v>113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C1596" t="s">
        <v>113</v>
      </c>
      <c r="BE1596" t="s">
        <v>113</v>
      </c>
      <c r="BF1596" t="s">
        <v>113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111</v>
      </c>
      <c r="BL1596" t="s">
        <v>113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111</v>
      </c>
      <c r="BV1596" t="s">
        <v>111</v>
      </c>
      <c r="BW1596" t="s">
        <v>113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</row>
    <row r="1597" spans="1:100" x14ac:dyDescent="0.3">
      <c r="A1597" t="s">
        <v>254</v>
      </c>
      <c r="B1597">
        <v>166214</v>
      </c>
      <c r="C1597" t="s">
        <v>11125</v>
      </c>
      <c r="D1597" t="s">
        <v>101</v>
      </c>
      <c r="E1597" t="s">
        <v>11126</v>
      </c>
      <c r="F1597" t="s">
        <v>11126</v>
      </c>
      <c r="G1597" t="s">
        <v>11127</v>
      </c>
      <c r="H1597" t="s">
        <v>11128</v>
      </c>
      <c r="I1597" t="s">
        <v>559</v>
      </c>
      <c r="J1597" t="s">
        <v>154</v>
      </c>
      <c r="K1597" t="s">
        <v>109</v>
      </c>
      <c r="L1597">
        <v>90067</v>
      </c>
      <c r="M1597" t="s">
        <v>11129</v>
      </c>
      <c r="N1597" t="s">
        <v>11130</v>
      </c>
      <c r="U1597" t="s">
        <v>110</v>
      </c>
      <c r="V1597" s="1">
        <v>41610</v>
      </c>
      <c r="X1597" s="1">
        <v>42090</v>
      </c>
      <c r="Y1597" s="2">
        <v>41183</v>
      </c>
      <c r="Z1597" t="s">
        <v>11131</v>
      </c>
      <c r="AA1597" t="s">
        <v>111</v>
      </c>
      <c r="AB1597" t="s">
        <v>113</v>
      </c>
      <c r="AD1597" t="s">
        <v>113</v>
      </c>
      <c r="AF1597" t="s">
        <v>113</v>
      </c>
      <c r="AG1597" t="s">
        <v>111</v>
      </c>
      <c r="AH1597" t="s">
        <v>113</v>
      </c>
      <c r="AI1597" t="s">
        <v>177</v>
      </c>
      <c r="AK1597" t="s">
        <v>115</v>
      </c>
      <c r="AL1597" t="s">
        <v>126</v>
      </c>
      <c r="AM1597" t="s">
        <v>109</v>
      </c>
      <c r="AN1597" t="s">
        <v>113</v>
      </c>
      <c r="AO1597" t="s">
        <v>113</v>
      </c>
      <c r="AP1597" t="s">
        <v>113</v>
      </c>
      <c r="AQ1597" t="s">
        <v>113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C1597" t="s">
        <v>113</v>
      </c>
      <c r="BE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111</v>
      </c>
      <c r="BV1597" t="s">
        <v>111</v>
      </c>
      <c r="BW1597" t="s">
        <v>113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</row>
    <row r="1598" spans="1:100" x14ac:dyDescent="0.3">
      <c r="A1598" t="s">
        <v>116</v>
      </c>
      <c r="B1598">
        <v>166229</v>
      </c>
      <c r="C1598" t="s">
        <v>11132</v>
      </c>
      <c r="D1598" t="s">
        <v>101</v>
      </c>
      <c r="E1598" t="s">
        <v>11133</v>
      </c>
      <c r="F1598" t="s">
        <v>11133</v>
      </c>
      <c r="G1598" t="s">
        <v>11134</v>
      </c>
      <c r="H1598" t="s">
        <v>2611</v>
      </c>
      <c r="I1598" t="s">
        <v>121</v>
      </c>
      <c r="J1598" t="s">
        <v>122</v>
      </c>
      <c r="K1598" t="s">
        <v>109</v>
      </c>
      <c r="L1598">
        <v>10014</v>
      </c>
      <c r="M1598" t="s">
        <v>11135</v>
      </c>
      <c r="N1598" t="s">
        <v>11136</v>
      </c>
      <c r="U1598" t="s">
        <v>110</v>
      </c>
      <c r="V1598" s="1">
        <v>41248</v>
      </c>
      <c r="X1598" s="1">
        <v>41379</v>
      </c>
      <c r="Y1598" s="2">
        <v>41183</v>
      </c>
      <c r="Z1598" t="s">
        <v>11137</v>
      </c>
      <c r="AA1598" t="s">
        <v>113</v>
      </c>
      <c r="AB1598" t="s">
        <v>113</v>
      </c>
      <c r="AD1598" t="s">
        <v>113</v>
      </c>
      <c r="AF1598" t="s">
        <v>113</v>
      </c>
      <c r="AG1598" t="s">
        <v>111</v>
      </c>
      <c r="AH1598" t="s">
        <v>113</v>
      </c>
      <c r="AI1598" t="s">
        <v>147</v>
      </c>
      <c r="AK1598" t="s">
        <v>115</v>
      </c>
      <c r="AL1598" t="s">
        <v>126</v>
      </c>
      <c r="AM1598" t="s">
        <v>109</v>
      </c>
      <c r="AN1598" t="s">
        <v>113</v>
      </c>
      <c r="AO1598" t="s">
        <v>113</v>
      </c>
      <c r="AP1598" t="s">
        <v>111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C1598" t="s">
        <v>113</v>
      </c>
      <c r="BE1598" t="s">
        <v>113</v>
      </c>
      <c r="BF1598" t="s">
        <v>113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111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113</v>
      </c>
      <c r="BV1598" t="s">
        <v>111</v>
      </c>
      <c r="BW1598" t="s">
        <v>113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</row>
    <row r="1599" spans="1:100" x14ac:dyDescent="0.3">
      <c r="A1599" t="s">
        <v>148</v>
      </c>
      <c r="B1599">
        <v>166244</v>
      </c>
      <c r="C1599" t="s">
        <v>11138</v>
      </c>
      <c r="D1599" t="s">
        <v>101</v>
      </c>
      <c r="E1599" t="s">
        <v>11139</v>
      </c>
      <c r="F1599" t="s">
        <v>11140</v>
      </c>
      <c r="G1599" t="s">
        <v>2324</v>
      </c>
      <c r="H1599" t="s">
        <v>8417</v>
      </c>
      <c r="I1599" t="s">
        <v>603</v>
      </c>
      <c r="J1599" t="s">
        <v>154</v>
      </c>
      <c r="K1599" t="s">
        <v>109</v>
      </c>
      <c r="L1599">
        <v>94025</v>
      </c>
      <c r="M1599" t="s">
        <v>11141</v>
      </c>
      <c r="N1599" t="s">
        <v>11142</v>
      </c>
      <c r="U1599" t="s">
        <v>110</v>
      </c>
      <c r="V1599" s="1">
        <v>41330</v>
      </c>
      <c r="X1599" s="1">
        <v>42083</v>
      </c>
      <c r="Y1599" s="2">
        <v>41183</v>
      </c>
      <c r="Z1599" t="s">
        <v>11143</v>
      </c>
      <c r="AA1599" t="s">
        <v>113</v>
      </c>
      <c r="AB1599" t="s">
        <v>113</v>
      </c>
      <c r="AD1599" t="s">
        <v>113</v>
      </c>
      <c r="AF1599" t="s">
        <v>111</v>
      </c>
      <c r="AG1599" t="s">
        <v>113</v>
      </c>
      <c r="AH1599" t="s">
        <v>113</v>
      </c>
      <c r="AI1599" t="s">
        <v>177</v>
      </c>
      <c r="AK1599" t="s">
        <v>115</v>
      </c>
      <c r="AL1599" t="s">
        <v>126</v>
      </c>
      <c r="AM1599" t="s">
        <v>109</v>
      </c>
      <c r="AN1599" t="s">
        <v>113</v>
      </c>
      <c r="AO1599" t="s">
        <v>113</v>
      </c>
      <c r="AP1599" t="s">
        <v>113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C1599" t="s">
        <v>113</v>
      </c>
      <c r="BE1599" t="s">
        <v>113</v>
      </c>
      <c r="BF1599" t="s">
        <v>113</v>
      </c>
      <c r="BG1599" t="s">
        <v>113</v>
      </c>
      <c r="BH1599" t="s">
        <v>113</v>
      </c>
      <c r="BI1599" t="s">
        <v>113</v>
      </c>
      <c r="BJ1599" t="s">
        <v>113</v>
      </c>
      <c r="BK1599" t="s">
        <v>113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111</v>
      </c>
      <c r="BV1599" t="s">
        <v>111</v>
      </c>
      <c r="BW1599" t="s">
        <v>113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</row>
    <row r="1600" spans="1:100" x14ac:dyDescent="0.3">
      <c r="A1600" t="s">
        <v>116</v>
      </c>
      <c r="B1600">
        <v>166245</v>
      </c>
      <c r="C1600" t="s">
        <v>11144</v>
      </c>
      <c r="D1600" t="s">
        <v>101</v>
      </c>
      <c r="E1600" t="s">
        <v>11145</v>
      </c>
      <c r="F1600" t="s">
        <v>11145</v>
      </c>
      <c r="G1600" t="s">
        <v>11146</v>
      </c>
      <c r="I1600" t="s">
        <v>1199</v>
      </c>
      <c r="J1600" t="s">
        <v>513</v>
      </c>
      <c r="K1600" t="s">
        <v>109</v>
      </c>
      <c r="L1600">
        <v>8542</v>
      </c>
      <c r="M1600" t="s">
        <v>11147</v>
      </c>
      <c r="N1600" t="s">
        <v>11148</v>
      </c>
      <c r="U1600" t="s">
        <v>110</v>
      </c>
      <c r="V1600" s="1">
        <v>41263</v>
      </c>
      <c r="X1600" s="1">
        <v>42059</v>
      </c>
      <c r="Y1600" s="2">
        <v>41183</v>
      </c>
      <c r="Z1600" t="s">
        <v>11149</v>
      </c>
      <c r="AA1600" t="s">
        <v>113</v>
      </c>
      <c r="AB1600" t="s">
        <v>113</v>
      </c>
      <c r="AD1600" t="s">
        <v>113</v>
      </c>
      <c r="AF1600" t="s">
        <v>113</v>
      </c>
      <c r="AG1600" t="s">
        <v>111</v>
      </c>
      <c r="AH1600" t="s">
        <v>113</v>
      </c>
      <c r="AI1600" t="s">
        <v>177</v>
      </c>
      <c r="AK1600" t="s">
        <v>115</v>
      </c>
      <c r="AL1600" t="s">
        <v>126</v>
      </c>
      <c r="AM1600" t="s">
        <v>109</v>
      </c>
      <c r="AN1600" t="s">
        <v>113</v>
      </c>
      <c r="AO1600" t="s">
        <v>113</v>
      </c>
      <c r="AP1600" t="s">
        <v>113</v>
      </c>
      <c r="AQ1600" t="s">
        <v>113</v>
      </c>
      <c r="AR1600" t="s">
        <v>113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C1600" t="s">
        <v>113</v>
      </c>
      <c r="BE1600" t="s">
        <v>113</v>
      </c>
      <c r="BF1600" t="s">
        <v>113</v>
      </c>
      <c r="BG1600" t="s">
        <v>113</v>
      </c>
      <c r="BH1600" t="s">
        <v>113</v>
      </c>
      <c r="BI1600" t="s">
        <v>113</v>
      </c>
      <c r="BJ1600" t="s">
        <v>113</v>
      </c>
      <c r="BK1600" t="s">
        <v>113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113</v>
      </c>
      <c r="BV1600" t="s">
        <v>111</v>
      </c>
      <c r="BW1600" t="s">
        <v>113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</row>
    <row r="1601" spans="1:100" x14ac:dyDescent="0.3">
      <c r="A1601" t="s">
        <v>116</v>
      </c>
      <c r="B1601">
        <v>166274</v>
      </c>
      <c r="C1601" t="s">
        <v>11150</v>
      </c>
      <c r="D1601" t="s">
        <v>101</v>
      </c>
      <c r="E1601" t="s">
        <v>11151</v>
      </c>
      <c r="F1601" t="s">
        <v>11151</v>
      </c>
      <c r="G1601" t="s">
        <v>11152</v>
      </c>
      <c r="I1601" t="s">
        <v>11153</v>
      </c>
      <c r="J1601" t="s">
        <v>122</v>
      </c>
      <c r="K1601" t="s">
        <v>109</v>
      </c>
      <c r="L1601">
        <v>11215</v>
      </c>
      <c r="M1601" t="s">
        <v>11154</v>
      </c>
      <c r="N1601" t="s">
        <v>145</v>
      </c>
      <c r="U1601" t="s">
        <v>110</v>
      </c>
      <c r="V1601" s="1">
        <v>41247</v>
      </c>
      <c r="X1601" s="1">
        <v>42093</v>
      </c>
      <c r="Y1601" s="2">
        <v>41183</v>
      </c>
      <c r="Z1601" t="s">
        <v>11155</v>
      </c>
      <c r="AA1601" t="s">
        <v>113</v>
      </c>
      <c r="AB1601" t="s">
        <v>113</v>
      </c>
      <c r="AD1601" t="s">
        <v>113</v>
      </c>
      <c r="AF1601" t="s">
        <v>111</v>
      </c>
      <c r="AG1601" t="s">
        <v>111</v>
      </c>
      <c r="AH1601" t="s">
        <v>113</v>
      </c>
      <c r="AI1601" t="s">
        <v>114</v>
      </c>
      <c r="AK1601" t="s">
        <v>115</v>
      </c>
      <c r="AL1601" t="s">
        <v>126</v>
      </c>
      <c r="AM1601" t="s">
        <v>109</v>
      </c>
      <c r="AN1601" t="s">
        <v>113</v>
      </c>
      <c r="AO1601" t="s">
        <v>113</v>
      </c>
      <c r="AP1601" t="s">
        <v>113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C1601" t="s">
        <v>113</v>
      </c>
      <c r="BE1601" t="s">
        <v>113</v>
      </c>
      <c r="BF1601" t="s">
        <v>113</v>
      </c>
      <c r="BG1601" t="s">
        <v>113</v>
      </c>
      <c r="BH1601" t="s">
        <v>113</v>
      </c>
      <c r="BI1601" t="s">
        <v>113</v>
      </c>
      <c r="BJ1601" t="s">
        <v>113</v>
      </c>
      <c r="BK1601" t="s">
        <v>113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113</v>
      </c>
      <c r="BV1601" t="s">
        <v>111</v>
      </c>
      <c r="BW1601" t="s">
        <v>113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</row>
    <row r="1602" spans="1:100" x14ac:dyDescent="0.3">
      <c r="A1602" t="s">
        <v>226</v>
      </c>
      <c r="B1602">
        <v>166283</v>
      </c>
      <c r="C1602" t="s">
        <v>11156</v>
      </c>
      <c r="D1602" t="s">
        <v>101</v>
      </c>
      <c r="E1602" t="s">
        <v>11157</v>
      </c>
      <c r="F1602" t="s">
        <v>11157</v>
      </c>
      <c r="G1602" t="s">
        <v>11158</v>
      </c>
      <c r="I1602" t="s">
        <v>448</v>
      </c>
      <c r="K1602" t="s">
        <v>449</v>
      </c>
      <c r="L1602">
        <v>179934</v>
      </c>
      <c r="M1602" t="s">
        <v>11159</v>
      </c>
      <c r="N1602" t="s">
        <v>11160</v>
      </c>
      <c r="U1602" t="s">
        <v>110</v>
      </c>
      <c r="V1602" s="1">
        <v>41242</v>
      </c>
      <c r="X1602" s="1">
        <v>42418</v>
      </c>
      <c r="Y1602" s="2">
        <v>41183</v>
      </c>
      <c r="Z1602" t="s">
        <v>11161</v>
      </c>
      <c r="AA1602" t="s">
        <v>111</v>
      </c>
      <c r="AB1602" t="s">
        <v>113</v>
      </c>
      <c r="AD1602" t="s">
        <v>113</v>
      </c>
      <c r="AF1602" t="s">
        <v>113</v>
      </c>
      <c r="AG1602" t="s">
        <v>111</v>
      </c>
      <c r="AH1602" t="s">
        <v>113</v>
      </c>
      <c r="AI1602" t="s">
        <v>114</v>
      </c>
      <c r="AK1602" t="s">
        <v>115</v>
      </c>
      <c r="AM1602" t="s">
        <v>449</v>
      </c>
      <c r="AN1602" t="s">
        <v>113</v>
      </c>
      <c r="AO1602" t="s">
        <v>113</v>
      </c>
      <c r="AP1602" t="s">
        <v>113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C1602" t="s">
        <v>113</v>
      </c>
      <c r="BE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113</v>
      </c>
      <c r="BV1602" t="s">
        <v>111</v>
      </c>
      <c r="BW1602" t="s">
        <v>113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</row>
    <row r="1603" spans="1:100" x14ac:dyDescent="0.3">
      <c r="A1603" t="s">
        <v>226</v>
      </c>
      <c r="B1603">
        <v>166302</v>
      </c>
      <c r="C1603" t="s">
        <v>11162</v>
      </c>
      <c r="D1603" t="s">
        <v>101</v>
      </c>
      <c r="E1603" t="s">
        <v>11163</v>
      </c>
      <c r="F1603" t="s">
        <v>11163</v>
      </c>
      <c r="G1603" t="s">
        <v>11164</v>
      </c>
      <c r="H1603" t="s">
        <v>6157</v>
      </c>
      <c r="I1603" t="s">
        <v>644</v>
      </c>
      <c r="K1603" t="s">
        <v>488</v>
      </c>
      <c r="L1603" t="s">
        <v>11165</v>
      </c>
      <c r="M1603" t="s">
        <v>11166</v>
      </c>
      <c r="N1603" t="s">
        <v>11167</v>
      </c>
      <c r="U1603" t="s">
        <v>110</v>
      </c>
      <c r="V1603" s="1">
        <v>41263</v>
      </c>
      <c r="X1603" s="1">
        <v>42128</v>
      </c>
      <c r="Y1603" s="2">
        <v>41183</v>
      </c>
      <c r="Z1603" t="s">
        <v>11168</v>
      </c>
      <c r="AA1603" t="s">
        <v>111</v>
      </c>
      <c r="AB1603" t="s">
        <v>113</v>
      </c>
      <c r="AD1603" t="s">
        <v>113</v>
      </c>
      <c r="AF1603" t="s">
        <v>113</v>
      </c>
      <c r="AG1603" t="s">
        <v>111</v>
      </c>
      <c r="AH1603" t="s">
        <v>113</v>
      </c>
      <c r="AI1603" t="s">
        <v>114</v>
      </c>
      <c r="AK1603" t="s">
        <v>1540</v>
      </c>
      <c r="AM1603" t="s">
        <v>488</v>
      </c>
      <c r="AN1603" t="s">
        <v>113</v>
      </c>
      <c r="AO1603" t="s">
        <v>113</v>
      </c>
      <c r="AP1603" t="s">
        <v>113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C1603" t="s">
        <v>113</v>
      </c>
      <c r="BE1603" t="s">
        <v>113</v>
      </c>
      <c r="BF1603" t="s">
        <v>113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111</v>
      </c>
      <c r="BV1603" t="s">
        <v>111</v>
      </c>
      <c r="BW1603" t="s">
        <v>113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</row>
    <row r="1604" spans="1:100" x14ac:dyDescent="0.3">
      <c r="A1604" t="s">
        <v>226</v>
      </c>
      <c r="B1604">
        <v>166314</v>
      </c>
      <c r="C1604" t="s">
        <v>11169</v>
      </c>
      <c r="D1604" t="s">
        <v>101</v>
      </c>
      <c r="E1604" t="s">
        <v>11170</v>
      </c>
      <c r="F1604" t="s">
        <v>11170</v>
      </c>
      <c r="G1604" t="s">
        <v>11171</v>
      </c>
      <c r="I1604" t="s">
        <v>337</v>
      </c>
      <c r="K1604" t="s">
        <v>338</v>
      </c>
      <c r="L1604" t="s">
        <v>11172</v>
      </c>
      <c r="M1604" t="s">
        <v>11173</v>
      </c>
      <c r="N1604" t="s">
        <v>11174</v>
      </c>
      <c r="U1604" t="s">
        <v>110</v>
      </c>
      <c r="V1604" s="1">
        <v>41359</v>
      </c>
      <c r="X1604" s="1">
        <v>42093</v>
      </c>
      <c r="Y1604" s="2">
        <v>41183</v>
      </c>
      <c r="Z1604" t="s">
        <v>11175</v>
      </c>
      <c r="AA1604" t="s">
        <v>111</v>
      </c>
      <c r="AB1604" t="s">
        <v>113</v>
      </c>
      <c r="AD1604" t="s">
        <v>113</v>
      </c>
      <c r="AF1604" t="s">
        <v>113</v>
      </c>
      <c r="AG1604" t="s">
        <v>111</v>
      </c>
      <c r="AH1604" t="s">
        <v>113</v>
      </c>
      <c r="AI1604" t="s">
        <v>376</v>
      </c>
      <c r="AK1604" t="s">
        <v>115</v>
      </c>
      <c r="AM1604" t="s">
        <v>338</v>
      </c>
      <c r="AN1604" t="s">
        <v>113</v>
      </c>
      <c r="AO1604" t="s">
        <v>113</v>
      </c>
      <c r="AP1604" t="s">
        <v>111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C1604" t="s">
        <v>113</v>
      </c>
      <c r="BE1604" t="s">
        <v>113</v>
      </c>
      <c r="BF1604" t="s">
        <v>113</v>
      </c>
      <c r="BG1604" t="s">
        <v>111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111</v>
      </c>
      <c r="BV1604" t="s">
        <v>111</v>
      </c>
      <c r="BW1604" t="s">
        <v>113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</row>
    <row r="1605" spans="1:100" x14ac:dyDescent="0.3">
      <c r="A1605" t="s">
        <v>226</v>
      </c>
      <c r="B1605">
        <v>166348</v>
      </c>
      <c r="C1605" t="s">
        <v>11176</v>
      </c>
      <c r="D1605" t="s">
        <v>101</v>
      </c>
      <c r="E1605" t="s">
        <v>11177</v>
      </c>
      <c r="F1605" t="s">
        <v>11177</v>
      </c>
      <c r="G1605" t="s">
        <v>6840</v>
      </c>
      <c r="I1605" t="s">
        <v>337</v>
      </c>
      <c r="K1605" t="s">
        <v>338</v>
      </c>
      <c r="L1605" t="s">
        <v>6841</v>
      </c>
      <c r="M1605" t="s">
        <v>11178</v>
      </c>
      <c r="N1605" t="s">
        <v>11179</v>
      </c>
      <c r="U1605" t="s">
        <v>110</v>
      </c>
      <c r="V1605" s="1">
        <v>41344</v>
      </c>
      <c r="X1605" s="1">
        <v>42214</v>
      </c>
      <c r="Y1605" s="2">
        <v>41183</v>
      </c>
      <c r="Z1605" t="s">
        <v>11180</v>
      </c>
      <c r="AA1605" t="s">
        <v>111</v>
      </c>
      <c r="AB1605" t="s">
        <v>113</v>
      </c>
      <c r="AD1605" t="s">
        <v>113</v>
      </c>
      <c r="AF1605" t="s">
        <v>113</v>
      </c>
      <c r="AG1605" t="s">
        <v>111</v>
      </c>
      <c r="AH1605" t="s">
        <v>113</v>
      </c>
      <c r="AI1605" t="s">
        <v>467</v>
      </c>
      <c r="AJ1605" t="s">
        <v>11181</v>
      </c>
      <c r="AK1605" t="s">
        <v>1762</v>
      </c>
      <c r="AM1605" t="s">
        <v>338</v>
      </c>
      <c r="AN1605" t="s">
        <v>113</v>
      </c>
      <c r="AO1605" t="s">
        <v>113</v>
      </c>
      <c r="AP1605" t="s">
        <v>113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C1605" t="s">
        <v>111</v>
      </c>
      <c r="BD1605" t="s">
        <v>113</v>
      </c>
      <c r="BE1605" t="s">
        <v>111</v>
      </c>
      <c r="BF1605" t="s">
        <v>113</v>
      </c>
      <c r="BG1605" t="s">
        <v>113</v>
      </c>
      <c r="BH1605" t="s">
        <v>113</v>
      </c>
      <c r="BI1605" t="s">
        <v>113</v>
      </c>
      <c r="BJ1605" t="s">
        <v>113</v>
      </c>
      <c r="BK1605" t="s">
        <v>113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111</v>
      </c>
      <c r="BV1605" t="s">
        <v>111</v>
      </c>
      <c r="BW1605" t="s">
        <v>113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</row>
    <row r="1606" spans="1:100" x14ac:dyDescent="0.3">
      <c r="A1606" t="s">
        <v>226</v>
      </c>
      <c r="B1606">
        <v>166379</v>
      </c>
      <c r="C1606" t="s">
        <v>11182</v>
      </c>
      <c r="D1606" t="s">
        <v>101</v>
      </c>
      <c r="E1606" t="s">
        <v>11183</v>
      </c>
      <c r="F1606" t="s">
        <v>11184</v>
      </c>
      <c r="G1606" t="s">
        <v>11185</v>
      </c>
      <c r="I1606" t="s">
        <v>11186</v>
      </c>
      <c r="K1606" t="s">
        <v>3007</v>
      </c>
      <c r="L1606">
        <v>8808</v>
      </c>
      <c r="M1606" t="s">
        <v>11187</v>
      </c>
      <c r="N1606" t="s">
        <v>11188</v>
      </c>
      <c r="U1606" t="s">
        <v>110</v>
      </c>
      <c r="V1606" s="1">
        <v>41361</v>
      </c>
      <c r="X1606" s="1">
        <v>42087</v>
      </c>
      <c r="Y1606" s="2">
        <v>41183</v>
      </c>
      <c r="Z1606" t="s">
        <v>11189</v>
      </c>
      <c r="AA1606" t="s">
        <v>113</v>
      </c>
      <c r="AB1606" t="s">
        <v>113</v>
      </c>
      <c r="AD1606" t="s">
        <v>113</v>
      </c>
      <c r="AF1606" t="s">
        <v>113</v>
      </c>
      <c r="AG1606" t="s">
        <v>111</v>
      </c>
      <c r="AH1606" t="s">
        <v>113</v>
      </c>
      <c r="AI1606" t="s">
        <v>393</v>
      </c>
      <c r="AK1606" t="s">
        <v>115</v>
      </c>
      <c r="AM1606" t="s">
        <v>3007</v>
      </c>
      <c r="AN1606" t="s">
        <v>113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C1606" t="s">
        <v>113</v>
      </c>
      <c r="BE1606" t="s">
        <v>113</v>
      </c>
      <c r="BF1606" t="s">
        <v>113</v>
      </c>
      <c r="BG1606" t="s">
        <v>113</v>
      </c>
      <c r="BH1606" t="s">
        <v>113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111</v>
      </c>
      <c r="BV1606" t="s">
        <v>111</v>
      </c>
      <c r="BW1606" t="s">
        <v>113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</row>
    <row r="1607" spans="1:100" x14ac:dyDescent="0.3">
      <c r="A1607" t="s">
        <v>205</v>
      </c>
      <c r="B1607">
        <v>166382</v>
      </c>
      <c r="C1607" t="s">
        <v>11190</v>
      </c>
      <c r="D1607" t="s">
        <v>101</v>
      </c>
      <c r="E1607" t="s">
        <v>11191</v>
      </c>
      <c r="F1607" t="s">
        <v>11192</v>
      </c>
      <c r="G1607" t="s">
        <v>11193</v>
      </c>
      <c r="H1607" t="s">
        <v>11194</v>
      </c>
      <c r="I1607" t="s">
        <v>624</v>
      </c>
      <c r="J1607" t="s">
        <v>625</v>
      </c>
      <c r="K1607" t="s">
        <v>109</v>
      </c>
      <c r="L1607">
        <v>55402</v>
      </c>
      <c r="M1607" t="s">
        <v>11195</v>
      </c>
      <c r="N1607" t="s">
        <v>145</v>
      </c>
      <c r="U1607" t="s">
        <v>110</v>
      </c>
      <c r="V1607" s="1">
        <v>42383</v>
      </c>
      <c r="X1607" s="1">
        <v>42383</v>
      </c>
      <c r="Y1607" s="2">
        <v>41183</v>
      </c>
      <c r="Z1607" t="s">
        <v>11196</v>
      </c>
      <c r="AA1607" t="s">
        <v>113</v>
      </c>
      <c r="AB1607" t="s">
        <v>113</v>
      </c>
      <c r="AD1607" t="s">
        <v>113</v>
      </c>
      <c r="AF1607" t="s">
        <v>113</v>
      </c>
      <c r="AG1607" t="s">
        <v>111</v>
      </c>
      <c r="AH1607" t="s">
        <v>113</v>
      </c>
      <c r="AI1607" t="s">
        <v>177</v>
      </c>
      <c r="AK1607" t="s">
        <v>115</v>
      </c>
      <c r="AL1607" t="s">
        <v>126</v>
      </c>
      <c r="AM1607" t="s">
        <v>109</v>
      </c>
      <c r="AN1607" t="s">
        <v>113</v>
      </c>
      <c r="AO1607" t="s">
        <v>113</v>
      </c>
      <c r="AP1607" t="s">
        <v>111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C1607" t="s">
        <v>113</v>
      </c>
      <c r="BE1607" t="s">
        <v>113</v>
      </c>
      <c r="BF1607" t="s">
        <v>113</v>
      </c>
      <c r="BG1607" t="s">
        <v>113</v>
      </c>
      <c r="BH1607" t="s">
        <v>113</v>
      </c>
      <c r="BI1607" t="s">
        <v>113</v>
      </c>
      <c r="BJ1607" t="s">
        <v>113</v>
      </c>
      <c r="BK1607" t="s">
        <v>113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113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</row>
    <row r="1608" spans="1:100" x14ac:dyDescent="0.3">
      <c r="A1608" t="s">
        <v>226</v>
      </c>
      <c r="B1608">
        <v>166386</v>
      </c>
      <c r="C1608" t="s">
        <v>11197</v>
      </c>
      <c r="D1608" t="s">
        <v>101</v>
      </c>
      <c r="E1608" t="s">
        <v>11198</v>
      </c>
      <c r="F1608" t="s">
        <v>11199</v>
      </c>
      <c r="G1608" t="s">
        <v>11200</v>
      </c>
      <c r="H1608" t="s">
        <v>11201</v>
      </c>
      <c r="I1608" t="s">
        <v>11202</v>
      </c>
      <c r="K1608" t="s">
        <v>338</v>
      </c>
      <c r="L1608" t="s">
        <v>11203</v>
      </c>
      <c r="M1608" t="s">
        <v>11204</v>
      </c>
      <c r="N1608" t="s">
        <v>11205</v>
      </c>
      <c r="U1608" t="s">
        <v>110</v>
      </c>
      <c r="V1608" s="1">
        <v>41264</v>
      </c>
      <c r="X1608" s="1">
        <v>42184</v>
      </c>
      <c r="Y1608" s="2">
        <v>41183</v>
      </c>
      <c r="Z1608" t="s">
        <v>11206</v>
      </c>
      <c r="AA1608" t="s">
        <v>111</v>
      </c>
      <c r="AB1608" t="s">
        <v>113</v>
      </c>
      <c r="AD1608" t="s">
        <v>113</v>
      </c>
      <c r="AE1608" t="s">
        <v>11207</v>
      </c>
      <c r="AF1608" t="s">
        <v>113</v>
      </c>
      <c r="AG1608" t="s">
        <v>111</v>
      </c>
      <c r="AH1608" t="s">
        <v>113</v>
      </c>
      <c r="AI1608" t="s">
        <v>376</v>
      </c>
      <c r="AK1608" t="s">
        <v>344</v>
      </c>
      <c r="AM1608" t="s">
        <v>338</v>
      </c>
      <c r="AN1608" t="s">
        <v>113</v>
      </c>
      <c r="AO1608" t="s">
        <v>113</v>
      </c>
      <c r="AP1608" t="s">
        <v>111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C1608" t="s">
        <v>113</v>
      </c>
      <c r="BE1608" t="s">
        <v>113</v>
      </c>
      <c r="BF1608" t="s">
        <v>113</v>
      </c>
      <c r="BG1608" t="s">
        <v>111</v>
      </c>
      <c r="BH1608" t="s">
        <v>113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111</v>
      </c>
      <c r="BV1608" t="s">
        <v>111</v>
      </c>
      <c r="BW1608" t="s">
        <v>113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</row>
    <row r="1609" spans="1:100" x14ac:dyDescent="0.3">
      <c r="A1609" t="s">
        <v>136</v>
      </c>
      <c r="B1609">
        <v>166422</v>
      </c>
      <c r="C1609" t="s">
        <v>11208</v>
      </c>
      <c r="D1609" t="s">
        <v>101</v>
      </c>
      <c r="E1609" t="s">
        <v>11209</v>
      </c>
      <c r="F1609" t="s">
        <v>11210</v>
      </c>
      <c r="G1609" t="s">
        <v>11211</v>
      </c>
      <c r="H1609" t="s">
        <v>2420</v>
      </c>
      <c r="I1609" t="s">
        <v>2755</v>
      </c>
      <c r="J1609" t="s">
        <v>746</v>
      </c>
      <c r="K1609" t="s">
        <v>109</v>
      </c>
      <c r="L1609">
        <v>20815</v>
      </c>
      <c r="M1609" t="s">
        <v>11212</v>
      </c>
      <c r="U1609" t="s">
        <v>110</v>
      </c>
      <c r="V1609" s="1">
        <v>42132</v>
      </c>
      <c r="X1609" s="1">
        <v>42132</v>
      </c>
      <c r="Y1609" s="2">
        <v>41183</v>
      </c>
      <c r="Z1609" t="s">
        <v>11213</v>
      </c>
      <c r="AA1609" t="s">
        <v>113</v>
      </c>
      <c r="AB1609" t="s">
        <v>113</v>
      </c>
      <c r="AD1609" t="s">
        <v>113</v>
      </c>
      <c r="AF1609" t="s">
        <v>113</v>
      </c>
      <c r="AG1609" t="s">
        <v>111</v>
      </c>
      <c r="AH1609" t="s">
        <v>113</v>
      </c>
      <c r="AI1609" t="s">
        <v>177</v>
      </c>
      <c r="AK1609" t="s">
        <v>115</v>
      </c>
      <c r="AL1609" t="s">
        <v>126</v>
      </c>
      <c r="AM1609" t="s">
        <v>109</v>
      </c>
      <c r="AN1609" t="s">
        <v>113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C1609" t="s">
        <v>113</v>
      </c>
      <c r="BE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113</v>
      </c>
      <c r="BV1609" t="s">
        <v>111</v>
      </c>
      <c r="BW1609" t="s">
        <v>111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</row>
    <row r="1610" spans="1:100" x14ac:dyDescent="0.3">
      <c r="A1610" t="s">
        <v>116</v>
      </c>
      <c r="B1610">
        <v>166457</v>
      </c>
      <c r="C1610" t="s">
        <v>11214</v>
      </c>
      <c r="D1610" t="s">
        <v>101</v>
      </c>
      <c r="E1610" t="s">
        <v>11215</v>
      </c>
      <c r="F1610" t="s">
        <v>11215</v>
      </c>
      <c r="G1610" t="s">
        <v>11216</v>
      </c>
      <c r="H1610" t="s">
        <v>11217</v>
      </c>
      <c r="I1610" t="s">
        <v>121</v>
      </c>
      <c r="J1610" t="s">
        <v>122</v>
      </c>
      <c r="K1610" t="s">
        <v>109</v>
      </c>
      <c r="L1610">
        <v>10023</v>
      </c>
      <c r="M1610" t="s">
        <v>11218</v>
      </c>
      <c r="N1610" t="s">
        <v>11219</v>
      </c>
      <c r="U1610" t="s">
        <v>110</v>
      </c>
      <c r="V1610" s="1">
        <v>41303</v>
      </c>
      <c r="X1610" s="1">
        <v>42417</v>
      </c>
      <c r="Y1610" s="2">
        <v>41183</v>
      </c>
      <c r="Z1610" t="s">
        <v>11220</v>
      </c>
      <c r="AA1610" t="s">
        <v>113</v>
      </c>
      <c r="AB1610" t="s">
        <v>113</v>
      </c>
      <c r="AD1610" t="s">
        <v>113</v>
      </c>
      <c r="AF1610" t="s">
        <v>113</v>
      </c>
      <c r="AG1610" t="s">
        <v>111</v>
      </c>
      <c r="AH1610" t="s">
        <v>113</v>
      </c>
      <c r="AI1610" t="s">
        <v>177</v>
      </c>
      <c r="AK1610" t="s">
        <v>115</v>
      </c>
      <c r="AL1610" t="s">
        <v>126</v>
      </c>
      <c r="AM1610" t="s">
        <v>109</v>
      </c>
      <c r="AN1610" t="s">
        <v>113</v>
      </c>
      <c r="AO1610" t="s">
        <v>113</v>
      </c>
      <c r="AP1610" t="s">
        <v>111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C1610" t="s">
        <v>113</v>
      </c>
      <c r="BE1610" t="s">
        <v>113</v>
      </c>
      <c r="BF1610" t="s">
        <v>113</v>
      </c>
      <c r="BG1610" t="s">
        <v>113</v>
      </c>
      <c r="BH1610" t="s">
        <v>113</v>
      </c>
      <c r="BI1610" t="s">
        <v>113</v>
      </c>
      <c r="BJ1610" t="s">
        <v>113</v>
      </c>
      <c r="BK1610" t="s">
        <v>113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113</v>
      </c>
      <c r="BV1610" t="s">
        <v>111</v>
      </c>
      <c r="BW1610" t="s">
        <v>113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</row>
    <row r="1611" spans="1:100" x14ac:dyDescent="0.3">
      <c r="A1611" t="s">
        <v>116</v>
      </c>
      <c r="B1611">
        <v>166483</v>
      </c>
      <c r="C1611" t="s">
        <v>11221</v>
      </c>
      <c r="D1611" t="s">
        <v>101</v>
      </c>
      <c r="E1611" t="s">
        <v>11222</v>
      </c>
      <c r="F1611" t="s">
        <v>11222</v>
      </c>
      <c r="G1611" t="s">
        <v>11223</v>
      </c>
      <c r="I1611" t="s">
        <v>121</v>
      </c>
      <c r="J1611" t="s">
        <v>122</v>
      </c>
      <c r="K1611" t="s">
        <v>109</v>
      </c>
      <c r="L1611">
        <v>10152</v>
      </c>
      <c r="M1611" t="s">
        <v>11224</v>
      </c>
      <c r="N1611" t="s">
        <v>11225</v>
      </c>
      <c r="U1611" t="s">
        <v>110</v>
      </c>
      <c r="V1611" s="1">
        <v>41264</v>
      </c>
      <c r="X1611" s="1">
        <v>41717</v>
      </c>
      <c r="Y1611" s="2">
        <v>41183</v>
      </c>
      <c r="Z1611" t="s">
        <v>11226</v>
      </c>
      <c r="AA1611" t="s">
        <v>113</v>
      </c>
      <c r="AB1611" t="s">
        <v>113</v>
      </c>
      <c r="AD1611" t="s">
        <v>113</v>
      </c>
      <c r="AF1611" t="s">
        <v>113</v>
      </c>
      <c r="AG1611" t="s">
        <v>111</v>
      </c>
      <c r="AH1611" t="s">
        <v>113</v>
      </c>
      <c r="AI1611" t="s">
        <v>177</v>
      </c>
      <c r="AK1611" t="s">
        <v>115</v>
      </c>
      <c r="AL1611" t="s">
        <v>126</v>
      </c>
      <c r="AM1611" t="s">
        <v>109</v>
      </c>
      <c r="AN1611" t="s">
        <v>113</v>
      </c>
      <c r="AO1611" t="s">
        <v>113</v>
      </c>
      <c r="AP1611" t="s">
        <v>111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C1611" t="s">
        <v>113</v>
      </c>
      <c r="BE1611" t="s">
        <v>113</v>
      </c>
      <c r="BF1611" t="s">
        <v>113</v>
      </c>
      <c r="BG1611" t="s">
        <v>113</v>
      </c>
      <c r="BH1611" t="s">
        <v>113</v>
      </c>
      <c r="BI1611" t="s">
        <v>113</v>
      </c>
      <c r="BJ1611" t="s">
        <v>113</v>
      </c>
      <c r="BK1611" t="s">
        <v>111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113</v>
      </c>
      <c r="BV1611" t="s">
        <v>111</v>
      </c>
      <c r="BW1611" t="s">
        <v>113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</row>
    <row r="1612" spans="1:100" x14ac:dyDescent="0.3">
      <c r="A1612" t="s">
        <v>116</v>
      </c>
      <c r="B1612">
        <v>166484</v>
      </c>
      <c r="C1612" t="s">
        <v>11227</v>
      </c>
      <c r="D1612" t="s">
        <v>101</v>
      </c>
      <c r="E1612" t="s">
        <v>11228</v>
      </c>
      <c r="F1612" t="s">
        <v>11228</v>
      </c>
      <c r="G1612" t="s">
        <v>11229</v>
      </c>
      <c r="I1612" t="s">
        <v>121</v>
      </c>
      <c r="J1612" t="s">
        <v>122</v>
      </c>
      <c r="K1612" t="s">
        <v>109</v>
      </c>
      <c r="L1612">
        <v>10111</v>
      </c>
      <c r="M1612" t="s">
        <v>11230</v>
      </c>
      <c r="N1612" t="s">
        <v>11231</v>
      </c>
      <c r="U1612" t="s">
        <v>110</v>
      </c>
      <c r="V1612" s="1">
        <v>41276</v>
      </c>
      <c r="X1612" s="1">
        <v>42083</v>
      </c>
      <c r="Y1612" s="2">
        <v>41183</v>
      </c>
      <c r="Z1612" t="s">
        <v>11232</v>
      </c>
      <c r="AA1612" t="s">
        <v>113</v>
      </c>
      <c r="AB1612" t="s">
        <v>113</v>
      </c>
      <c r="AD1612" t="s">
        <v>113</v>
      </c>
      <c r="AE1612" t="s">
        <v>11233</v>
      </c>
      <c r="AF1612" t="s">
        <v>113</v>
      </c>
      <c r="AG1612" t="s">
        <v>111</v>
      </c>
      <c r="AH1612" t="s">
        <v>113</v>
      </c>
      <c r="AI1612" t="s">
        <v>177</v>
      </c>
      <c r="AK1612" t="s">
        <v>115</v>
      </c>
      <c r="AL1612" t="s">
        <v>126</v>
      </c>
      <c r="AM1612" t="s">
        <v>109</v>
      </c>
      <c r="AN1612" t="s">
        <v>113</v>
      </c>
      <c r="AO1612" t="s">
        <v>113</v>
      </c>
      <c r="AP1612" t="s">
        <v>111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C1612" t="s">
        <v>113</v>
      </c>
      <c r="BE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111</v>
      </c>
      <c r="BV1612" t="s">
        <v>111</v>
      </c>
      <c r="BW1612" t="s">
        <v>113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</row>
    <row r="1613" spans="1:100" x14ac:dyDescent="0.3">
      <c r="A1613" t="s">
        <v>226</v>
      </c>
      <c r="B1613">
        <v>166533</v>
      </c>
      <c r="C1613" t="s">
        <v>11234</v>
      </c>
      <c r="D1613" t="s">
        <v>101</v>
      </c>
      <c r="E1613" t="s">
        <v>11235</v>
      </c>
      <c r="F1613" t="s">
        <v>11235</v>
      </c>
      <c r="G1613" t="s">
        <v>11236</v>
      </c>
      <c r="I1613" t="s">
        <v>1485</v>
      </c>
      <c r="K1613" t="s">
        <v>1486</v>
      </c>
      <c r="L1613">
        <v>60325</v>
      </c>
      <c r="M1613" t="s">
        <v>11237</v>
      </c>
      <c r="N1613" t="s">
        <v>11238</v>
      </c>
      <c r="U1613" t="s">
        <v>110</v>
      </c>
      <c r="V1613" s="1">
        <v>41264</v>
      </c>
      <c r="X1613" s="1">
        <v>42083</v>
      </c>
      <c r="Y1613" s="2">
        <v>41183</v>
      </c>
      <c r="Z1613" t="s">
        <v>11239</v>
      </c>
      <c r="AA1613" t="s">
        <v>111</v>
      </c>
      <c r="AB1613" t="s">
        <v>113</v>
      </c>
      <c r="AD1613" t="s">
        <v>111</v>
      </c>
      <c r="AF1613" t="s">
        <v>113</v>
      </c>
      <c r="AG1613" t="s">
        <v>111</v>
      </c>
      <c r="AH1613" t="s">
        <v>113</v>
      </c>
      <c r="AI1613" t="s">
        <v>114</v>
      </c>
      <c r="AK1613" t="s">
        <v>115</v>
      </c>
      <c r="AM1613" t="s">
        <v>1486</v>
      </c>
      <c r="AN1613" t="s">
        <v>113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111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C1613" t="s">
        <v>113</v>
      </c>
      <c r="BE1613" t="s">
        <v>113</v>
      </c>
      <c r="BF1613" t="s">
        <v>111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113</v>
      </c>
      <c r="BV1613" t="s">
        <v>111</v>
      </c>
      <c r="BW1613" t="s">
        <v>113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</row>
    <row r="1614" spans="1:100" x14ac:dyDescent="0.3">
      <c r="A1614" t="s">
        <v>226</v>
      </c>
      <c r="B1614">
        <v>166573</v>
      </c>
      <c r="C1614" t="s">
        <v>11240</v>
      </c>
      <c r="D1614" t="s">
        <v>101</v>
      </c>
      <c r="E1614" t="s">
        <v>11241</v>
      </c>
      <c r="F1614" t="s">
        <v>11241</v>
      </c>
      <c r="G1614" t="s">
        <v>11242</v>
      </c>
      <c r="I1614" t="s">
        <v>8890</v>
      </c>
      <c r="K1614" t="s">
        <v>1486</v>
      </c>
      <c r="L1614">
        <v>80539</v>
      </c>
      <c r="M1614" t="s">
        <v>11243</v>
      </c>
      <c r="N1614" t="s">
        <v>11244</v>
      </c>
      <c r="U1614" t="s">
        <v>110</v>
      </c>
      <c r="V1614" s="1">
        <v>41296</v>
      </c>
      <c r="X1614" s="1">
        <v>42093</v>
      </c>
      <c r="Y1614" s="2">
        <v>41183</v>
      </c>
      <c r="Z1614" t="s">
        <v>11245</v>
      </c>
      <c r="AA1614" t="s">
        <v>113</v>
      </c>
      <c r="AB1614" t="s">
        <v>113</v>
      </c>
      <c r="AD1614" t="s">
        <v>113</v>
      </c>
      <c r="AF1614" t="s">
        <v>113</v>
      </c>
      <c r="AG1614" t="s">
        <v>111</v>
      </c>
      <c r="AH1614" t="s">
        <v>113</v>
      </c>
      <c r="AI1614" t="s">
        <v>467</v>
      </c>
      <c r="AJ1614" t="s">
        <v>11246</v>
      </c>
      <c r="AK1614" t="s">
        <v>115</v>
      </c>
      <c r="AM1614" t="s">
        <v>1486</v>
      </c>
      <c r="AN1614" t="s">
        <v>113</v>
      </c>
      <c r="AO1614" t="s">
        <v>113</v>
      </c>
      <c r="AP1614" t="s">
        <v>113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C1614" t="s">
        <v>113</v>
      </c>
      <c r="BE1614" t="s">
        <v>113</v>
      </c>
      <c r="BF1614" t="s">
        <v>113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111</v>
      </c>
      <c r="BV1614" t="s">
        <v>111</v>
      </c>
      <c r="BW1614" t="s">
        <v>111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</row>
    <row r="1615" spans="1:100" x14ac:dyDescent="0.3">
      <c r="A1615" t="s">
        <v>226</v>
      </c>
      <c r="B1615">
        <v>166613</v>
      </c>
      <c r="C1615" t="s">
        <v>11247</v>
      </c>
      <c r="D1615" t="s">
        <v>101</v>
      </c>
      <c r="E1615" t="s">
        <v>11248</v>
      </c>
      <c r="F1615" t="s">
        <v>11248</v>
      </c>
      <c r="G1615" t="s">
        <v>11249</v>
      </c>
      <c r="H1615" t="s">
        <v>11250</v>
      </c>
      <c r="I1615" t="s">
        <v>1667</v>
      </c>
      <c r="K1615" t="s">
        <v>1095</v>
      </c>
      <c r="L1615" t="s">
        <v>6967</v>
      </c>
      <c r="M1615" t="s">
        <v>11251</v>
      </c>
      <c r="N1615" t="s">
        <v>11252</v>
      </c>
      <c r="U1615" t="s">
        <v>110</v>
      </c>
      <c r="V1615" s="1">
        <v>41393</v>
      </c>
      <c r="X1615" s="1">
        <v>42062</v>
      </c>
      <c r="Y1615" s="2">
        <v>41183</v>
      </c>
      <c r="Z1615" t="s">
        <v>11253</v>
      </c>
      <c r="AA1615" t="s">
        <v>111</v>
      </c>
      <c r="AB1615" t="s">
        <v>113</v>
      </c>
      <c r="AD1615" t="s">
        <v>113</v>
      </c>
      <c r="AF1615" t="s">
        <v>113</v>
      </c>
      <c r="AG1615" t="s">
        <v>111</v>
      </c>
      <c r="AH1615" t="s">
        <v>113</v>
      </c>
      <c r="AI1615" t="s">
        <v>467</v>
      </c>
      <c r="AJ1615" t="s">
        <v>11254</v>
      </c>
      <c r="AK1615" t="s">
        <v>115</v>
      </c>
      <c r="AM1615" t="s">
        <v>1095</v>
      </c>
      <c r="AN1615" t="s">
        <v>113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C1615" t="s">
        <v>113</v>
      </c>
      <c r="BE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111</v>
      </c>
      <c r="BV1615" t="s">
        <v>111</v>
      </c>
      <c r="BW1615" t="s">
        <v>113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</row>
    <row r="1616" spans="1:100" x14ac:dyDescent="0.3">
      <c r="A1616" t="s">
        <v>226</v>
      </c>
      <c r="B1616">
        <v>166622</v>
      </c>
      <c r="C1616" t="s">
        <v>11255</v>
      </c>
      <c r="D1616" t="s">
        <v>101</v>
      </c>
      <c r="E1616" t="s">
        <v>11256</v>
      </c>
      <c r="F1616" t="s">
        <v>11257</v>
      </c>
      <c r="G1616" t="s">
        <v>4785</v>
      </c>
      <c r="H1616" t="s">
        <v>6834</v>
      </c>
      <c r="I1616" t="s">
        <v>460</v>
      </c>
      <c r="K1616" t="s">
        <v>455</v>
      </c>
      <c r="L1616" t="s">
        <v>11258</v>
      </c>
      <c r="M1616" t="s">
        <v>11259</v>
      </c>
      <c r="N1616" t="s">
        <v>11260</v>
      </c>
      <c r="U1616" t="s">
        <v>110</v>
      </c>
      <c r="V1616" s="1">
        <v>41499</v>
      </c>
      <c r="X1616" s="1">
        <v>42094</v>
      </c>
      <c r="Y1616" s="2">
        <v>41183</v>
      </c>
      <c r="Z1616" t="s">
        <v>11261</v>
      </c>
      <c r="AA1616" t="s">
        <v>113</v>
      </c>
      <c r="AB1616" t="s">
        <v>113</v>
      </c>
      <c r="AD1616" t="s">
        <v>113</v>
      </c>
      <c r="AF1616" t="s">
        <v>113</v>
      </c>
      <c r="AG1616" t="s">
        <v>113</v>
      </c>
      <c r="AH1616" t="s">
        <v>111</v>
      </c>
      <c r="AI1616" t="s">
        <v>467</v>
      </c>
      <c r="AJ1616" t="s">
        <v>468</v>
      </c>
      <c r="AK1616" t="s">
        <v>115</v>
      </c>
      <c r="AM1616" t="s">
        <v>455</v>
      </c>
      <c r="AN1616" t="s">
        <v>113</v>
      </c>
      <c r="AO1616" t="s">
        <v>113</v>
      </c>
      <c r="AP1616" t="s">
        <v>113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C1616" t="s">
        <v>113</v>
      </c>
      <c r="BE1616" t="s">
        <v>113</v>
      </c>
      <c r="BF1616" t="s">
        <v>113</v>
      </c>
      <c r="BG1616" t="s">
        <v>111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111</v>
      </c>
      <c r="BV1616" t="s">
        <v>111</v>
      </c>
      <c r="BW1616" t="s">
        <v>113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</row>
    <row r="1617" spans="1:100" x14ac:dyDescent="0.3">
      <c r="A1617" t="s">
        <v>254</v>
      </c>
      <c r="B1617">
        <v>166624</v>
      </c>
      <c r="C1617" t="s">
        <v>11262</v>
      </c>
      <c r="D1617" t="s">
        <v>101</v>
      </c>
      <c r="E1617" t="s">
        <v>11263</v>
      </c>
      <c r="F1617" t="s">
        <v>11263</v>
      </c>
      <c r="G1617" t="s">
        <v>11264</v>
      </c>
      <c r="H1617" t="s">
        <v>1429</v>
      </c>
      <c r="I1617" t="s">
        <v>559</v>
      </c>
      <c r="J1617" t="s">
        <v>154</v>
      </c>
      <c r="K1617" t="s">
        <v>109</v>
      </c>
      <c r="L1617">
        <v>90025</v>
      </c>
      <c r="M1617" t="s">
        <v>11265</v>
      </c>
      <c r="N1617" t="s">
        <v>11266</v>
      </c>
      <c r="U1617" t="s">
        <v>110</v>
      </c>
      <c r="V1617" s="1">
        <v>41361</v>
      </c>
      <c r="X1617" s="1">
        <v>42171</v>
      </c>
      <c r="Y1617" s="2">
        <v>41183</v>
      </c>
      <c r="Z1617" t="s">
        <v>11267</v>
      </c>
      <c r="AA1617" t="s">
        <v>113</v>
      </c>
      <c r="AB1617" t="s">
        <v>113</v>
      </c>
      <c r="AD1617" t="s">
        <v>113</v>
      </c>
      <c r="AF1617" t="s">
        <v>113</v>
      </c>
      <c r="AG1617" t="s">
        <v>111</v>
      </c>
      <c r="AH1617" t="s">
        <v>113</v>
      </c>
      <c r="AI1617" t="s">
        <v>147</v>
      </c>
      <c r="AK1617" t="s">
        <v>115</v>
      </c>
      <c r="AL1617" t="s">
        <v>126</v>
      </c>
      <c r="AM1617" t="s">
        <v>109</v>
      </c>
      <c r="AN1617" t="s">
        <v>113</v>
      </c>
      <c r="AO1617" t="s">
        <v>113</v>
      </c>
      <c r="AP1617" t="s">
        <v>111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C1617" t="s">
        <v>113</v>
      </c>
      <c r="BE1617" t="s">
        <v>113</v>
      </c>
      <c r="BF1617" t="s">
        <v>113</v>
      </c>
      <c r="BG1617" t="s">
        <v>111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111</v>
      </c>
      <c r="BV1617" t="s">
        <v>111</v>
      </c>
      <c r="BW1617" t="s">
        <v>113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</row>
    <row r="1618" spans="1:100" x14ac:dyDescent="0.3">
      <c r="A1618" t="s">
        <v>932</v>
      </c>
      <c r="B1618">
        <v>166627</v>
      </c>
      <c r="C1618" t="s">
        <v>11268</v>
      </c>
      <c r="D1618" t="s">
        <v>101</v>
      </c>
      <c r="E1618" t="s">
        <v>11269</v>
      </c>
      <c r="F1618" t="s">
        <v>11269</v>
      </c>
      <c r="G1618" t="s">
        <v>11270</v>
      </c>
      <c r="H1618" t="s">
        <v>140</v>
      </c>
      <c r="I1618" t="s">
        <v>3049</v>
      </c>
      <c r="J1618" t="s">
        <v>939</v>
      </c>
      <c r="K1618" t="s">
        <v>109</v>
      </c>
      <c r="L1618">
        <v>32801</v>
      </c>
      <c r="M1618" t="s">
        <v>11271</v>
      </c>
      <c r="N1618" t="s">
        <v>11272</v>
      </c>
      <c r="U1618" t="s">
        <v>110</v>
      </c>
      <c r="V1618" s="1">
        <v>41302</v>
      </c>
      <c r="X1618" s="1">
        <v>42041</v>
      </c>
      <c r="Y1618" s="2">
        <v>41183</v>
      </c>
      <c r="Z1618" t="s">
        <v>11273</v>
      </c>
      <c r="AA1618" t="s">
        <v>113</v>
      </c>
      <c r="AB1618" t="s">
        <v>113</v>
      </c>
      <c r="AD1618" t="s">
        <v>113</v>
      </c>
      <c r="AF1618" t="s">
        <v>113</v>
      </c>
      <c r="AG1618" t="s">
        <v>111</v>
      </c>
      <c r="AH1618" t="s">
        <v>113</v>
      </c>
      <c r="AI1618" t="s">
        <v>177</v>
      </c>
      <c r="AK1618" t="s">
        <v>115</v>
      </c>
      <c r="AL1618" t="s">
        <v>939</v>
      </c>
      <c r="AM1618" t="s">
        <v>109</v>
      </c>
      <c r="AN1618" t="s">
        <v>113</v>
      </c>
      <c r="AO1618" t="s">
        <v>113</v>
      </c>
      <c r="AP1618" t="s">
        <v>113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C1618" t="s">
        <v>113</v>
      </c>
      <c r="BE1618" t="s">
        <v>113</v>
      </c>
      <c r="BF1618" t="s">
        <v>113</v>
      </c>
      <c r="BG1618" t="s">
        <v>111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111</v>
      </c>
      <c r="BR1618" t="s">
        <v>113</v>
      </c>
      <c r="BS1618" t="s">
        <v>113</v>
      </c>
      <c r="BT1618" t="s">
        <v>113</v>
      </c>
      <c r="BU1618" t="s">
        <v>111</v>
      </c>
      <c r="BV1618" t="s">
        <v>111</v>
      </c>
      <c r="BW1618" t="s">
        <v>113</v>
      </c>
      <c r="BX1618" t="s">
        <v>113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</row>
    <row r="1619" spans="1:100" x14ac:dyDescent="0.3">
      <c r="A1619" t="s">
        <v>226</v>
      </c>
      <c r="B1619">
        <v>166644</v>
      </c>
      <c r="C1619" t="s">
        <v>11274</v>
      </c>
      <c r="D1619" t="s">
        <v>101</v>
      </c>
      <c r="E1619" t="s">
        <v>11275</v>
      </c>
      <c r="F1619" t="s">
        <v>11275</v>
      </c>
      <c r="G1619" t="s">
        <v>11276</v>
      </c>
      <c r="I1619" t="s">
        <v>337</v>
      </c>
      <c r="K1619" t="s">
        <v>338</v>
      </c>
      <c r="L1619" t="s">
        <v>11277</v>
      </c>
      <c r="M1619">
        <v>442030027685</v>
      </c>
      <c r="N1619">
        <v>442032921598</v>
      </c>
      <c r="U1619" t="s">
        <v>110</v>
      </c>
      <c r="V1619" s="1">
        <v>41729</v>
      </c>
      <c r="X1619" s="1">
        <v>42418</v>
      </c>
      <c r="Y1619" s="2">
        <v>41183</v>
      </c>
      <c r="Z1619" t="s">
        <v>11278</v>
      </c>
      <c r="AA1619" t="s">
        <v>111</v>
      </c>
      <c r="AB1619" t="s">
        <v>113</v>
      </c>
      <c r="AD1619" t="s">
        <v>113</v>
      </c>
      <c r="AF1619" t="s">
        <v>113</v>
      </c>
      <c r="AG1619" t="s">
        <v>111</v>
      </c>
      <c r="AH1619" t="s">
        <v>113</v>
      </c>
      <c r="AI1619" t="s">
        <v>467</v>
      </c>
      <c r="AJ1619" t="s">
        <v>1239</v>
      </c>
      <c r="AK1619" t="s">
        <v>344</v>
      </c>
      <c r="AM1619" t="s">
        <v>338</v>
      </c>
      <c r="AN1619" t="s">
        <v>113</v>
      </c>
      <c r="AO1619" t="s">
        <v>113</v>
      </c>
      <c r="AP1619" t="s">
        <v>113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C1619" t="s">
        <v>113</v>
      </c>
      <c r="BE1619" t="s">
        <v>113</v>
      </c>
      <c r="BF1619" t="s">
        <v>113</v>
      </c>
      <c r="BG1619" t="s">
        <v>111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111</v>
      </c>
      <c r="BV1619" t="s">
        <v>111</v>
      </c>
      <c r="BW1619" t="s">
        <v>113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</row>
    <row r="1620" spans="1:100" x14ac:dyDescent="0.3">
      <c r="A1620" t="s">
        <v>99</v>
      </c>
      <c r="B1620">
        <v>166653</v>
      </c>
      <c r="C1620" t="s">
        <v>11279</v>
      </c>
      <c r="D1620" t="s">
        <v>101</v>
      </c>
      <c r="E1620" t="s">
        <v>11280</v>
      </c>
      <c r="F1620" t="s">
        <v>11280</v>
      </c>
      <c r="G1620" t="s">
        <v>11281</v>
      </c>
      <c r="H1620" t="s">
        <v>2654</v>
      </c>
      <c r="I1620" t="s">
        <v>4849</v>
      </c>
      <c r="J1620" t="s">
        <v>108</v>
      </c>
      <c r="K1620" t="s">
        <v>109</v>
      </c>
      <c r="L1620">
        <v>1880</v>
      </c>
      <c r="M1620" t="s">
        <v>11282</v>
      </c>
      <c r="N1620" t="s">
        <v>11283</v>
      </c>
      <c r="U1620" t="s">
        <v>110</v>
      </c>
      <c r="V1620" s="1">
        <v>41395</v>
      </c>
      <c r="X1620" s="1">
        <v>42093</v>
      </c>
      <c r="Y1620" s="2">
        <v>41183</v>
      </c>
      <c r="Z1620" t="s">
        <v>11284</v>
      </c>
      <c r="AA1620" t="s">
        <v>113</v>
      </c>
      <c r="AB1620" t="s">
        <v>113</v>
      </c>
      <c r="AD1620" t="s">
        <v>113</v>
      </c>
      <c r="AF1620" t="s">
        <v>113</v>
      </c>
      <c r="AG1620" t="s">
        <v>111</v>
      </c>
      <c r="AH1620" t="s">
        <v>113</v>
      </c>
      <c r="AI1620" t="s">
        <v>177</v>
      </c>
      <c r="AK1620" t="s">
        <v>115</v>
      </c>
      <c r="AL1620" t="s">
        <v>126</v>
      </c>
      <c r="AM1620" t="s">
        <v>109</v>
      </c>
      <c r="AN1620" t="s">
        <v>113</v>
      </c>
      <c r="AO1620" t="s">
        <v>113</v>
      </c>
      <c r="AP1620" t="s">
        <v>113</v>
      </c>
      <c r="AQ1620" t="s">
        <v>113</v>
      </c>
      <c r="AR1620" t="s">
        <v>113</v>
      </c>
      <c r="AS1620" t="s">
        <v>113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C1620" t="s">
        <v>113</v>
      </c>
      <c r="BE1620" t="s">
        <v>113</v>
      </c>
      <c r="BF1620" t="s">
        <v>113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111</v>
      </c>
      <c r="BV1620" t="s">
        <v>111</v>
      </c>
      <c r="BW1620" t="s">
        <v>113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</row>
    <row r="1621" spans="1:100" x14ac:dyDescent="0.3">
      <c r="A1621" t="s">
        <v>116</v>
      </c>
      <c r="B1621">
        <v>166657</v>
      </c>
      <c r="C1621" t="s">
        <v>11285</v>
      </c>
      <c r="D1621" t="s">
        <v>101</v>
      </c>
      <c r="E1621" t="s">
        <v>11286</v>
      </c>
      <c r="F1621" t="s">
        <v>11286</v>
      </c>
      <c r="G1621" t="s">
        <v>11287</v>
      </c>
      <c r="I1621" t="s">
        <v>121</v>
      </c>
      <c r="J1621" t="s">
        <v>122</v>
      </c>
      <c r="K1621" t="s">
        <v>109</v>
      </c>
      <c r="L1621">
        <v>10011</v>
      </c>
      <c r="M1621" t="s">
        <v>11288</v>
      </c>
      <c r="U1621" t="s">
        <v>110</v>
      </c>
      <c r="V1621" s="1">
        <v>41365</v>
      </c>
      <c r="X1621" s="1">
        <v>42094</v>
      </c>
      <c r="Y1621" s="2">
        <v>41183</v>
      </c>
      <c r="Z1621" t="s">
        <v>11289</v>
      </c>
      <c r="AA1621" t="s">
        <v>113</v>
      </c>
      <c r="AB1621" t="s">
        <v>113</v>
      </c>
      <c r="AD1621" t="s">
        <v>113</v>
      </c>
      <c r="AF1621" t="s">
        <v>113</v>
      </c>
      <c r="AG1621" t="s">
        <v>111</v>
      </c>
      <c r="AH1621" t="s">
        <v>113</v>
      </c>
      <c r="AI1621" t="s">
        <v>177</v>
      </c>
      <c r="AK1621" t="s">
        <v>115</v>
      </c>
      <c r="AL1621" t="s">
        <v>126</v>
      </c>
      <c r="AM1621" t="s">
        <v>109</v>
      </c>
      <c r="AN1621" t="s">
        <v>113</v>
      </c>
      <c r="AO1621" t="s">
        <v>113</v>
      </c>
      <c r="AP1621" t="s">
        <v>111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C1621" t="s">
        <v>113</v>
      </c>
      <c r="BE1621" t="s">
        <v>113</v>
      </c>
      <c r="BF1621" t="s">
        <v>113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111</v>
      </c>
      <c r="BV1621" t="s">
        <v>111</v>
      </c>
      <c r="BW1621" t="s">
        <v>113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</row>
    <row r="1622" spans="1:100" x14ac:dyDescent="0.3">
      <c r="A1622" t="s">
        <v>116</v>
      </c>
      <c r="B1622">
        <v>166674</v>
      </c>
      <c r="C1622" t="s">
        <v>11290</v>
      </c>
      <c r="D1622" t="s">
        <v>101</v>
      </c>
      <c r="E1622" t="s">
        <v>11291</v>
      </c>
      <c r="F1622" t="s">
        <v>11291</v>
      </c>
      <c r="G1622" t="s">
        <v>11292</v>
      </c>
      <c r="H1622" t="s">
        <v>3218</v>
      </c>
      <c r="I1622" t="s">
        <v>1199</v>
      </c>
      <c r="J1622" t="s">
        <v>513</v>
      </c>
      <c r="K1622" t="s">
        <v>109</v>
      </c>
      <c r="L1622">
        <v>8542</v>
      </c>
      <c r="M1622" t="s">
        <v>11293</v>
      </c>
      <c r="N1622" t="s">
        <v>11294</v>
      </c>
      <c r="U1622" t="s">
        <v>110</v>
      </c>
      <c r="V1622" s="1">
        <v>41361</v>
      </c>
      <c r="X1622" s="1">
        <v>42058</v>
      </c>
      <c r="Y1622" s="2">
        <v>41183</v>
      </c>
      <c r="Z1622" t="s">
        <v>11295</v>
      </c>
      <c r="AA1622" t="s">
        <v>113</v>
      </c>
      <c r="AB1622" t="s">
        <v>113</v>
      </c>
      <c r="AD1622" t="s">
        <v>113</v>
      </c>
      <c r="AF1622" t="s">
        <v>113</v>
      </c>
      <c r="AG1622" t="s">
        <v>111</v>
      </c>
      <c r="AH1622" t="s">
        <v>113</v>
      </c>
      <c r="AI1622" t="s">
        <v>177</v>
      </c>
      <c r="AK1622" t="s">
        <v>115</v>
      </c>
      <c r="AL1622" t="s">
        <v>126</v>
      </c>
      <c r="AM1622" t="s">
        <v>109</v>
      </c>
      <c r="AN1622" t="s">
        <v>113</v>
      </c>
      <c r="AO1622" t="s">
        <v>113</v>
      </c>
      <c r="AP1622" t="s">
        <v>111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C1622" t="s">
        <v>113</v>
      </c>
      <c r="BE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111</v>
      </c>
      <c r="BW1622" t="s">
        <v>113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</row>
    <row r="1623" spans="1:100" x14ac:dyDescent="0.3">
      <c r="A1623" t="s">
        <v>226</v>
      </c>
      <c r="B1623">
        <v>166702</v>
      </c>
      <c r="C1623" t="s">
        <v>11296</v>
      </c>
      <c r="D1623" t="s">
        <v>101</v>
      </c>
      <c r="E1623" t="s">
        <v>11297</v>
      </c>
      <c r="F1623" t="s">
        <v>11297</v>
      </c>
      <c r="G1623" t="s">
        <v>11298</v>
      </c>
      <c r="H1623" t="s">
        <v>11299</v>
      </c>
      <c r="I1623" t="s">
        <v>412</v>
      </c>
      <c r="K1623" t="s">
        <v>413</v>
      </c>
      <c r="L1623" t="s">
        <v>11300</v>
      </c>
      <c r="M1623" t="s">
        <v>11301</v>
      </c>
      <c r="U1623" t="s">
        <v>110</v>
      </c>
      <c r="V1623" s="1">
        <v>41326</v>
      </c>
      <c r="X1623" s="1">
        <v>42429</v>
      </c>
      <c r="Y1623" s="2">
        <v>41183</v>
      </c>
      <c r="Z1623" t="s">
        <v>11302</v>
      </c>
      <c r="AA1623" t="s">
        <v>111</v>
      </c>
      <c r="AB1623" t="s">
        <v>113</v>
      </c>
      <c r="AD1623" t="s">
        <v>113</v>
      </c>
      <c r="AF1623" t="s">
        <v>113</v>
      </c>
      <c r="AG1623" t="s">
        <v>111</v>
      </c>
      <c r="AH1623" t="s">
        <v>113</v>
      </c>
      <c r="AI1623" t="s">
        <v>147</v>
      </c>
      <c r="AK1623" t="s">
        <v>115</v>
      </c>
      <c r="AM1623" t="s">
        <v>413</v>
      </c>
      <c r="AN1623" t="s">
        <v>113</v>
      </c>
      <c r="AO1623" t="s">
        <v>113</v>
      </c>
      <c r="AP1623" t="s">
        <v>111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C1623" t="s">
        <v>113</v>
      </c>
      <c r="BE1623" t="s">
        <v>113</v>
      </c>
      <c r="BF1623" t="s">
        <v>113</v>
      </c>
      <c r="BG1623" t="s">
        <v>111</v>
      </c>
      <c r="BH1623" t="s">
        <v>113</v>
      </c>
      <c r="BI1623" t="s">
        <v>113</v>
      </c>
      <c r="BJ1623" t="s">
        <v>113</v>
      </c>
      <c r="BK1623" t="s">
        <v>111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111</v>
      </c>
      <c r="BV1623" t="s">
        <v>111</v>
      </c>
      <c r="BW1623" t="s">
        <v>113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</row>
    <row r="1624" spans="1:100" x14ac:dyDescent="0.3">
      <c r="A1624" t="s">
        <v>205</v>
      </c>
      <c r="B1624">
        <v>166745</v>
      </c>
      <c r="C1624" t="s">
        <v>11303</v>
      </c>
      <c r="D1624" t="s">
        <v>101</v>
      </c>
      <c r="E1624" t="s">
        <v>11304</v>
      </c>
      <c r="F1624" t="s">
        <v>11305</v>
      </c>
      <c r="G1624" t="s">
        <v>11306</v>
      </c>
      <c r="I1624" t="s">
        <v>349</v>
      </c>
      <c r="J1624" t="s">
        <v>350</v>
      </c>
      <c r="K1624" t="s">
        <v>109</v>
      </c>
      <c r="L1624">
        <v>60601</v>
      </c>
      <c r="M1624" t="s">
        <v>11307</v>
      </c>
      <c r="N1624" t="s">
        <v>11308</v>
      </c>
      <c r="U1624" t="s">
        <v>110</v>
      </c>
      <c r="V1624" s="1">
        <v>41304</v>
      </c>
      <c r="X1624" s="1">
        <v>42090</v>
      </c>
      <c r="Y1624" s="2">
        <v>41183</v>
      </c>
      <c r="Z1624" t="s">
        <v>11309</v>
      </c>
      <c r="AA1624" t="s">
        <v>113</v>
      </c>
      <c r="AB1624" t="s">
        <v>113</v>
      </c>
      <c r="AD1624" t="s">
        <v>113</v>
      </c>
      <c r="AF1624" t="s">
        <v>113</v>
      </c>
      <c r="AG1624" t="s">
        <v>111</v>
      </c>
      <c r="AH1624" t="s">
        <v>113</v>
      </c>
      <c r="AI1624" t="s">
        <v>147</v>
      </c>
      <c r="AK1624" t="s">
        <v>115</v>
      </c>
      <c r="AL1624" t="s">
        <v>126</v>
      </c>
      <c r="AM1624" t="s">
        <v>109</v>
      </c>
      <c r="AN1624" t="s">
        <v>113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C1624" t="s">
        <v>113</v>
      </c>
      <c r="BE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111</v>
      </c>
      <c r="BV1624" t="s">
        <v>111</v>
      </c>
      <c r="BW1624" t="s">
        <v>113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</row>
    <row r="1625" spans="1:100" x14ac:dyDescent="0.3">
      <c r="A1625" t="s">
        <v>116</v>
      </c>
      <c r="B1625">
        <v>166751</v>
      </c>
      <c r="C1625" t="s">
        <v>11310</v>
      </c>
      <c r="D1625" t="s">
        <v>101</v>
      </c>
      <c r="E1625" t="s">
        <v>11311</v>
      </c>
      <c r="F1625" t="s">
        <v>11311</v>
      </c>
      <c r="G1625" t="s">
        <v>11312</v>
      </c>
      <c r="H1625" t="s">
        <v>9028</v>
      </c>
      <c r="I1625" t="s">
        <v>121</v>
      </c>
      <c r="J1625" t="s">
        <v>122</v>
      </c>
      <c r="K1625" t="s">
        <v>109</v>
      </c>
      <c r="L1625">
        <v>10020</v>
      </c>
      <c r="M1625" t="s">
        <v>11313</v>
      </c>
      <c r="N1625" t="s">
        <v>11314</v>
      </c>
      <c r="U1625" t="s">
        <v>110</v>
      </c>
      <c r="V1625" s="1">
        <v>41338</v>
      </c>
      <c r="X1625" s="1">
        <v>42090</v>
      </c>
      <c r="Y1625" s="2">
        <v>41183</v>
      </c>
      <c r="Z1625" t="s">
        <v>11315</v>
      </c>
      <c r="AA1625" t="s">
        <v>113</v>
      </c>
      <c r="AB1625" t="s">
        <v>113</v>
      </c>
      <c r="AD1625" t="s">
        <v>113</v>
      </c>
      <c r="AF1625" t="s">
        <v>113</v>
      </c>
      <c r="AG1625" t="s">
        <v>111</v>
      </c>
      <c r="AH1625" t="s">
        <v>113</v>
      </c>
      <c r="AI1625" t="s">
        <v>177</v>
      </c>
      <c r="AK1625" t="s">
        <v>115</v>
      </c>
      <c r="AL1625" t="s">
        <v>126</v>
      </c>
      <c r="AM1625" t="s">
        <v>109</v>
      </c>
      <c r="AN1625" t="s">
        <v>113</v>
      </c>
      <c r="AO1625" t="s">
        <v>113</v>
      </c>
      <c r="AP1625" t="s">
        <v>113</v>
      </c>
      <c r="AQ1625" t="s">
        <v>113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C1625" t="s">
        <v>113</v>
      </c>
      <c r="BE1625" t="s">
        <v>113</v>
      </c>
      <c r="BF1625" t="s">
        <v>111</v>
      </c>
      <c r="BG1625" t="s">
        <v>113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113</v>
      </c>
      <c r="BV1625" t="s">
        <v>111</v>
      </c>
      <c r="BW1625" t="s">
        <v>111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</row>
    <row r="1626" spans="1:100" x14ac:dyDescent="0.3">
      <c r="A1626" t="s">
        <v>226</v>
      </c>
      <c r="B1626">
        <v>166792</v>
      </c>
      <c r="C1626" t="s">
        <v>11316</v>
      </c>
      <c r="D1626" t="s">
        <v>101</v>
      </c>
      <c r="E1626" t="s">
        <v>11317</v>
      </c>
      <c r="F1626" t="s">
        <v>11318</v>
      </c>
      <c r="G1626" t="s">
        <v>11319</v>
      </c>
      <c r="H1626" t="s">
        <v>895</v>
      </c>
      <c r="I1626" t="s">
        <v>3527</v>
      </c>
      <c r="K1626" t="s">
        <v>1095</v>
      </c>
      <c r="L1626" t="s">
        <v>11320</v>
      </c>
      <c r="M1626" t="s">
        <v>11321</v>
      </c>
      <c r="N1626" t="s">
        <v>11322</v>
      </c>
      <c r="O1626" t="s">
        <v>11319</v>
      </c>
      <c r="P1626" t="s">
        <v>895</v>
      </c>
      <c r="Q1626" t="s">
        <v>3527</v>
      </c>
      <c r="S1626" t="s">
        <v>1095</v>
      </c>
      <c r="T1626" t="s">
        <v>11320</v>
      </c>
      <c r="U1626" t="s">
        <v>110</v>
      </c>
      <c r="V1626" s="1">
        <v>41310</v>
      </c>
      <c r="X1626" s="1">
        <v>42423</v>
      </c>
      <c r="Y1626" s="2">
        <v>41183</v>
      </c>
      <c r="Z1626" t="s">
        <v>11323</v>
      </c>
      <c r="AA1626" t="s">
        <v>111</v>
      </c>
      <c r="AB1626" t="s">
        <v>113</v>
      </c>
      <c r="AD1626" t="s">
        <v>113</v>
      </c>
      <c r="AF1626" t="s">
        <v>113</v>
      </c>
      <c r="AG1626" t="s">
        <v>111</v>
      </c>
      <c r="AH1626" t="s">
        <v>113</v>
      </c>
      <c r="AI1626" t="s">
        <v>467</v>
      </c>
      <c r="AJ1626" t="s">
        <v>6201</v>
      </c>
      <c r="AK1626" t="s">
        <v>115</v>
      </c>
      <c r="AM1626" t="s">
        <v>1095</v>
      </c>
      <c r="AN1626" t="s">
        <v>113</v>
      </c>
      <c r="AO1626" t="s">
        <v>113</v>
      </c>
      <c r="AP1626" t="s">
        <v>113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C1626" t="s">
        <v>113</v>
      </c>
      <c r="BE1626" t="s">
        <v>113</v>
      </c>
      <c r="BF1626" t="s">
        <v>113</v>
      </c>
      <c r="BG1626" t="s">
        <v>111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113</v>
      </c>
      <c r="BV1626" t="s">
        <v>111</v>
      </c>
      <c r="BW1626" t="s">
        <v>113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</row>
    <row r="1627" spans="1:100" x14ac:dyDescent="0.3">
      <c r="A1627" t="s">
        <v>136</v>
      </c>
      <c r="B1627">
        <v>166809</v>
      </c>
      <c r="C1627" t="s">
        <v>11324</v>
      </c>
      <c r="D1627" t="s">
        <v>101</v>
      </c>
      <c r="E1627" t="s">
        <v>11325</v>
      </c>
      <c r="F1627" t="s">
        <v>11325</v>
      </c>
      <c r="M1627" t="s">
        <v>11326</v>
      </c>
      <c r="U1627" t="s">
        <v>110</v>
      </c>
      <c r="V1627" s="1">
        <v>41995</v>
      </c>
      <c r="X1627" s="1">
        <v>42074</v>
      </c>
      <c r="Y1627" s="2">
        <v>41183</v>
      </c>
      <c r="Z1627" t="s">
        <v>11327</v>
      </c>
      <c r="AA1627" t="s">
        <v>113</v>
      </c>
      <c r="AB1627" t="s">
        <v>113</v>
      </c>
      <c r="AD1627" t="s">
        <v>113</v>
      </c>
      <c r="AF1627" t="s">
        <v>111</v>
      </c>
      <c r="AG1627" t="s">
        <v>113</v>
      </c>
      <c r="AH1627" t="s">
        <v>113</v>
      </c>
      <c r="AI1627" t="s">
        <v>177</v>
      </c>
      <c r="AK1627" t="s">
        <v>115</v>
      </c>
      <c r="AL1627" t="s">
        <v>126</v>
      </c>
      <c r="AM1627" t="s">
        <v>109</v>
      </c>
      <c r="AN1627" t="s">
        <v>113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C1627" t="s">
        <v>113</v>
      </c>
      <c r="BE1627" t="s">
        <v>113</v>
      </c>
      <c r="BF1627" t="s">
        <v>113</v>
      </c>
      <c r="BG1627" t="s">
        <v>111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113</v>
      </c>
      <c r="BV1627" t="s">
        <v>111</v>
      </c>
      <c r="BW1627" t="s">
        <v>113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</row>
    <row r="1628" spans="1:100" x14ac:dyDescent="0.3">
      <c r="A1628" t="s">
        <v>226</v>
      </c>
      <c r="B1628">
        <v>166816</v>
      </c>
      <c r="C1628" t="s">
        <v>11328</v>
      </c>
      <c r="D1628" t="s">
        <v>101</v>
      </c>
      <c r="E1628" t="s">
        <v>11329</v>
      </c>
      <c r="F1628" t="s">
        <v>11329</v>
      </c>
      <c r="G1628" t="s">
        <v>11330</v>
      </c>
      <c r="I1628" t="s">
        <v>11331</v>
      </c>
      <c r="K1628" t="s">
        <v>488</v>
      </c>
      <c r="L1628" t="s">
        <v>11332</v>
      </c>
      <c r="M1628" t="s">
        <v>11333</v>
      </c>
      <c r="N1628" t="s">
        <v>11334</v>
      </c>
      <c r="U1628" t="s">
        <v>110</v>
      </c>
      <c r="V1628" s="1">
        <v>41327</v>
      </c>
      <c r="X1628" s="1">
        <v>42080</v>
      </c>
      <c r="Y1628" s="2">
        <v>41183</v>
      </c>
      <c r="Z1628" t="s">
        <v>11335</v>
      </c>
      <c r="AA1628" t="s">
        <v>111</v>
      </c>
      <c r="AB1628" t="s">
        <v>113</v>
      </c>
      <c r="AD1628" t="s">
        <v>113</v>
      </c>
      <c r="AF1628" t="s">
        <v>113</v>
      </c>
      <c r="AG1628" t="s">
        <v>111</v>
      </c>
      <c r="AH1628" t="s">
        <v>113</v>
      </c>
      <c r="AI1628" t="s">
        <v>114</v>
      </c>
      <c r="AK1628" t="s">
        <v>115</v>
      </c>
      <c r="AM1628" t="s">
        <v>488</v>
      </c>
      <c r="AN1628" t="s">
        <v>113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C1628" t="s">
        <v>113</v>
      </c>
      <c r="BE1628" t="s">
        <v>113</v>
      </c>
      <c r="BF1628" t="s">
        <v>113</v>
      </c>
      <c r="BG1628" t="s">
        <v>113</v>
      </c>
      <c r="BH1628" t="s">
        <v>113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111</v>
      </c>
      <c r="BV1628" t="s">
        <v>111</v>
      </c>
      <c r="BW1628" t="s">
        <v>113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</row>
    <row r="1629" spans="1:100" x14ac:dyDescent="0.3">
      <c r="A1629" t="s">
        <v>178</v>
      </c>
      <c r="B1629">
        <v>166879</v>
      </c>
      <c r="C1629" t="s">
        <v>11336</v>
      </c>
      <c r="D1629" t="s">
        <v>101</v>
      </c>
      <c r="E1629" t="s">
        <v>11337</v>
      </c>
      <c r="F1629" t="s">
        <v>11338</v>
      </c>
      <c r="G1629" t="s">
        <v>11339</v>
      </c>
      <c r="H1629" t="s">
        <v>8085</v>
      </c>
      <c r="I1629" t="s">
        <v>861</v>
      </c>
      <c r="J1629" t="s">
        <v>184</v>
      </c>
      <c r="K1629" t="s">
        <v>109</v>
      </c>
      <c r="L1629">
        <v>78746</v>
      </c>
      <c r="M1629" t="s">
        <v>11340</v>
      </c>
      <c r="N1629" t="s">
        <v>11341</v>
      </c>
      <c r="U1629" t="s">
        <v>110</v>
      </c>
      <c r="V1629" s="1">
        <v>41313</v>
      </c>
      <c r="X1629" s="1">
        <v>42094</v>
      </c>
      <c r="Y1629" s="2">
        <v>41183</v>
      </c>
      <c r="Z1629" t="s">
        <v>11342</v>
      </c>
      <c r="AA1629" t="s">
        <v>113</v>
      </c>
      <c r="AB1629" t="s">
        <v>113</v>
      </c>
      <c r="AD1629" t="s">
        <v>113</v>
      </c>
      <c r="AF1629" t="s">
        <v>111</v>
      </c>
      <c r="AG1629" t="s">
        <v>111</v>
      </c>
      <c r="AH1629" t="s">
        <v>113</v>
      </c>
      <c r="AI1629" t="s">
        <v>177</v>
      </c>
      <c r="AK1629" t="s">
        <v>115</v>
      </c>
      <c r="AL1629" t="s">
        <v>126</v>
      </c>
      <c r="AM1629" t="s">
        <v>109</v>
      </c>
      <c r="AN1629" t="s">
        <v>113</v>
      </c>
      <c r="AO1629" t="s">
        <v>113</v>
      </c>
      <c r="AP1629" t="s">
        <v>113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C1629" t="s">
        <v>113</v>
      </c>
      <c r="BE1629" t="s">
        <v>113</v>
      </c>
      <c r="BF1629" t="s">
        <v>113</v>
      </c>
      <c r="BG1629" t="s">
        <v>111</v>
      </c>
      <c r="BH1629" t="s">
        <v>113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111</v>
      </c>
      <c r="BV1629" t="s">
        <v>111</v>
      </c>
      <c r="BW1629" t="s">
        <v>113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</row>
    <row r="1630" spans="1:100" x14ac:dyDescent="0.3">
      <c r="A1630" t="s">
        <v>226</v>
      </c>
      <c r="B1630">
        <v>166897</v>
      </c>
      <c r="C1630" t="s">
        <v>11343</v>
      </c>
      <c r="D1630" t="s">
        <v>101</v>
      </c>
      <c r="E1630" t="s">
        <v>11344</v>
      </c>
      <c r="F1630" t="s">
        <v>11344</v>
      </c>
      <c r="G1630" t="s">
        <v>11345</v>
      </c>
      <c r="H1630" t="s">
        <v>11346</v>
      </c>
      <c r="I1630" t="s">
        <v>7334</v>
      </c>
      <c r="K1630" t="s">
        <v>4237</v>
      </c>
      <c r="L1630" t="s">
        <v>11347</v>
      </c>
      <c r="M1630" t="s">
        <v>11348</v>
      </c>
      <c r="N1630" t="s">
        <v>11349</v>
      </c>
      <c r="U1630" t="s">
        <v>110</v>
      </c>
      <c r="V1630" s="1">
        <v>41352</v>
      </c>
      <c r="X1630" s="1">
        <v>42170</v>
      </c>
      <c r="Y1630" s="2">
        <v>41183</v>
      </c>
      <c r="Z1630" t="s">
        <v>11350</v>
      </c>
      <c r="AA1630" t="s">
        <v>111</v>
      </c>
      <c r="AB1630" t="s">
        <v>113</v>
      </c>
      <c r="AD1630" t="s">
        <v>113</v>
      </c>
      <c r="AF1630" t="s">
        <v>113</v>
      </c>
      <c r="AG1630" t="s">
        <v>111</v>
      </c>
      <c r="AH1630" t="s">
        <v>113</v>
      </c>
      <c r="AI1630" t="s">
        <v>114</v>
      </c>
      <c r="AK1630" t="s">
        <v>344</v>
      </c>
      <c r="AM1630" t="s">
        <v>4237</v>
      </c>
      <c r="AN1630" t="s">
        <v>113</v>
      </c>
      <c r="AO1630" t="s">
        <v>113</v>
      </c>
      <c r="AP1630" t="s">
        <v>111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111</v>
      </c>
      <c r="BB1630" t="s">
        <v>11351</v>
      </c>
      <c r="BC1630" t="s">
        <v>113</v>
      </c>
      <c r="BE1630" t="s">
        <v>113</v>
      </c>
      <c r="BF1630" t="s">
        <v>113</v>
      </c>
      <c r="BG1630" t="s">
        <v>113</v>
      </c>
      <c r="BH1630" t="s">
        <v>113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111</v>
      </c>
      <c r="BV1630" t="s">
        <v>111</v>
      </c>
      <c r="BW1630" t="s">
        <v>113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</row>
    <row r="1631" spans="1:100" x14ac:dyDescent="0.3">
      <c r="A1631" t="s">
        <v>136</v>
      </c>
      <c r="B1631">
        <v>166899</v>
      </c>
      <c r="C1631" t="s">
        <v>11352</v>
      </c>
      <c r="D1631" t="s">
        <v>101</v>
      </c>
      <c r="E1631" t="s">
        <v>11353</v>
      </c>
      <c r="F1631" t="s">
        <v>11353</v>
      </c>
      <c r="G1631" t="s">
        <v>11354</v>
      </c>
      <c r="H1631" t="s">
        <v>3218</v>
      </c>
      <c r="I1631" t="s">
        <v>1009</v>
      </c>
      <c r="J1631" t="s">
        <v>1010</v>
      </c>
      <c r="K1631" t="s">
        <v>109</v>
      </c>
      <c r="L1631">
        <v>23060</v>
      </c>
      <c r="M1631" t="s">
        <v>11355</v>
      </c>
      <c r="N1631" t="s">
        <v>11356</v>
      </c>
      <c r="U1631" t="s">
        <v>110</v>
      </c>
      <c r="V1631" s="1">
        <v>41383</v>
      </c>
      <c r="X1631" s="1">
        <v>42073</v>
      </c>
      <c r="Y1631" s="2">
        <v>41183</v>
      </c>
      <c r="Z1631" t="s">
        <v>11357</v>
      </c>
      <c r="AA1631" t="s">
        <v>113</v>
      </c>
      <c r="AB1631" t="s">
        <v>113</v>
      </c>
      <c r="AD1631" t="s">
        <v>113</v>
      </c>
      <c r="AF1631" t="s">
        <v>113</v>
      </c>
      <c r="AG1631" t="s">
        <v>111</v>
      </c>
      <c r="AH1631" t="s">
        <v>113</v>
      </c>
      <c r="AI1631" t="s">
        <v>177</v>
      </c>
      <c r="AK1631" t="s">
        <v>115</v>
      </c>
      <c r="AL1631" t="s">
        <v>126</v>
      </c>
      <c r="AM1631" t="s">
        <v>109</v>
      </c>
      <c r="AN1631" t="s">
        <v>113</v>
      </c>
      <c r="AO1631" t="s">
        <v>113</v>
      </c>
      <c r="AP1631" t="s">
        <v>113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C1631" t="s">
        <v>113</v>
      </c>
      <c r="BE1631" t="s">
        <v>113</v>
      </c>
      <c r="BF1631" t="s">
        <v>113</v>
      </c>
      <c r="BG1631" t="s">
        <v>113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111</v>
      </c>
      <c r="BT1631" t="s">
        <v>111</v>
      </c>
      <c r="BU1631" t="s">
        <v>111</v>
      </c>
      <c r="BV1631" t="s">
        <v>111</v>
      </c>
      <c r="BW1631" t="s">
        <v>113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</row>
    <row r="1632" spans="1:100" x14ac:dyDescent="0.3">
      <c r="A1632" t="s">
        <v>932</v>
      </c>
      <c r="B1632">
        <v>166923</v>
      </c>
      <c r="C1632" t="s">
        <v>11358</v>
      </c>
      <c r="D1632" t="s">
        <v>101</v>
      </c>
      <c r="E1632" t="s">
        <v>11359</v>
      </c>
      <c r="F1632" t="s">
        <v>11359</v>
      </c>
      <c r="G1632" t="s">
        <v>11360</v>
      </c>
      <c r="H1632" t="s">
        <v>11361</v>
      </c>
      <c r="I1632" t="s">
        <v>6595</v>
      </c>
      <c r="J1632" t="s">
        <v>939</v>
      </c>
      <c r="K1632" t="s">
        <v>109</v>
      </c>
      <c r="L1632">
        <v>33131</v>
      </c>
      <c r="M1632" t="s">
        <v>11362</v>
      </c>
      <c r="N1632" t="s">
        <v>11363</v>
      </c>
      <c r="U1632" t="s">
        <v>110</v>
      </c>
      <c r="V1632" s="1">
        <v>41327</v>
      </c>
      <c r="X1632" s="1">
        <v>42089</v>
      </c>
      <c r="Y1632" s="2">
        <v>41183</v>
      </c>
      <c r="Z1632" t="s">
        <v>11364</v>
      </c>
      <c r="AA1632" t="s">
        <v>113</v>
      </c>
      <c r="AB1632" t="s">
        <v>113</v>
      </c>
      <c r="AD1632" t="s">
        <v>113</v>
      </c>
      <c r="AF1632" t="s">
        <v>113</v>
      </c>
      <c r="AG1632" t="s">
        <v>111</v>
      </c>
      <c r="AH1632" t="s">
        <v>113</v>
      </c>
      <c r="AI1632" t="s">
        <v>147</v>
      </c>
      <c r="AK1632" t="s">
        <v>115</v>
      </c>
      <c r="AL1632" t="s">
        <v>126</v>
      </c>
      <c r="AM1632" t="s">
        <v>109</v>
      </c>
      <c r="AN1632" t="s">
        <v>113</v>
      </c>
      <c r="AO1632" t="s">
        <v>113</v>
      </c>
      <c r="AP1632" t="s">
        <v>113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C1632" t="s">
        <v>113</v>
      </c>
      <c r="BE1632" t="s">
        <v>113</v>
      </c>
      <c r="BF1632" t="s">
        <v>113</v>
      </c>
      <c r="BG1632" t="s">
        <v>113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111</v>
      </c>
      <c r="BV1632" t="s">
        <v>111</v>
      </c>
      <c r="BW1632" t="s">
        <v>113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</row>
    <row r="1633" spans="1:100" x14ac:dyDescent="0.3">
      <c r="A1633" t="s">
        <v>205</v>
      </c>
      <c r="B1633">
        <v>166973</v>
      </c>
      <c r="C1633" t="s">
        <v>11365</v>
      </c>
      <c r="D1633" t="s">
        <v>101</v>
      </c>
      <c r="E1633" t="s">
        <v>11366</v>
      </c>
      <c r="F1633" t="s">
        <v>11366</v>
      </c>
      <c r="G1633" t="s">
        <v>11367</v>
      </c>
      <c r="I1633" t="s">
        <v>2367</v>
      </c>
      <c r="J1633" t="s">
        <v>1252</v>
      </c>
      <c r="K1633" t="s">
        <v>109</v>
      </c>
      <c r="L1633">
        <v>45202</v>
      </c>
      <c r="M1633" t="s">
        <v>11368</v>
      </c>
      <c r="N1633" t="s">
        <v>11369</v>
      </c>
      <c r="U1633" t="s">
        <v>110</v>
      </c>
      <c r="V1633" s="1">
        <v>41325</v>
      </c>
      <c r="X1633" s="1">
        <v>42090</v>
      </c>
      <c r="Y1633" s="2">
        <v>41183</v>
      </c>
      <c r="Z1633" t="s">
        <v>11370</v>
      </c>
      <c r="AA1633" t="s">
        <v>113</v>
      </c>
      <c r="AB1633" t="s">
        <v>113</v>
      </c>
      <c r="AD1633" t="s">
        <v>113</v>
      </c>
      <c r="AF1633" t="s">
        <v>111</v>
      </c>
      <c r="AG1633" t="s">
        <v>111</v>
      </c>
      <c r="AH1633" t="s">
        <v>113</v>
      </c>
      <c r="AI1633" t="s">
        <v>177</v>
      </c>
      <c r="AK1633" t="s">
        <v>115</v>
      </c>
      <c r="AL1633" t="s">
        <v>126</v>
      </c>
      <c r="AM1633" t="s">
        <v>109</v>
      </c>
      <c r="AN1633" t="s">
        <v>113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C1633" t="s">
        <v>113</v>
      </c>
      <c r="BE1633" t="s">
        <v>113</v>
      </c>
      <c r="BF1633" t="s">
        <v>113</v>
      </c>
      <c r="BG1633" t="s">
        <v>113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113</v>
      </c>
      <c r="BR1633" t="s">
        <v>113</v>
      </c>
      <c r="BS1633" t="s">
        <v>113</v>
      </c>
      <c r="BT1633" t="s">
        <v>113</v>
      </c>
      <c r="BU1633" t="s">
        <v>111</v>
      </c>
      <c r="BV1633" t="s">
        <v>111</v>
      </c>
      <c r="BW1633" t="s">
        <v>113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</row>
    <row r="1634" spans="1:100" x14ac:dyDescent="0.3">
      <c r="A1634" t="s">
        <v>226</v>
      </c>
      <c r="B1634">
        <v>166984</v>
      </c>
      <c r="C1634" t="s">
        <v>11371</v>
      </c>
      <c r="D1634" t="s">
        <v>101</v>
      </c>
      <c r="E1634" t="s">
        <v>11372</v>
      </c>
      <c r="F1634" t="s">
        <v>11372</v>
      </c>
      <c r="G1634" t="s">
        <v>11373</v>
      </c>
      <c r="I1634" t="s">
        <v>337</v>
      </c>
      <c r="K1634" t="s">
        <v>338</v>
      </c>
      <c r="L1634" t="s">
        <v>11374</v>
      </c>
      <c r="M1634">
        <v>442070528401</v>
      </c>
      <c r="N1634">
        <v>442079002052</v>
      </c>
      <c r="U1634" t="s">
        <v>110</v>
      </c>
      <c r="V1634" s="1">
        <v>41347</v>
      </c>
      <c r="X1634" s="1">
        <v>42096</v>
      </c>
      <c r="Y1634" s="2">
        <v>41183</v>
      </c>
      <c r="Z1634" t="s">
        <v>11375</v>
      </c>
      <c r="AA1634" t="s">
        <v>111</v>
      </c>
      <c r="AB1634" t="s">
        <v>113</v>
      </c>
      <c r="AD1634" t="s">
        <v>113</v>
      </c>
      <c r="AF1634" t="s">
        <v>113</v>
      </c>
      <c r="AG1634" t="s">
        <v>111</v>
      </c>
      <c r="AH1634" t="s">
        <v>113</v>
      </c>
      <c r="AI1634" t="s">
        <v>376</v>
      </c>
      <c r="AK1634" t="s">
        <v>344</v>
      </c>
      <c r="AM1634" t="s">
        <v>338</v>
      </c>
      <c r="AN1634" t="s">
        <v>113</v>
      </c>
      <c r="AO1634" t="s">
        <v>113</v>
      </c>
      <c r="AP1634" t="s">
        <v>111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C1634" t="s">
        <v>113</v>
      </c>
      <c r="BE1634" t="s">
        <v>113</v>
      </c>
      <c r="BF1634" t="s">
        <v>113</v>
      </c>
      <c r="BG1634" t="s">
        <v>111</v>
      </c>
      <c r="BH1634" t="s">
        <v>113</v>
      </c>
      <c r="BI1634" t="s">
        <v>113</v>
      </c>
      <c r="BJ1634" t="s">
        <v>113</v>
      </c>
      <c r="BK1634" t="s">
        <v>111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111</v>
      </c>
      <c r="BV1634" t="s">
        <v>111</v>
      </c>
      <c r="BW1634" t="s">
        <v>113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</row>
    <row r="1635" spans="1:100" x14ac:dyDescent="0.3">
      <c r="A1635" t="s">
        <v>226</v>
      </c>
      <c r="B1635">
        <v>167036</v>
      </c>
      <c r="C1635" t="s">
        <v>11376</v>
      </c>
      <c r="D1635" t="s">
        <v>101</v>
      </c>
      <c r="E1635" t="s">
        <v>11377</v>
      </c>
      <c r="F1635" t="s">
        <v>11377</v>
      </c>
      <c r="G1635" t="s">
        <v>11378</v>
      </c>
      <c r="I1635" t="s">
        <v>3710</v>
      </c>
      <c r="K1635" t="s">
        <v>3711</v>
      </c>
      <c r="L1635">
        <v>161</v>
      </c>
      <c r="M1635">
        <v>4723000700</v>
      </c>
      <c r="N1635">
        <v>4723000701</v>
      </c>
      <c r="U1635" t="s">
        <v>110</v>
      </c>
      <c r="V1635" s="1">
        <v>41327</v>
      </c>
      <c r="X1635" s="1">
        <v>42093</v>
      </c>
      <c r="Y1635" s="2">
        <v>41183</v>
      </c>
      <c r="Z1635" t="s">
        <v>11379</v>
      </c>
      <c r="AA1635" t="s">
        <v>113</v>
      </c>
      <c r="AB1635" t="s">
        <v>113</v>
      </c>
      <c r="AD1635" t="s">
        <v>113</v>
      </c>
      <c r="AF1635" t="s">
        <v>113</v>
      </c>
      <c r="AG1635" t="s">
        <v>111</v>
      </c>
      <c r="AH1635" t="s">
        <v>113</v>
      </c>
      <c r="AI1635" t="s">
        <v>467</v>
      </c>
      <c r="AJ1635" t="s">
        <v>11380</v>
      </c>
      <c r="AK1635" t="s">
        <v>115</v>
      </c>
      <c r="AM1635" t="s">
        <v>3711</v>
      </c>
      <c r="AN1635" t="s">
        <v>113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C1635" t="s">
        <v>111</v>
      </c>
      <c r="BD1635" t="s">
        <v>113</v>
      </c>
      <c r="BE1635" t="s">
        <v>113</v>
      </c>
      <c r="BF1635" t="s">
        <v>113</v>
      </c>
      <c r="BG1635" t="s">
        <v>113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111</v>
      </c>
      <c r="BV1635" t="s">
        <v>111</v>
      </c>
      <c r="BW1635" t="s">
        <v>113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</row>
    <row r="1636" spans="1:100" x14ac:dyDescent="0.3">
      <c r="A1636" t="s">
        <v>99</v>
      </c>
      <c r="B1636">
        <v>167043</v>
      </c>
      <c r="C1636" t="s">
        <v>11381</v>
      </c>
      <c r="D1636" t="s">
        <v>101</v>
      </c>
      <c r="E1636" t="s">
        <v>11382</v>
      </c>
      <c r="F1636" t="s">
        <v>11382</v>
      </c>
      <c r="G1636" t="s">
        <v>11383</v>
      </c>
      <c r="I1636" t="s">
        <v>266</v>
      </c>
      <c r="J1636" t="s">
        <v>134</v>
      </c>
      <c r="K1636" t="s">
        <v>109</v>
      </c>
      <c r="L1636">
        <v>6901</v>
      </c>
      <c r="M1636" t="s">
        <v>11384</v>
      </c>
      <c r="N1636" t="s">
        <v>11385</v>
      </c>
      <c r="U1636" t="s">
        <v>110</v>
      </c>
      <c r="V1636" s="1">
        <v>41352</v>
      </c>
      <c r="X1636" s="1">
        <v>42066</v>
      </c>
      <c r="Y1636" s="2">
        <v>41183</v>
      </c>
      <c r="Z1636" t="s">
        <v>11386</v>
      </c>
      <c r="AA1636" t="s">
        <v>113</v>
      </c>
      <c r="AB1636" t="s">
        <v>113</v>
      </c>
      <c r="AD1636" t="s">
        <v>113</v>
      </c>
      <c r="AF1636" t="s">
        <v>111</v>
      </c>
      <c r="AG1636" t="s">
        <v>111</v>
      </c>
      <c r="AH1636" t="s">
        <v>113</v>
      </c>
      <c r="AI1636" t="s">
        <v>114</v>
      </c>
      <c r="AK1636" t="s">
        <v>115</v>
      </c>
      <c r="AL1636" t="s">
        <v>126</v>
      </c>
      <c r="AM1636" t="s">
        <v>109</v>
      </c>
      <c r="AN1636" t="s">
        <v>113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C1636" t="s">
        <v>113</v>
      </c>
      <c r="BE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111</v>
      </c>
      <c r="BV1636" t="s">
        <v>111</v>
      </c>
      <c r="BW1636" t="s">
        <v>113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</row>
    <row r="1637" spans="1:100" x14ac:dyDescent="0.3">
      <c r="A1637" t="s">
        <v>116</v>
      </c>
      <c r="B1637">
        <v>167047</v>
      </c>
      <c r="C1637" t="s">
        <v>11387</v>
      </c>
      <c r="D1637" t="s">
        <v>101</v>
      </c>
      <c r="E1637" t="s">
        <v>11388</v>
      </c>
      <c r="F1637" t="s">
        <v>11389</v>
      </c>
      <c r="G1637" t="s">
        <v>11390</v>
      </c>
      <c r="H1637" t="s">
        <v>2023</v>
      </c>
      <c r="I1637" t="s">
        <v>121</v>
      </c>
      <c r="J1637" t="s">
        <v>122</v>
      </c>
      <c r="K1637" t="s">
        <v>109</v>
      </c>
      <c r="L1637">
        <v>10016</v>
      </c>
      <c r="M1637" t="s">
        <v>11391</v>
      </c>
      <c r="N1637" t="s">
        <v>11392</v>
      </c>
      <c r="U1637" t="s">
        <v>110</v>
      </c>
      <c r="V1637" s="1">
        <v>41340</v>
      </c>
      <c r="X1637" s="1">
        <v>42229</v>
      </c>
      <c r="Y1637" s="2">
        <v>41183</v>
      </c>
      <c r="Z1637" t="s">
        <v>11393</v>
      </c>
      <c r="AA1637" t="s">
        <v>113</v>
      </c>
      <c r="AB1637" t="s">
        <v>113</v>
      </c>
      <c r="AD1637" t="s">
        <v>113</v>
      </c>
      <c r="AF1637" t="s">
        <v>113</v>
      </c>
      <c r="AG1637" t="s">
        <v>111</v>
      </c>
      <c r="AH1637" t="s">
        <v>113</v>
      </c>
      <c r="AI1637" t="s">
        <v>177</v>
      </c>
      <c r="AK1637" t="s">
        <v>115</v>
      </c>
      <c r="AL1637" t="s">
        <v>126</v>
      </c>
      <c r="AM1637" t="s">
        <v>109</v>
      </c>
      <c r="AN1637" t="s">
        <v>113</v>
      </c>
      <c r="AO1637" t="s">
        <v>113</v>
      </c>
      <c r="AP1637" t="s">
        <v>113</v>
      </c>
      <c r="AQ1637" t="s">
        <v>113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C1637" t="s">
        <v>113</v>
      </c>
      <c r="BE1637" t="s">
        <v>113</v>
      </c>
      <c r="BF1637" t="s">
        <v>113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113</v>
      </c>
      <c r="BV1637" t="s">
        <v>111</v>
      </c>
      <c r="BW1637" t="s">
        <v>113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</row>
    <row r="1638" spans="1:100" x14ac:dyDescent="0.3">
      <c r="A1638" t="s">
        <v>116</v>
      </c>
      <c r="B1638">
        <v>167054</v>
      </c>
      <c r="C1638" t="s">
        <v>11394</v>
      </c>
      <c r="D1638" t="s">
        <v>101</v>
      </c>
      <c r="E1638" t="s">
        <v>11395</v>
      </c>
      <c r="F1638" t="s">
        <v>11395</v>
      </c>
      <c r="G1638" t="s">
        <v>11396</v>
      </c>
      <c r="I1638" t="s">
        <v>121</v>
      </c>
      <c r="J1638" t="s">
        <v>122</v>
      </c>
      <c r="K1638" t="s">
        <v>109</v>
      </c>
      <c r="L1638">
        <v>10004</v>
      </c>
      <c r="M1638" t="s">
        <v>11397</v>
      </c>
      <c r="U1638" t="s">
        <v>110</v>
      </c>
      <c r="V1638" s="1">
        <v>41480</v>
      </c>
      <c r="X1638" s="1">
        <v>42093</v>
      </c>
      <c r="Y1638" s="2">
        <v>41183</v>
      </c>
      <c r="Z1638" t="s">
        <v>11398</v>
      </c>
      <c r="AA1638" t="s">
        <v>113</v>
      </c>
      <c r="AB1638" t="s">
        <v>113</v>
      </c>
      <c r="AD1638" t="s">
        <v>113</v>
      </c>
      <c r="AF1638" t="s">
        <v>113</v>
      </c>
      <c r="AG1638" t="s">
        <v>111</v>
      </c>
      <c r="AH1638" t="s">
        <v>113</v>
      </c>
      <c r="AI1638" t="s">
        <v>147</v>
      </c>
      <c r="AK1638" t="s">
        <v>115</v>
      </c>
      <c r="AL1638" t="s">
        <v>126</v>
      </c>
      <c r="AM1638" t="s">
        <v>109</v>
      </c>
      <c r="AN1638" t="s">
        <v>113</v>
      </c>
      <c r="AO1638" t="s">
        <v>113</v>
      </c>
      <c r="AP1638" t="s">
        <v>113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C1638" t="s">
        <v>113</v>
      </c>
      <c r="BE1638" t="s">
        <v>113</v>
      </c>
      <c r="BF1638" t="s">
        <v>113</v>
      </c>
      <c r="BG1638" t="s">
        <v>111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113</v>
      </c>
      <c r="BV1638" t="s">
        <v>111</v>
      </c>
      <c r="BW1638" t="s">
        <v>113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</row>
    <row r="1639" spans="1:100" x14ac:dyDescent="0.3">
      <c r="A1639" t="s">
        <v>148</v>
      </c>
      <c r="B1639">
        <v>167059</v>
      </c>
      <c r="C1639" t="s">
        <v>11399</v>
      </c>
      <c r="D1639" t="s">
        <v>101</v>
      </c>
      <c r="E1639" t="s">
        <v>11400</v>
      </c>
      <c r="F1639" t="s">
        <v>11401</v>
      </c>
      <c r="M1639" t="s">
        <v>11402</v>
      </c>
      <c r="U1639" t="s">
        <v>110</v>
      </c>
      <c r="V1639" s="1">
        <v>41369</v>
      </c>
      <c r="X1639" s="1">
        <v>42097</v>
      </c>
      <c r="Y1639" s="2">
        <v>41183</v>
      </c>
      <c r="Z1639" t="s">
        <v>11403</v>
      </c>
      <c r="AA1639" t="s">
        <v>113</v>
      </c>
      <c r="AB1639" t="s">
        <v>113</v>
      </c>
      <c r="AD1639" t="s">
        <v>113</v>
      </c>
      <c r="AF1639" t="s">
        <v>111</v>
      </c>
      <c r="AG1639" t="s">
        <v>113</v>
      </c>
      <c r="AH1639" t="s">
        <v>113</v>
      </c>
      <c r="AI1639" t="s">
        <v>177</v>
      </c>
      <c r="AK1639" t="s">
        <v>115</v>
      </c>
      <c r="AL1639" t="s">
        <v>126</v>
      </c>
      <c r="AM1639" t="s">
        <v>109</v>
      </c>
      <c r="AN1639" t="s">
        <v>113</v>
      </c>
      <c r="AO1639" t="s">
        <v>113</v>
      </c>
      <c r="AP1639" t="s">
        <v>113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C1639" t="s">
        <v>113</v>
      </c>
      <c r="BE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113</v>
      </c>
      <c r="BV1639" t="s">
        <v>111</v>
      </c>
      <c r="BW1639" t="s">
        <v>113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</row>
    <row r="1640" spans="1:100" x14ac:dyDescent="0.3">
      <c r="A1640" t="s">
        <v>116</v>
      </c>
      <c r="B1640">
        <v>167067</v>
      </c>
      <c r="C1640" t="s">
        <v>11404</v>
      </c>
      <c r="D1640" t="s">
        <v>101</v>
      </c>
      <c r="E1640" t="s">
        <v>11405</v>
      </c>
      <c r="F1640" t="s">
        <v>11406</v>
      </c>
      <c r="G1640" t="s">
        <v>11407</v>
      </c>
      <c r="I1640" t="s">
        <v>121</v>
      </c>
      <c r="J1640" t="s">
        <v>122</v>
      </c>
      <c r="K1640" t="s">
        <v>109</v>
      </c>
      <c r="L1640">
        <v>10018</v>
      </c>
      <c r="M1640" t="s">
        <v>11408</v>
      </c>
      <c r="N1640" t="s">
        <v>11409</v>
      </c>
      <c r="U1640" t="s">
        <v>110</v>
      </c>
      <c r="V1640" s="1">
        <v>41332</v>
      </c>
      <c r="X1640" s="1">
        <v>42082</v>
      </c>
      <c r="Y1640" s="2">
        <v>41183</v>
      </c>
      <c r="Z1640" t="s">
        <v>11410</v>
      </c>
      <c r="AA1640" t="s">
        <v>113</v>
      </c>
      <c r="AB1640" t="s">
        <v>113</v>
      </c>
      <c r="AD1640" t="s">
        <v>113</v>
      </c>
      <c r="AF1640" t="s">
        <v>113</v>
      </c>
      <c r="AG1640" t="s">
        <v>111</v>
      </c>
      <c r="AH1640" t="s">
        <v>113</v>
      </c>
      <c r="AI1640" t="s">
        <v>147</v>
      </c>
      <c r="AK1640" t="s">
        <v>115</v>
      </c>
      <c r="AL1640" t="s">
        <v>126</v>
      </c>
      <c r="AM1640" t="s">
        <v>109</v>
      </c>
      <c r="AN1640" t="s">
        <v>113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C1640" t="s">
        <v>113</v>
      </c>
      <c r="BE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111</v>
      </c>
      <c r="BV1640" t="s">
        <v>111</v>
      </c>
      <c r="BW1640" t="s">
        <v>113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</row>
    <row r="1641" spans="1:100" x14ac:dyDescent="0.3">
      <c r="A1641" t="s">
        <v>226</v>
      </c>
      <c r="B1641">
        <v>167069</v>
      </c>
      <c r="C1641" t="s">
        <v>11411</v>
      </c>
      <c r="D1641" t="s">
        <v>101</v>
      </c>
      <c r="E1641" t="s">
        <v>11412</v>
      </c>
      <c r="F1641" t="s">
        <v>11412</v>
      </c>
      <c r="G1641" t="s">
        <v>11413</v>
      </c>
      <c r="H1641" t="s">
        <v>11414</v>
      </c>
      <c r="I1641" t="s">
        <v>8943</v>
      </c>
      <c r="K1641" t="s">
        <v>8944</v>
      </c>
      <c r="L1641">
        <v>11300</v>
      </c>
      <c r="M1641">
        <v>59826226623</v>
      </c>
      <c r="N1641">
        <v>59826226623</v>
      </c>
      <c r="U1641" t="s">
        <v>110</v>
      </c>
      <c r="V1641" s="1">
        <v>41355</v>
      </c>
      <c r="X1641" s="1">
        <v>42223</v>
      </c>
      <c r="Y1641" s="2">
        <v>41183</v>
      </c>
      <c r="Z1641" t="s">
        <v>11415</v>
      </c>
      <c r="AA1641" t="s">
        <v>113</v>
      </c>
      <c r="AB1641" t="s">
        <v>113</v>
      </c>
      <c r="AD1641" t="s">
        <v>113</v>
      </c>
      <c r="AF1641" t="s">
        <v>113</v>
      </c>
      <c r="AG1641" t="s">
        <v>111</v>
      </c>
      <c r="AH1641" t="s">
        <v>113</v>
      </c>
      <c r="AI1641" t="s">
        <v>114</v>
      </c>
      <c r="AK1641" t="s">
        <v>1240</v>
      </c>
      <c r="AM1641" t="s">
        <v>8944</v>
      </c>
      <c r="AN1641" t="s">
        <v>113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C1641" t="s">
        <v>113</v>
      </c>
      <c r="BE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111</v>
      </c>
      <c r="BV1641" t="s">
        <v>111</v>
      </c>
      <c r="BW1641" t="s">
        <v>113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</row>
    <row r="1642" spans="1:100" x14ac:dyDescent="0.3">
      <c r="A1642" t="s">
        <v>116</v>
      </c>
      <c r="B1642">
        <v>167092</v>
      </c>
      <c r="C1642" t="s">
        <v>11416</v>
      </c>
      <c r="D1642" t="s">
        <v>101</v>
      </c>
      <c r="E1642" t="s">
        <v>11417</v>
      </c>
      <c r="F1642" t="s">
        <v>11417</v>
      </c>
      <c r="G1642" t="s">
        <v>11418</v>
      </c>
      <c r="H1642" t="s">
        <v>7495</v>
      </c>
      <c r="I1642" t="s">
        <v>121</v>
      </c>
      <c r="J1642" t="s">
        <v>122</v>
      </c>
      <c r="K1642" t="s">
        <v>109</v>
      </c>
      <c r="L1642">
        <v>10017</v>
      </c>
      <c r="M1642" t="s">
        <v>11419</v>
      </c>
      <c r="N1642" t="s">
        <v>11420</v>
      </c>
      <c r="U1642" t="s">
        <v>110</v>
      </c>
      <c r="V1642" s="1">
        <v>41345</v>
      </c>
      <c r="X1642" s="1">
        <v>42426</v>
      </c>
      <c r="Y1642" s="2">
        <v>41183</v>
      </c>
      <c r="Z1642" t="s">
        <v>11421</v>
      </c>
      <c r="AA1642" t="s">
        <v>113</v>
      </c>
      <c r="AB1642" t="s">
        <v>113</v>
      </c>
      <c r="AD1642" t="s">
        <v>113</v>
      </c>
      <c r="AF1642" t="s">
        <v>113</v>
      </c>
      <c r="AG1642" t="s">
        <v>111</v>
      </c>
      <c r="AH1642" t="s">
        <v>113</v>
      </c>
      <c r="AI1642" t="s">
        <v>177</v>
      </c>
      <c r="AK1642" t="s">
        <v>115</v>
      </c>
      <c r="AL1642" t="s">
        <v>122</v>
      </c>
      <c r="AM1642" t="s">
        <v>109</v>
      </c>
      <c r="AN1642" t="s">
        <v>113</v>
      </c>
      <c r="AO1642" t="s">
        <v>113</v>
      </c>
      <c r="AP1642" t="s">
        <v>113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C1642" t="s">
        <v>113</v>
      </c>
      <c r="BE1642" t="s">
        <v>113</v>
      </c>
      <c r="BF1642" t="s">
        <v>113</v>
      </c>
      <c r="BG1642" t="s">
        <v>111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113</v>
      </c>
      <c r="BV1642" t="s">
        <v>111</v>
      </c>
      <c r="BW1642" t="s">
        <v>113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</row>
    <row r="1643" spans="1:100" x14ac:dyDescent="0.3">
      <c r="A1643" t="s">
        <v>226</v>
      </c>
      <c r="B1643">
        <v>167093</v>
      </c>
      <c r="C1643" t="s">
        <v>11422</v>
      </c>
      <c r="D1643" t="s">
        <v>101</v>
      </c>
      <c r="E1643" t="s">
        <v>11423</v>
      </c>
      <c r="F1643" t="s">
        <v>11424</v>
      </c>
      <c r="G1643" t="s">
        <v>11425</v>
      </c>
      <c r="I1643" t="s">
        <v>337</v>
      </c>
      <c r="K1643" t="s">
        <v>338</v>
      </c>
      <c r="L1643" t="s">
        <v>11426</v>
      </c>
      <c r="M1643" t="s">
        <v>11427</v>
      </c>
      <c r="N1643" t="s">
        <v>11428</v>
      </c>
      <c r="O1643" t="s">
        <v>11425</v>
      </c>
      <c r="Q1643" t="s">
        <v>337</v>
      </c>
      <c r="S1643" t="s">
        <v>338</v>
      </c>
      <c r="T1643" t="s">
        <v>11429</v>
      </c>
      <c r="U1643" t="s">
        <v>110</v>
      </c>
      <c r="V1643" s="1">
        <v>41423</v>
      </c>
      <c r="X1643" s="1">
        <v>42167</v>
      </c>
      <c r="Y1643" s="2">
        <v>41183</v>
      </c>
      <c r="Z1643" t="s">
        <v>11430</v>
      </c>
      <c r="AA1643" t="s">
        <v>111</v>
      </c>
      <c r="AB1643" t="s">
        <v>113</v>
      </c>
      <c r="AD1643" t="s">
        <v>113</v>
      </c>
      <c r="AF1643" t="s">
        <v>113</v>
      </c>
      <c r="AG1643" t="s">
        <v>111</v>
      </c>
      <c r="AH1643" t="s">
        <v>113</v>
      </c>
      <c r="AI1643" t="s">
        <v>467</v>
      </c>
      <c r="AJ1643" t="s">
        <v>1239</v>
      </c>
      <c r="AK1643" t="s">
        <v>344</v>
      </c>
      <c r="AM1643" t="s">
        <v>338</v>
      </c>
      <c r="AN1643" t="s">
        <v>113</v>
      </c>
      <c r="AO1643" t="s">
        <v>113</v>
      </c>
      <c r="AP1643" t="s">
        <v>113</v>
      </c>
      <c r="AQ1643" t="s">
        <v>113</v>
      </c>
      <c r="AR1643" t="s">
        <v>111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C1643" t="s">
        <v>113</v>
      </c>
      <c r="BE1643" t="s">
        <v>113</v>
      </c>
      <c r="BF1643" t="s">
        <v>113</v>
      </c>
      <c r="BG1643" t="s">
        <v>113</v>
      </c>
      <c r="BH1643" t="s">
        <v>113</v>
      </c>
      <c r="BI1643" t="s">
        <v>113</v>
      </c>
      <c r="BJ1643" t="s">
        <v>113</v>
      </c>
      <c r="BK1643" t="s">
        <v>113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111</v>
      </c>
      <c r="BV1643" t="s">
        <v>111</v>
      </c>
      <c r="BW1643" t="s">
        <v>113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</row>
    <row r="1644" spans="1:100" x14ac:dyDescent="0.3">
      <c r="A1644" t="s">
        <v>226</v>
      </c>
      <c r="B1644">
        <v>167123</v>
      </c>
      <c r="C1644" t="s">
        <v>11431</v>
      </c>
      <c r="D1644" t="s">
        <v>101</v>
      </c>
      <c r="E1644" t="s">
        <v>11432</v>
      </c>
      <c r="F1644" t="s">
        <v>11432</v>
      </c>
      <c r="G1644" t="s">
        <v>11433</v>
      </c>
      <c r="H1644" t="s">
        <v>2611</v>
      </c>
      <c r="I1644" t="s">
        <v>412</v>
      </c>
      <c r="K1644" t="s">
        <v>413</v>
      </c>
      <c r="L1644" t="s">
        <v>11434</v>
      </c>
      <c r="M1644" t="s">
        <v>11435</v>
      </c>
      <c r="U1644" t="s">
        <v>110</v>
      </c>
      <c r="V1644" s="1">
        <v>41351</v>
      </c>
      <c r="X1644" s="1">
        <v>42093</v>
      </c>
      <c r="Y1644" s="2">
        <v>41183</v>
      </c>
      <c r="Z1644" t="s">
        <v>11436</v>
      </c>
      <c r="AA1644" t="s">
        <v>111</v>
      </c>
      <c r="AB1644" t="s">
        <v>113</v>
      </c>
      <c r="AD1644" t="s">
        <v>113</v>
      </c>
      <c r="AF1644" t="s">
        <v>113</v>
      </c>
      <c r="AG1644" t="s">
        <v>111</v>
      </c>
      <c r="AH1644" t="s">
        <v>113</v>
      </c>
      <c r="AI1644" t="s">
        <v>177</v>
      </c>
      <c r="AK1644" t="s">
        <v>115</v>
      </c>
      <c r="AM1644" t="s">
        <v>413</v>
      </c>
      <c r="AN1644" t="s">
        <v>113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C1644" t="s">
        <v>113</v>
      </c>
      <c r="BE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111</v>
      </c>
      <c r="BR1644" t="s">
        <v>113</v>
      </c>
      <c r="BS1644" t="s">
        <v>113</v>
      </c>
      <c r="BT1644" t="s">
        <v>113</v>
      </c>
      <c r="BU1644" t="s">
        <v>113</v>
      </c>
      <c r="BV1644" t="s">
        <v>111</v>
      </c>
      <c r="BW1644" t="s">
        <v>113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</row>
    <row r="1645" spans="1:100" x14ac:dyDescent="0.3">
      <c r="A1645" t="s">
        <v>226</v>
      </c>
      <c r="B1645">
        <v>167208</v>
      </c>
      <c r="C1645" t="s">
        <v>11437</v>
      </c>
      <c r="D1645" t="s">
        <v>101</v>
      </c>
      <c r="E1645" t="s">
        <v>11438</v>
      </c>
      <c r="F1645" t="s">
        <v>11439</v>
      </c>
      <c r="G1645" t="s">
        <v>11440</v>
      </c>
      <c r="H1645" t="s">
        <v>11441</v>
      </c>
      <c r="I1645" t="s">
        <v>1667</v>
      </c>
      <c r="K1645" t="s">
        <v>1095</v>
      </c>
      <c r="L1645" t="s">
        <v>11442</v>
      </c>
      <c r="M1645" t="s">
        <v>11443</v>
      </c>
      <c r="N1645" t="s">
        <v>11444</v>
      </c>
      <c r="U1645" t="s">
        <v>110</v>
      </c>
      <c r="V1645" s="1">
        <v>41361</v>
      </c>
      <c r="X1645" s="1">
        <v>42048</v>
      </c>
      <c r="Y1645" s="2">
        <v>41183</v>
      </c>
      <c r="Z1645" t="s">
        <v>11445</v>
      </c>
      <c r="AA1645" t="s">
        <v>111</v>
      </c>
      <c r="AB1645" t="s">
        <v>113</v>
      </c>
      <c r="AD1645" t="s">
        <v>113</v>
      </c>
      <c r="AF1645" t="s">
        <v>113</v>
      </c>
      <c r="AG1645" t="s">
        <v>111</v>
      </c>
      <c r="AH1645" t="s">
        <v>113</v>
      </c>
      <c r="AI1645" t="s">
        <v>467</v>
      </c>
      <c r="AJ1645" t="s">
        <v>11446</v>
      </c>
      <c r="AK1645" t="s">
        <v>115</v>
      </c>
      <c r="AM1645" t="s">
        <v>1095</v>
      </c>
      <c r="AN1645" t="s">
        <v>113</v>
      </c>
      <c r="AO1645" t="s">
        <v>113</v>
      </c>
      <c r="AP1645" t="s">
        <v>113</v>
      </c>
      <c r="AQ1645" t="s">
        <v>113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C1645" t="s">
        <v>113</v>
      </c>
      <c r="BE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113</v>
      </c>
      <c r="BV1645" t="s">
        <v>111</v>
      </c>
      <c r="BW1645" t="s">
        <v>113</v>
      </c>
      <c r="BX1645" t="s">
        <v>111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111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</row>
    <row r="1646" spans="1:100" x14ac:dyDescent="0.3">
      <c r="A1646" t="s">
        <v>226</v>
      </c>
      <c r="B1646">
        <v>167255</v>
      </c>
      <c r="C1646" t="s">
        <v>11447</v>
      </c>
      <c r="D1646" t="s">
        <v>101</v>
      </c>
      <c r="E1646" t="s">
        <v>11448</v>
      </c>
      <c r="F1646" t="s">
        <v>11448</v>
      </c>
      <c r="G1646" t="s">
        <v>11449</v>
      </c>
      <c r="I1646" t="s">
        <v>8076</v>
      </c>
      <c r="K1646" t="s">
        <v>306</v>
      </c>
      <c r="L1646" t="s">
        <v>11450</v>
      </c>
      <c r="M1646" t="s">
        <v>11451</v>
      </c>
      <c r="N1646" t="s">
        <v>11452</v>
      </c>
      <c r="U1646" t="s">
        <v>110</v>
      </c>
      <c r="V1646" s="1">
        <v>41365</v>
      </c>
      <c r="X1646" s="1">
        <v>42094</v>
      </c>
      <c r="Y1646" s="2">
        <v>41183</v>
      </c>
      <c r="Z1646" t="s">
        <v>11453</v>
      </c>
      <c r="AA1646" t="s">
        <v>111</v>
      </c>
      <c r="AB1646" t="s">
        <v>113</v>
      </c>
      <c r="AD1646" t="s">
        <v>113</v>
      </c>
      <c r="AF1646" t="s">
        <v>113</v>
      </c>
      <c r="AG1646" t="s">
        <v>111</v>
      </c>
      <c r="AH1646" t="s">
        <v>113</v>
      </c>
      <c r="AI1646" t="s">
        <v>467</v>
      </c>
      <c r="AJ1646" t="s">
        <v>5734</v>
      </c>
      <c r="AK1646" t="s">
        <v>115</v>
      </c>
      <c r="AM1646" t="s">
        <v>306</v>
      </c>
      <c r="AN1646" t="s">
        <v>113</v>
      </c>
      <c r="AO1646" t="s">
        <v>113</v>
      </c>
      <c r="AP1646" t="s">
        <v>111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C1646" t="s">
        <v>113</v>
      </c>
      <c r="BE1646" t="s">
        <v>113</v>
      </c>
      <c r="BF1646" t="s">
        <v>113</v>
      </c>
      <c r="BG1646" t="s">
        <v>111</v>
      </c>
      <c r="BH1646" t="s">
        <v>113</v>
      </c>
      <c r="BI1646" t="s">
        <v>113</v>
      </c>
      <c r="BJ1646" t="s">
        <v>113</v>
      </c>
      <c r="BK1646" t="s">
        <v>111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113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111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</row>
    <row r="1647" spans="1:100" x14ac:dyDescent="0.3">
      <c r="A1647" t="s">
        <v>116</v>
      </c>
      <c r="B1647">
        <v>167257</v>
      </c>
      <c r="C1647" t="s">
        <v>11454</v>
      </c>
      <c r="D1647" t="s">
        <v>101</v>
      </c>
      <c r="E1647" t="s">
        <v>11455</v>
      </c>
      <c r="F1647" t="s">
        <v>11456</v>
      </c>
      <c r="G1647" t="s">
        <v>816</v>
      </c>
      <c r="H1647" t="s">
        <v>5251</v>
      </c>
      <c r="I1647" t="s">
        <v>121</v>
      </c>
      <c r="J1647" t="s">
        <v>122</v>
      </c>
      <c r="K1647" t="s">
        <v>109</v>
      </c>
      <c r="L1647">
        <v>10005</v>
      </c>
      <c r="M1647" t="s">
        <v>11457</v>
      </c>
      <c r="N1647" t="s">
        <v>11458</v>
      </c>
      <c r="U1647" t="s">
        <v>110</v>
      </c>
      <c r="V1647" s="1">
        <v>41372</v>
      </c>
      <c r="X1647" s="1">
        <v>42404</v>
      </c>
      <c r="Y1647" s="2">
        <v>41183</v>
      </c>
      <c r="Z1647" t="s">
        <v>11459</v>
      </c>
      <c r="AA1647" t="s">
        <v>113</v>
      </c>
      <c r="AB1647" t="s">
        <v>113</v>
      </c>
      <c r="AD1647" t="s">
        <v>113</v>
      </c>
      <c r="AF1647" t="s">
        <v>113</v>
      </c>
      <c r="AG1647" t="s">
        <v>111</v>
      </c>
      <c r="AH1647" t="s">
        <v>113</v>
      </c>
      <c r="AI1647" t="s">
        <v>177</v>
      </c>
      <c r="AK1647" t="s">
        <v>115</v>
      </c>
      <c r="AL1647" t="s">
        <v>126</v>
      </c>
      <c r="AM1647" t="s">
        <v>109</v>
      </c>
      <c r="AN1647" t="s">
        <v>113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C1647" t="s">
        <v>113</v>
      </c>
      <c r="BE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111</v>
      </c>
      <c r="BW1647" t="s">
        <v>113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</row>
    <row r="1648" spans="1:100" x14ac:dyDescent="0.3">
      <c r="A1648" t="s">
        <v>136</v>
      </c>
      <c r="B1648">
        <v>167268</v>
      </c>
      <c r="C1648" t="s">
        <v>11460</v>
      </c>
      <c r="D1648" t="s">
        <v>101</v>
      </c>
      <c r="E1648" t="s">
        <v>11461</v>
      </c>
      <c r="F1648" t="s">
        <v>11461</v>
      </c>
      <c r="G1648" t="s">
        <v>11462</v>
      </c>
      <c r="H1648" t="s">
        <v>11463</v>
      </c>
      <c r="I1648" t="s">
        <v>4174</v>
      </c>
      <c r="J1648" t="s">
        <v>142</v>
      </c>
      <c r="K1648" t="s">
        <v>109</v>
      </c>
      <c r="L1648">
        <v>19428</v>
      </c>
      <c r="M1648" t="s">
        <v>11464</v>
      </c>
      <c r="N1648" t="s">
        <v>11465</v>
      </c>
      <c r="U1648" t="s">
        <v>110</v>
      </c>
      <c r="V1648" s="1">
        <v>42052</v>
      </c>
      <c r="X1648" s="1">
        <v>42374</v>
      </c>
      <c r="Y1648" s="2">
        <v>41183</v>
      </c>
      <c r="Z1648" t="s">
        <v>11466</v>
      </c>
      <c r="AA1648" t="s">
        <v>113</v>
      </c>
      <c r="AB1648" t="s">
        <v>113</v>
      </c>
      <c r="AD1648" t="s">
        <v>113</v>
      </c>
      <c r="AF1648" t="s">
        <v>113</v>
      </c>
      <c r="AG1648" t="s">
        <v>111</v>
      </c>
      <c r="AH1648" t="s">
        <v>113</v>
      </c>
      <c r="AI1648" t="s">
        <v>114</v>
      </c>
      <c r="AK1648" t="s">
        <v>115</v>
      </c>
      <c r="AL1648" t="s">
        <v>142</v>
      </c>
      <c r="AM1648" t="s">
        <v>109</v>
      </c>
      <c r="AN1648" t="s">
        <v>113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C1648" t="s">
        <v>113</v>
      </c>
      <c r="BE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113</v>
      </c>
      <c r="BV1648" t="s">
        <v>111</v>
      </c>
      <c r="BW1648" t="s">
        <v>113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</row>
    <row r="1649" spans="1:100" x14ac:dyDescent="0.3">
      <c r="A1649" t="s">
        <v>136</v>
      </c>
      <c r="B1649">
        <v>167303</v>
      </c>
      <c r="C1649" t="s">
        <v>11467</v>
      </c>
      <c r="D1649" t="s">
        <v>101</v>
      </c>
      <c r="E1649" t="s">
        <v>11468</v>
      </c>
      <c r="F1649" t="s">
        <v>11468</v>
      </c>
      <c r="G1649" t="s">
        <v>11469</v>
      </c>
      <c r="H1649" t="s">
        <v>152</v>
      </c>
      <c r="I1649" t="s">
        <v>11470</v>
      </c>
      <c r="J1649" t="s">
        <v>142</v>
      </c>
      <c r="K1649" t="s">
        <v>109</v>
      </c>
      <c r="L1649">
        <v>15090</v>
      </c>
      <c r="M1649" t="s">
        <v>11471</v>
      </c>
      <c r="U1649" t="s">
        <v>110</v>
      </c>
      <c r="V1649" s="1">
        <v>41627</v>
      </c>
      <c r="X1649" s="1">
        <v>42095</v>
      </c>
      <c r="Y1649" s="2">
        <v>41183</v>
      </c>
      <c r="Z1649" t="s">
        <v>11472</v>
      </c>
      <c r="AA1649" t="s">
        <v>113</v>
      </c>
      <c r="AB1649" t="s">
        <v>113</v>
      </c>
      <c r="AD1649" t="s">
        <v>113</v>
      </c>
      <c r="AF1649" t="s">
        <v>113</v>
      </c>
      <c r="AG1649" t="s">
        <v>111</v>
      </c>
      <c r="AH1649" t="s">
        <v>113</v>
      </c>
      <c r="AI1649" t="s">
        <v>114</v>
      </c>
      <c r="AK1649" t="s">
        <v>115</v>
      </c>
      <c r="AL1649" t="s">
        <v>126</v>
      </c>
      <c r="AM1649" t="s">
        <v>109</v>
      </c>
      <c r="AN1649" t="s">
        <v>113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C1649" t="s">
        <v>113</v>
      </c>
      <c r="BE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111</v>
      </c>
      <c r="BV1649" t="s">
        <v>111</v>
      </c>
      <c r="BW1649" t="s">
        <v>113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</row>
    <row r="1650" spans="1:100" x14ac:dyDescent="0.3">
      <c r="A1650" t="s">
        <v>136</v>
      </c>
      <c r="B1650">
        <v>167321</v>
      </c>
      <c r="C1650" t="s">
        <v>11473</v>
      </c>
      <c r="D1650" t="s">
        <v>101</v>
      </c>
      <c r="E1650" t="s">
        <v>11474</v>
      </c>
      <c r="F1650" t="s">
        <v>11475</v>
      </c>
      <c r="G1650" t="s">
        <v>11476</v>
      </c>
      <c r="H1650" t="s">
        <v>804</v>
      </c>
      <c r="I1650" t="s">
        <v>2052</v>
      </c>
      <c r="J1650" t="s">
        <v>142</v>
      </c>
      <c r="K1650" t="s">
        <v>109</v>
      </c>
      <c r="L1650">
        <v>19087</v>
      </c>
      <c r="M1650" t="s">
        <v>11477</v>
      </c>
      <c r="N1650" t="s">
        <v>11478</v>
      </c>
      <c r="U1650" t="s">
        <v>110</v>
      </c>
      <c r="V1650" s="1">
        <v>41359</v>
      </c>
      <c r="X1650" s="1">
        <v>42079</v>
      </c>
      <c r="Y1650" s="2">
        <v>41183</v>
      </c>
      <c r="Z1650" t="s">
        <v>11479</v>
      </c>
      <c r="AA1650" t="s">
        <v>113</v>
      </c>
      <c r="AB1650" t="s">
        <v>113</v>
      </c>
      <c r="AD1650" t="s">
        <v>113</v>
      </c>
      <c r="AF1650" t="s">
        <v>113</v>
      </c>
      <c r="AG1650" t="s">
        <v>111</v>
      </c>
      <c r="AH1650" t="s">
        <v>113</v>
      </c>
      <c r="AI1650" t="s">
        <v>114</v>
      </c>
      <c r="AK1650" t="s">
        <v>115</v>
      </c>
      <c r="AL1650" t="s">
        <v>142</v>
      </c>
      <c r="AM1650" t="s">
        <v>109</v>
      </c>
      <c r="AN1650" t="s">
        <v>113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C1650" t="s">
        <v>113</v>
      </c>
      <c r="BE1650" t="s">
        <v>113</v>
      </c>
      <c r="BF1650" t="s">
        <v>113</v>
      </c>
      <c r="BG1650" t="s">
        <v>113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113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111</v>
      </c>
      <c r="BV1650" t="s">
        <v>111</v>
      </c>
      <c r="BW1650" t="s">
        <v>113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</row>
    <row r="1651" spans="1:100" x14ac:dyDescent="0.3">
      <c r="A1651" t="s">
        <v>116</v>
      </c>
      <c r="B1651">
        <v>167325</v>
      </c>
      <c r="C1651" t="s">
        <v>11480</v>
      </c>
      <c r="D1651" t="s">
        <v>101</v>
      </c>
      <c r="E1651" t="s">
        <v>11481</v>
      </c>
      <c r="F1651" t="s">
        <v>11482</v>
      </c>
      <c r="G1651" t="s">
        <v>11483</v>
      </c>
      <c r="H1651" t="s">
        <v>9175</v>
      </c>
      <c r="I1651" t="s">
        <v>121</v>
      </c>
      <c r="J1651" t="s">
        <v>122</v>
      </c>
      <c r="K1651" t="s">
        <v>109</v>
      </c>
      <c r="L1651">
        <v>10010</v>
      </c>
      <c r="M1651" t="s">
        <v>11484</v>
      </c>
      <c r="N1651" t="s">
        <v>11485</v>
      </c>
      <c r="O1651" t="s">
        <v>11486</v>
      </c>
      <c r="P1651" t="s">
        <v>11487</v>
      </c>
      <c r="Q1651" t="s">
        <v>1692</v>
      </c>
      <c r="S1651" t="s">
        <v>455</v>
      </c>
      <c r="T1651" t="s">
        <v>4766</v>
      </c>
      <c r="U1651" t="s">
        <v>110</v>
      </c>
      <c r="V1651" s="1">
        <v>41383</v>
      </c>
      <c r="X1651" s="1">
        <v>42086</v>
      </c>
      <c r="Y1651" s="2">
        <v>41183</v>
      </c>
      <c r="Z1651" t="s">
        <v>11488</v>
      </c>
      <c r="AA1651" t="s">
        <v>111</v>
      </c>
      <c r="AB1651" t="s">
        <v>113</v>
      </c>
      <c r="AD1651" t="s">
        <v>113</v>
      </c>
      <c r="AF1651" t="s">
        <v>113</v>
      </c>
      <c r="AG1651" t="s">
        <v>111</v>
      </c>
      <c r="AH1651" t="s">
        <v>113</v>
      </c>
      <c r="AI1651" t="s">
        <v>114</v>
      </c>
      <c r="AK1651" t="s">
        <v>115</v>
      </c>
      <c r="AM1651" t="s">
        <v>455</v>
      </c>
      <c r="AN1651" t="s">
        <v>113</v>
      </c>
      <c r="AO1651" t="s">
        <v>113</v>
      </c>
      <c r="AP1651" t="s">
        <v>111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C1651" t="s">
        <v>113</v>
      </c>
      <c r="BE1651" t="s">
        <v>113</v>
      </c>
      <c r="BF1651" t="s">
        <v>113</v>
      </c>
      <c r="BG1651" t="s">
        <v>113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111</v>
      </c>
      <c r="BV1651" t="s">
        <v>111</v>
      </c>
      <c r="BW1651" t="s">
        <v>113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</row>
    <row r="1652" spans="1:100" x14ac:dyDescent="0.3">
      <c r="A1652" t="s">
        <v>116</v>
      </c>
      <c r="B1652">
        <v>167366</v>
      </c>
      <c r="C1652" t="s">
        <v>11489</v>
      </c>
      <c r="D1652" t="s">
        <v>101</v>
      </c>
      <c r="E1652" t="s">
        <v>11490</v>
      </c>
      <c r="F1652" t="s">
        <v>11490</v>
      </c>
      <c r="G1652" t="s">
        <v>11491</v>
      </c>
      <c r="H1652" t="s">
        <v>9087</v>
      </c>
      <c r="I1652" t="s">
        <v>121</v>
      </c>
      <c r="J1652" t="s">
        <v>122</v>
      </c>
      <c r="K1652" t="s">
        <v>109</v>
      </c>
      <c r="L1652">
        <v>10012</v>
      </c>
      <c r="M1652" t="s">
        <v>11492</v>
      </c>
      <c r="O1652" t="s">
        <v>11493</v>
      </c>
      <c r="P1652" t="s">
        <v>9087</v>
      </c>
      <c r="Q1652" t="s">
        <v>121</v>
      </c>
      <c r="R1652" t="s">
        <v>122</v>
      </c>
      <c r="S1652" t="s">
        <v>109</v>
      </c>
      <c r="T1652">
        <v>10012</v>
      </c>
      <c r="U1652" t="s">
        <v>110</v>
      </c>
      <c r="V1652" s="1">
        <v>41393</v>
      </c>
      <c r="X1652" s="1">
        <v>42093</v>
      </c>
      <c r="Y1652" s="2">
        <v>41183</v>
      </c>
      <c r="Z1652" t="s">
        <v>11494</v>
      </c>
      <c r="AA1652" t="s">
        <v>113</v>
      </c>
      <c r="AB1652" t="s">
        <v>113</v>
      </c>
      <c r="AD1652" t="s">
        <v>113</v>
      </c>
      <c r="AF1652" t="s">
        <v>111</v>
      </c>
      <c r="AG1652" t="s">
        <v>111</v>
      </c>
      <c r="AH1652" t="s">
        <v>113</v>
      </c>
      <c r="AI1652" t="s">
        <v>177</v>
      </c>
      <c r="AK1652" t="s">
        <v>115</v>
      </c>
      <c r="AL1652" t="s">
        <v>126</v>
      </c>
      <c r="AM1652" t="s">
        <v>109</v>
      </c>
      <c r="AN1652" t="s">
        <v>113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C1652" t="s">
        <v>113</v>
      </c>
      <c r="BE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111</v>
      </c>
      <c r="BV1652" t="s">
        <v>111</v>
      </c>
      <c r="BW1652" t="s">
        <v>113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</row>
    <row r="1653" spans="1:100" x14ac:dyDescent="0.3">
      <c r="A1653" t="s">
        <v>226</v>
      </c>
      <c r="B1653">
        <v>167380</v>
      </c>
      <c r="C1653" t="s">
        <v>11495</v>
      </c>
      <c r="D1653" t="s">
        <v>101</v>
      </c>
      <c r="E1653" t="s">
        <v>11496</v>
      </c>
      <c r="F1653" t="s">
        <v>11496</v>
      </c>
      <c r="G1653" t="s">
        <v>11497</v>
      </c>
      <c r="I1653" t="s">
        <v>448</v>
      </c>
      <c r="K1653" t="s">
        <v>449</v>
      </c>
      <c r="L1653" t="s">
        <v>11498</v>
      </c>
      <c r="M1653" t="s">
        <v>11499</v>
      </c>
      <c r="N1653" t="s">
        <v>11500</v>
      </c>
      <c r="U1653" t="s">
        <v>110</v>
      </c>
      <c r="V1653" s="1">
        <v>41361</v>
      </c>
      <c r="X1653" s="1">
        <v>42089</v>
      </c>
      <c r="Y1653" s="2">
        <v>41183</v>
      </c>
      <c r="Z1653" t="s">
        <v>6923</v>
      </c>
      <c r="AA1653" t="s">
        <v>111</v>
      </c>
      <c r="AB1653" t="s">
        <v>113</v>
      </c>
      <c r="AD1653" t="s">
        <v>113</v>
      </c>
      <c r="AF1653" t="s">
        <v>113</v>
      </c>
      <c r="AG1653" t="s">
        <v>111</v>
      </c>
      <c r="AH1653" t="s">
        <v>113</v>
      </c>
      <c r="AI1653" t="s">
        <v>114</v>
      </c>
      <c r="AK1653" t="s">
        <v>115</v>
      </c>
      <c r="AM1653" t="s">
        <v>449</v>
      </c>
      <c r="AN1653" t="s">
        <v>113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C1653" t="s">
        <v>113</v>
      </c>
      <c r="BE1653" t="s">
        <v>113</v>
      </c>
      <c r="BF1653" t="s">
        <v>113</v>
      </c>
      <c r="BG1653" t="s">
        <v>111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113</v>
      </c>
      <c r="BR1653" t="s">
        <v>113</v>
      </c>
      <c r="BS1653" t="s">
        <v>113</v>
      </c>
      <c r="BT1653" t="s">
        <v>113</v>
      </c>
      <c r="BU1653" t="s">
        <v>111</v>
      </c>
      <c r="BV1653" t="s">
        <v>111</v>
      </c>
      <c r="BW1653" t="s">
        <v>113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113</v>
      </c>
      <c r="CE1653" t="s">
        <v>113</v>
      </c>
      <c r="CF1653" t="s">
        <v>113</v>
      </c>
      <c r="CG1653" t="s">
        <v>113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113</v>
      </c>
      <c r="CO1653" t="s">
        <v>113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</row>
    <row r="1654" spans="1:100" x14ac:dyDescent="0.3">
      <c r="A1654" t="s">
        <v>226</v>
      </c>
      <c r="B1654">
        <v>167387</v>
      </c>
      <c r="C1654" t="s">
        <v>11501</v>
      </c>
      <c r="D1654" t="s">
        <v>101</v>
      </c>
      <c r="E1654" t="s">
        <v>11502</v>
      </c>
      <c r="F1654" t="s">
        <v>11502</v>
      </c>
      <c r="G1654" t="s">
        <v>11503</v>
      </c>
      <c r="H1654" t="s">
        <v>1506</v>
      </c>
      <c r="I1654" t="s">
        <v>8321</v>
      </c>
      <c r="K1654" t="s">
        <v>488</v>
      </c>
      <c r="L1654" t="s">
        <v>11504</v>
      </c>
      <c r="M1654" t="s">
        <v>11505</v>
      </c>
      <c r="N1654" t="s">
        <v>11506</v>
      </c>
      <c r="U1654" t="s">
        <v>110</v>
      </c>
      <c r="V1654" s="1">
        <v>41395</v>
      </c>
      <c r="X1654" s="1">
        <v>42094</v>
      </c>
      <c r="Y1654" s="2">
        <v>41183</v>
      </c>
      <c r="Z1654" t="s">
        <v>11507</v>
      </c>
      <c r="AA1654" t="s">
        <v>111</v>
      </c>
      <c r="AB1654" t="s">
        <v>113</v>
      </c>
      <c r="AD1654" t="s">
        <v>113</v>
      </c>
      <c r="AF1654" t="s">
        <v>113</v>
      </c>
      <c r="AG1654" t="s">
        <v>111</v>
      </c>
      <c r="AH1654" t="s">
        <v>113</v>
      </c>
      <c r="AI1654" t="s">
        <v>147</v>
      </c>
      <c r="AK1654" t="s">
        <v>115</v>
      </c>
      <c r="AM1654" t="s">
        <v>488</v>
      </c>
      <c r="AN1654" t="s">
        <v>113</v>
      </c>
      <c r="AO1654" t="s">
        <v>113</v>
      </c>
      <c r="AP1654" t="s">
        <v>111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C1654" t="s">
        <v>113</v>
      </c>
      <c r="BE1654" t="s">
        <v>113</v>
      </c>
      <c r="BF1654" t="s">
        <v>111</v>
      </c>
      <c r="BG1654" t="s">
        <v>111</v>
      </c>
      <c r="BH1654" t="s">
        <v>113</v>
      </c>
      <c r="BI1654" t="s">
        <v>113</v>
      </c>
      <c r="BJ1654" t="s">
        <v>113</v>
      </c>
      <c r="BK1654" t="s">
        <v>111</v>
      </c>
      <c r="BL1654" t="s">
        <v>113</v>
      </c>
      <c r="BM1654" t="s">
        <v>111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111</v>
      </c>
      <c r="BU1654" t="s">
        <v>111</v>
      </c>
      <c r="BV1654" t="s">
        <v>111</v>
      </c>
      <c r="BW1654" t="s">
        <v>113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</row>
    <row r="1655" spans="1:100" x14ac:dyDescent="0.3">
      <c r="A1655" t="s">
        <v>226</v>
      </c>
      <c r="B1655">
        <v>167392</v>
      </c>
      <c r="C1655" t="s">
        <v>11508</v>
      </c>
      <c r="D1655" t="s">
        <v>101</v>
      </c>
      <c r="E1655" t="s">
        <v>11509</v>
      </c>
      <c r="F1655" t="s">
        <v>11509</v>
      </c>
      <c r="G1655" t="s">
        <v>11510</v>
      </c>
      <c r="H1655" t="s">
        <v>11511</v>
      </c>
      <c r="I1655" t="s">
        <v>3483</v>
      </c>
      <c r="K1655" t="s">
        <v>1699</v>
      </c>
      <c r="L1655">
        <v>200023</v>
      </c>
      <c r="M1655" t="s">
        <v>11512</v>
      </c>
      <c r="N1655" t="s">
        <v>11513</v>
      </c>
      <c r="U1655" t="s">
        <v>110</v>
      </c>
      <c r="V1655" s="1">
        <v>41878</v>
      </c>
      <c r="X1655" s="1">
        <v>42151</v>
      </c>
      <c r="Y1655" s="2">
        <v>41183</v>
      </c>
      <c r="Z1655" t="s">
        <v>11514</v>
      </c>
      <c r="AA1655" t="s">
        <v>113</v>
      </c>
      <c r="AB1655" t="s">
        <v>113</v>
      </c>
      <c r="AD1655" t="s">
        <v>113</v>
      </c>
      <c r="AF1655" t="s">
        <v>111</v>
      </c>
      <c r="AG1655" t="s">
        <v>111</v>
      </c>
      <c r="AH1655" t="s">
        <v>113</v>
      </c>
      <c r="AI1655" t="s">
        <v>467</v>
      </c>
      <c r="AJ1655" t="s">
        <v>1701</v>
      </c>
      <c r="AK1655" t="s">
        <v>115</v>
      </c>
      <c r="AM1655" t="s">
        <v>455</v>
      </c>
      <c r="AN1655" t="s">
        <v>113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C1655" t="s">
        <v>113</v>
      </c>
      <c r="BE1655" t="s">
        <v>113</v>
      </c>
      <c r="BF1655" t="s">
        <v>113</v>
      </c>
      <c r="BG1655" t="s">
        <v>113</v>
      </c>
      <c r="BH1655" t="s">
        <v>113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111</v>
      </c>
      <c r="BV1655" t="s">
        <v>111</v>
      </c>
      <c r="BW1655" t="s">
        <v>113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113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</row>
    <row r="1656" spans="1:100" x14ac:dyDescent="0.3">
      <c r="A1656" t="s">
        <v>226</v>
      </c>
      <c r="B1656">
        <v>167399</v>
      </c>
      <c r="C1656" t="s">
        <v>11515</v>
      </c>
      <c r="D1656" t="s">
        <v>101</v>
      </c>
      <c r="E1656" t="s">
        <v>11516</v>
      </c>
      <c r="F1656" t="s">
        <v>11516</v>
      </c>
      <c r="G1656" t="s">
        <v>11517</v>
      </c>
      <c r="I1656" t="s">
        <v>337</v>
      </c>
      <c r="K1656" t="s">
        <v>338</v>
      </c>
      <c r="L1656" t="s">
        <v>11518</v>
      </c>
      <c r="M1656" t="s">
        <v>11519</v>
      </c>
      <c r="N1656" t="s">
        <v>11520</v>
      </c>
      <c r="U1656" t="s">
        <v>110</v>
      </c>
      <c r="V1656" s="1">
        <v>41516</v>
      </c>
      <c r="X1656" s="1">
        <v>42061</v>
      </c>
      <c r="Y1656" s="2">
        <v>41183</v>
      </c>
      <c r="Z1656" t="s">
        <v>11521</v>
      </c>
      <c r="AA1656" t="s">
        <v>111</v>
      </c>
      <c r="AB1656" t="s">
        <v>113</v>
      </c>
      <c r="AD1656" t="s">
        <v>113</v>
      </c>
      <c r="AE1656" t="s">
        <v>11522</v>
      </c>
      <c r="AF1656" t="s">
        <v>113</v>
      </c>
      <c r="AG1656" t="s">
        <v>111</v>
      </c>
      <c r="AH1656" t="s">
        <v>113</v>
      </c>
      <c r="AI1656" t="s">
        <v>376</v>
      </c>
      <c r="AK1656" t="s">
        <v>115</v>
      </c>
      <c r="AM1656" t="s">
        <v>338</v>
      </c>
      <c r="AN1656" t="s">
        <v>113</v>
      </c>
      <c r="AO1656" t="s">
        <v>113</v>
      </c>
      <c r="AP1656" t="s">
        <v>111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C1656" t="s">
        <v>113</v>
      </c>
      <c r="BE1656" t="s">
        <v>113</v>
      </c>
      <c r="BF1656" t="s">
        <v>113</v>
      </c>
      <c r="BG1656" t="s">
        <v>111</v>
      </c>
      <c r="BH1656" t="s">
        <v>113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111</v>
      </c>
      <c r="BV1656" t="s">
        <v>111</v>
      </c>
      <c r="BW1656" t="s">
        <v>113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</row>
    <row r="1657" spans="1:100" x14ac:dyDescent="0.3">
      <c r="A1657" t="s">
        <v>99</v>
      </c>
      <c r="B1657">
        <v>167404</v>
      </c>
      <c r="C1657" t="s">
        <v>11523</v>
      </c>
      <c r="D1657" t="s">
        <v>101</v>
      </c>
      <c r="E1657" t="s">
        <v>11524</v>
      </c>
      <c r="F1657" t="s">
        <v>11525</v>
      </c>
      <c r="G1657" t="s">
        <v>11526</v>
      </c>
      <c r="H1657" t="s">
        <v>11527</v>
      </c>
      <c r="I1657" t="s">
        <v>266</v>
      </c>
      <c r="J1657" t="s">
        <v>134</v>
      </c>
      <c r="K1657" t="s">
        <v>109</v>
      </c>
      <c r="L1657">
        <v>6902</v>
      </c>
      <c r="M1657" t="s">
        <v>11528</v>
      </c>
      <c r="U1657" t="s">
        <v>110</v>
      </c>
      <c r="V1657" s="1">
        <v>41376</v>
      </c>
      <c r="X1657" s="1">
        <v>42068</v>
      </c>
      <c r="Y1657" s="2">
        <v>41183</v>
      </c>
      <c r="Z1657" t="s">
        <v>11529</v>
      </c>
      <c r="AA1657" t="s">
        <v>113</v>
      </c>
      <c r="AB1657" t="s">
        <v>113</v>
      </c>
      <c r="AD1657" t="s">
        <v>113</v>
      </c>
      <c r="AF1657" t="s">
        <v>113</v>
      </c>
      <c r="AG1657" t="s">
        <v>111</v>
      </c>
      <c r="AH1657" t="s">
        <v>113</v>
      </c>
      <c r="AI1657" t="s">
        <v>177</v>
      </c>
      <c r="AK1657" t="s">
        <v>115</v>
      </c>
      <c r="AL1657" t="s">
        <v>134</v>
      </c>
      <c r="AM1657" t="s">
        <v>109</v>
      </c>
      <c r="AN1657" t="s">
        <v>113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C1657" t="s">
        <v>113</v>
      </c>
      <c r="BE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113</v>
      </c>
      <c r="BV1657" t="s">
        <v>111</v>
      </c>
      <c r="BW1657" t="s">
        <v>113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</row>
    <row r="1658" spans="1:100" x14ac:dyDescent="0.3">
      <c r="A1658" t="s">
        <v>226</v>
      </c>
      <c r="B1658">
        <v>167411</v>
      </c>
      <c r="C1658" t="s">
        <v>11530</v>
      </c>
      <c r="D1658" t="s">
        <v>101</v>
      </c>
      <c r="E1658" t="s">
        <v>11531</v>
      </c>
      <c r="F1658" t="s">
        <v>11531</v>
      </c>
      <c r="G1658" t="s">
        <v>11532</v>
      </c>
      <c r="I1658" t="s">
        <v>7665</v>
      </c>
      <c r="K1658" t="s">
        <v>7666</v>
      </c>
      <c r="L1658">
        <v>28006</v>
      </c>
      <c r="M1658">
        <v>34915578000</v>
      </c>
      <c r="N1658">
        <v>34913449191</v>
      </c>
      <c r="U1658" t="s">
        <v>110</v>
      </c>
      <c r="V1658" s="1">
        <v>41365</v>
      </c>
      <c r="X1658" s="1">
        <v>42081</v>
      </c>
      <c r="Y1658" s="2">
        <v>41183</v>
      </c>
      <c r="Z1658" t="s">
        <v>11533</v>
      </c>
      <c r="AA1658" t="s">
        <v>111</v>
      </c>
      <c r="AB1658" t="s">
        <v>113</v>
      </c>
      <c r="AD1658" t="s">
        <v>113</v>
      </c>
      <c r="AF1658" t="s">
        <v>113</v>
      </c>
      <c r="AG1658" t="s">
        <v>111</v>
      </c>
      <c r="AH1658" t="s">
        <v>113</v>
      </c>
      <c r="AI1658" t="s">
        <v>114</v>
      </c>
      <c r="AK1658" t="s">
        <v>115</v>
      </c>
      <c r="AM1658" t="s">
        <v>7666</v>
      </c>
      <c r="AN1658" t="s">
        <v>113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C1658" t="s">
        <v>113</v>
      </c>
      <c r="BE1658" t="s">
        <v>113</v>
      </c>
      <c r="BF1658" t="s">
        <v>113</v>
      </c>
      <c r="BG1658" t="s">
        <v>111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111</v>
      </c>
      <c r="BV1658" t="s">
        <v>111</v>
      </c>
      <c r="BW1658" t="s">
        <v>113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</row>
    <row r="1659" spans="1:100" x14ac:dyDescent="0.3">
      <c r="A1659" t="s">
        <v>226</v>
      </c>
      <c r="B1659">
        <v>167413</v>
      </c>
      <c r="C1659" t="s">
        <v>11534</v>
      </c>
      <c r="D1659" t="s">
        <v>101</v>
      </c>
      <c r="E1659" t="s">
        <v>11535</v>
      </c>
      <c r="F1659" t="s">
        <v>11535</v>
      </c>
      <c r="G1659" t="s">
        <v>11536</v>
      </c>
      <c r="I1659" t="s">
        <v>337</v>
      </c>
      <c r="K1659" t="s">
        <v>338</v>
      </c>
      <c r="L1659" t="s">
        <v>5222</v>
      </c>
      <c r="M1659" t="s">
        <v>11537</v>
      </c>
      <c r="N1659" t="s">
        <v>11538</v>
      </c>
      <c r="U1659" t="s">
        <v>110</v>
      </c>
      <c r="V1659" s="1">
        <v>41365</v>
      </c>
      <c r="X1659" s="1">
        <v>42248</v>
      </c>
      <c r="Y1659" s="2">
        <v>41183</v>
      </c>
      <c r="Z1659" t="s">
        <v>11539</v>
      </c>
      <c r="AA1659" t="s">
        <v>111</v>
      </c>
      <c r="AB1659" t="s">
        <v>113</v>
      </c>
      <c r="AD1659" t="s">
        <v>113</v>
      </c>
      <c r="AE1659" t="s">
        <v>4658</v>
      </c>
      <c r="AF1659" t="s">
        <v>113</v>
      </c>
      <c r="AG1659" t="s">
        <v>111</v>
      </c>
      <c r="AH1659" t="s">
        <v>113</v>
      </c>
      <c r="AI1659" t="s">
        <v>376</v>
      </c>
      <c r="AK1659" t="s">
        <v>1762</v>
      </c>
      <c r="AM1659" t="s">
        <v>338</v>
      </c>
      <c r="AN1659" t="s">
        <v>113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C1659" t="s">
        <v>113</v>
      </c>
      <c r="BE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113</v>
      </c>
      <c r="BV1659" t="s">
        <v>111</v>
      </c>
      <c r="BW1659" t="s">
        <v>113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</row>
    <row r="1660" spans="1:100" x14ac:dyDescent="0.3">
      <c r="A1660" t="s">
        <v>205</v>
      </c>
      <c r="B1660">
        <v>167419</v>
      </c>
      <c r="C1660" t="s">
        <v>11540</v>
      </c>
      <c r="D1660" t="s">
        <v>101</v>
      </c>
      <c r="E1660" t="s">
        <v>11541</v>
      </c>
      <c r="F1660" t="s">
        <v>11541</v>
      </c>
      <c r="G1660" t="s">
        <v>11542</v>
      </c>
      <c r="I1660" t="s">
        <v>349</v>
      </c>
      <c r="J1660" t="s">
        <v>350</v>
      </c>
      <c r="K1660" t="s">
        <v>109</v>
      </c>
      <c r="L1660">
        <v>60607</v>
      </c>
      <c r="M1660" t="s">
        <v>8855</v>
      </c>
      <c r="N1660" t="s">
        <v>8856</v>
      </c>
      <c r="U1660" t="s">
        <v>110</v>
      </c>
      <c r="V1660" s="1">
        <v>41367</v>
      </c>
      <c r="X1660" s="1">
        <v>42093</v>
      </c>
      <c r="Y1660" s="2">
        <v>41183</v>
      </c>
      <c r="Z1660" t="s">
        <v>8857</v>
      </c>
      <c r="AA1660" t="s">
        <v>113</v>
      </c>
      <c r="AB1660" t="s">
        <v>113</v>
      </c>
      <c r="AD1660" t="s">
        <v>113</v>
      </c>
      <c r="AF1660" t="s">
        <v>111</v>
      </c>
      <c r="AG1660" t="s">
        <v>113</v>
      </c>
      <c r="AH1660" t="s">
        <v>113</v>
      </c>
      <c r="AI1660" t="s">
        <v>177</v>
      </c>
      <c r="AK1660" t="s">
        <v>115</v>
      </c>
      <c r="AL1660" t="s">
        <v>126</v>
      </c>
      <c r="AM1660" t="s">
        <v>109</v>
      </c>
      <c r="AN1660" t="s">
        <v>113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C1660" t="s">
        <v>113</v>
      </c>
      <c r="BE1660" t="s">
        <v>113</v>
      </c>
      <c r="BF1660" t="s">
        <v>113</v>
      </c>
      <c r="BG1660" t="s">
        <v>111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111</v>
      </c>
      <c r="BV1660" t="s">
        <v>111</v>
      </c>
      <c r="BW1660" t="s">
        <v>113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</row>
    <row r="1661" spans="1:100" x14ac:dyDescent="0.3">
      <c r="A1661" t="s">
        <v>226</v>
      </c>
      <c r="B1661">
        <v>167436</v>
      </c>
      <c r="C1661" t="s">
        <v>11543</v>
      </c>
      <c r="D1661" t="s">
        <v>101</v>
      </c>
      <c r="E1661" t="s">
        <v>11544</v>
      </c>
      <c r="F1661" t="s">
        <v>11545</v>
      </c>
      <c r="G1661" t="s">
        <v>11546</v>
      </c>
      <c r="I1661" t="s">
        <v>2481</v>
      </c>
      <c r="K1661" t="s">
        <v>1740</v>
      </c>
      <c r="L1661">
        <v>75008</v>
      </c>
      <c r="M1661" t="s">
        <v>11547</v>
      </c>
      <c r="N1661" t="s">
        <v>11548</v>
      </c>
      <c r="U1661" t="s">
        <v>110</v>
      </c>
      <c r="V1661" s="1">
        <v>41705</v>
      </c>
      <c r="X1661" s="1">
        <v>41705</v>
      </c>
      <c r="Y1661" s="2">
        <v>41183</v>
      </c>
      <c r="Z1661" t="s">
        <v>11549</v>
      </c>
      <c r="AA1661" t="s">
        <v>111</v>
      </c>
      <c r="AB1661" t="s">
        <v>113</v>
      </c>
      <c r="AD1661" t="s">
        <v>113</v>
      </c>
      <c r="AF1661" t="s">
        <v>113</v>
      </c>
      <c r="AG1661" t="s">
        <v>111</v>
      </c>
      <c r="AH1661" t="s">
        <v>113</v>
      </c>
      <c r="AI1661" t="s">
        <v>114</v>
      </c>
      <c r="AK1661" t="s">
        <v>115</v>
      </c>
      <c r="AM1661" t="s">
        <v>1740</v>
      </c>
      <c r="AN1661" t="s">
        <v>113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C1661" t="s">
        <v>113</v>
      </c>
      <c r="BE1661" t="s">
        <v>113</v>
      </c>
      <c r="BF1661" t="s">
        <v>113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113</v>
      </c>
      <c r="BV1661" t="s">
        <v>111</v>
      </c>
      <c r="BW1661" t="s">
        <v>113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</row>
    <row r="1662" spans="1:100" x14ac:dyDescent="0.3">
      <c r="A1662" t="s">
        <v>254</v>
      </c>
      <c r="B1662">
        <v>167459</v>
      </c>
      <c r="C1662" t="s">
        <v>11550</v>
      </c>
      <c r="D1662" t="s">
        <v>101</v>
      </c>
      <c r="E1662" t="s">
        <v>11551</v>
      </c>
      <c r="F1662" t="s">
        <v>11552</v>
      </c>
      <c r="M1662" t="s">
        <v>11553</v>
      </c>
      <c r="U1662" t="s">
        <v>110</v>
      </c>
      <c r="V1662" s="1">
        <v>41442</v>
      </c>
      <c r="X1662" s="1">
        <v>42096</v>
      </c>
      <c r="Y1662" s="2">
        <v>41183</v>
      </c>
      <c r="Z1662" t="s">
        <v>11554</v>
      </c>
      <c r="AA1662" t="s">
        <v>113</v>
      </c>
      <c r="AB1662" t="s">
        <v>113</v>
      </c>
      <c r="AD1662" t="s">
        <v>113</v>
      </c>
      <c r="AF1662" t="s">
        <v>111</v>
      </c>
      <c r="AG1662" t="s">
        <v>111</v>
      </c>
      <c r="AH1662" t="s">
        <v>113</v>
      </c>
      <c r="AI1662" t="s">
        <v>177</v>
      </c>
      <c r="AK1662" t="s">
        <v>115</v>
      </c>
      <c r="AL1662" t="s">
        <v>126</v>
      </c>
      <c r="AM1662" t="s">
        <v>109</v>
      </c>
      <c r="AN1662" t="s">
        <v>113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C1662" t="s">
        <v>113</v>
      </c>
      <c r="BE1662" t="s">
        <v>113</v>
      </c>
      <c r="BF1662" t="s">
        <v>113</v>
      </c>
      <c r="BG1662" t="s">
        <v>113</v>
      </c>
      <c r="BH1662" t="s">
        <v>113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111</v>
      </c>
      <c r="BV1662" t="s">
        <v>111</v>
      </c>
      <c r="BW1662" t="s">
        <v>113</v>
      </c>
      <c r="BX1662" t="s">
        <v>113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</row>
    <row r="1663" spans="1:100" x14ac:dyDescent="0.3">
      <c r="A1663" t="s">
        <v>226</v>
      </c>
      <c r="B1663">
        <v>167487</v>
      </c>
      <c r="C1663" t="s">
        <v>11555</v>
      </c>
      <c r="D1663" t="s">
        <v>101</v>
      </c>
      <c r="E1663" t="s">
        <v>11556</v>
      </c>
      <c r="F1663" t="s">
        <v>11556</v>
      </c>
      <c r="G1663" t="s">
        <v>11557</v>
      </c>
      <c r="I1663" t="s">
        <v>337</v>
      </c>
      <c r="K1663" t="s">
        <v>338</v>
      </c>
      <c r="L1663" t="s">
        <v>11558</v>
      </c>
      <c r="M1663" t="s">
        <v>11559</v>
      </c>
      <c r="N1663" t="s">
        <v>11560</v>
      </c>
      <c r="U1663" t="s">
        <v>110</v>
      </c>
      <c r="V1663" s="1">
        <v>41417</v>
      </c>
      <c r="X1663" s="1">
        <v>42272</v>
      </c>
      <c r="Y1663" s="2">
        <v>41183</v>
      </c>
      <c r="Z1663" t="s">
        <v>11561</v>
      </c>
      <c r="AA1663" t="s">
        <v>111</v>
      </c>
      <c r="AB1663" t="s">
        <v>113</v>
      </c>
      <c r="AD1663" t="s">
        <v>113</v>
      </c>
      <c r="AF1663" t="s">
        <v>113</v>
      </c>
      <c r="AG1663" t="s">
        <v>111</v>
      </c>
      <c r="AH1663" t="s">
        <v>113</v>
      </c>
      <c r="AI1663" t="s">
        <v>376</v>
      </c>
      <c r="AK1663" t="s">
        <v>115</v>
      </c>
      <c r="AM1663" t="s">
        <v>338</v>
      </c>
      <c r="AN1663" t="s">
        <v>113</v>
      </c>
      <c r="AO1663" t="s">
        <v>113</v>
      </c>
      <c r="AP1663" t="s">
        <v>113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C1663" t="s">
        <v>113</v>
      </c>
      <c r="BE1663" t="s">
        <v>113</v>
      </c>
      <c r="BF1663" t="s">
        <v>113</v>
      </c>
      <c r="BG1663" t="s">
        <v>111</v>
      </c>
      <c r="BH1663" t="s">
        <v>113</v>
      </c>
      <c r="BI1663" t="s">
        <v>113</v>
      </c>
      <c r="BJ1663" t="s">
        <v>113</v>
      </c>
      <c r="BK1663" t="s">
        <v>111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111</v>
      </c>
      <c r="BV1663" t="s">
        <v>111</v>
      </c>
      <c r="BW1663" t="s">
        <v>113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</row>
    <row r="1664" spans="1:100" x14ac:dyDescent="0.3">
      <c r="A1664" t="s">
        <v>116</v>
      </c>
      <c r="B1664">
        <v>167512</v>
      </c>
      <c r="C1664" t="s">
        <v>11562</v>
      </c>
      <c r="D1664" t="s">
        <v>101</v>
      </c>
      <c r="E1664" t="s">
        <v>11563</v>
      </c>
      <c r="F1664" t="s">
        <v>11563</v>
      </c>
      <c r="G1664" t="s">
        <v>11390</v>
      </c>
      <c r="H1664" t="s">
        <v>11564</v>
      </c>
      <c r="I1664" t="s">
        <v>121</v>
      </c>
      <c r="J1664" t="s">
        <v>122</v>
      </c>
      <c r="K1664" t="s">
        <v>109</v>
      </c>
      <c r="L1664">
        <v>10016</v>
      </c>
      <c r="M1664" t="s">
        <v>11565</v>
      </c>
      <c r="N1664" t="s">
        <v>11566</v>
      </c>
      <c r="U1664" t="s">
        <v>110</v>
      </c>
      <c r="V1664" s="1">
        <v>41400</v>
      </c>
      <c r="X1664" s="1">
        <v>42093</v>
      </c>
      <c r="Y1664" s="2">
        <v>41183</v>
      </c>
      <c r="Z1664" t="s">
        <v>11567</v>
      </c>
      <c r="AA1664" t="s">
        <v>113</v>
      </c>
      <c r="AB1664" t="s">
        <v>113</v>
      </c>
      <c r="AD1664" t="s">
        <v>113</v>
      </c>
      <c r="AF1664" t="s">
        <v>111</v>
      </c>
      <c r="AG1664" t="s">
        <v>111</v>
      </c>
      <c r="AH1664" t="s">
        <v>113</v>
      </c>
      <c r="AI1664" t="s">
        <v>177</v>
      </c>
      <c r="AK1664" t="s">
        <v>115</v>
      </c>
      <c r="AL1664" t="s">
        <v>126</v>
      </c>
      <c r="AM1664" t="s">
        <v>109</v>
      </c>
      <c r="AN1664" t="s">
        <v>113</v>
      </c>
      <c r="AO1664" t="s">
        <v>113</v>
      </c>
      <c r="AP1664" t="s">
        <v>113</v>
      </c>
      <c r="AQ1664" t="s">
        <v>113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C1664" t="s">
        <v>113</v>
      </c>
      <c r="BE1664" t="s">
        <v>113</v>
      </c>
      <c r="BF1664" t="s">
        <v>111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111</v>
      </c>
      <c r="BV1664" t="s">
        <v>111</v>
      </c>
      <c r="BW1664" t="s">
        <v>113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</row>
    <row r="1665" spans="1:100" x14ac:dyDescent="0.3">
      <c r="A1665" t="s">
        <v>148</v>
      </c>
      <c r="B1665">
        <v>167529</v>
      </c>
      <c r="C1665" t="s">
        <v>11568</v>
      </c>
      <c r="D1665" t="s">
        <v>101</v>
      </c>
      <c r="E1665" t="s">
        <v>11569</v>
      </c>
      <c r="F1665" t="s">
        <v>11570</v>
      </c>
      <c r="G1665" t="s">
        <v>11571</v>
      </c>
      <c r="H1665" t="s">
        <v>2459</v>
      </c>
      <c r="I1665" t="s">
        <v>2460</v>
      </c>
      <c r="J1665" t="s">
        <v>1923</v>
      </c>
      <c r="K1665" t="s">
        <v>109</v>
      </c>
      <c r="L1665">
        <v>98004</v>
      </c>
      <c r="M1665" t="s">
        <v>2461</v>
      </c>
      <c r="N1665" t="s">
        <v>2462</v>
      </c>
      <c r="U1665" t="s">
        <v>110</v>
      </c>
      <c r="V1665" s="1">
        <v>41372</v>
      </c>
      <c r="X1665" s="1">
        <v>42083</v>
      </c>
      <c r="Y1665" s="2">
        <v>41183</v>
      </c>
      <c r="Z1665" t="s">
        <v>2463</v>
      </c>
      <c r="AA1665" t="s">
        <v>113</v>
      </c>
      <c r="AB1665" t="s">
        <v>113</v>
      </c>
      <c r="AD1665" t="s">
        <v>113</v>
      </c>
      <c r="AF1665" t="s">
        <v>111</v>
      </c>
      <c r="AG1665" t="s">
        <v>113</v>
      </c>
      <c r="AH1665" t="s">
        <v>113</v>
      </c>
      <c r="AI1665" t="s">
        <v>177</v>
      </c>
      <c r="AK1665" t="s">
        <v>115</v>
      </c>
      <c r="AL1665" t="s">
        <v>1923</v>
      </c>
      <c r="AM1665" t="s">
        <v>109</v>
      </c>
      <c r="AN1665" t="s">
        <v>113</v>
      </c>
      <c r="AO1665" t="s">
        <v>113</v>
      </c>
      <c r="AP1665" t="s">
        <v>113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C1665" t="s">
        <v>113</v>
      </c>
      <c r="BE1665" t="s">
        <v>113</v>
      </c>
      <c r="BF1665" t="s">
        <v>113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113</v>
      </c>
      <c r="BV1665" t="s">
        <v>111</v>
      </c>
      <c r="BW1665" t="s">
        <v>113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</row>
    <row r="1666" spans="1:100" x14ac:dyDescent="0.3">
      <c r="A1666" t="s">
        <v>167</v>
      </c>
      <c r="B1666">
        <v>167541</v>
      </c>
      <c r="C1666" t="s">
        <v>11572</v>
      </c>
      <c r="D1666" t="s">
        <v>101</v>
      </c>
      <c r="E1666" t="s">
        <v>11573</v>
      </c>
      <c r="F1666" t="s">
        <v>11573</v>
      </c>
      <c r="G1666" t="s">
        <v>11574</v>
      </c>
      <c r="H1666" t="s">
        <v>11575</v>
      </c>
      <c r="I1666" t="s">
        <v>172</v>
      </c>
      <c r="J1666" t="s">
        <v>173</v>
      </c>
      <c r="K1666" t="s">
        <v>109</v>
      </c>
      <c r="L1666" t="s">
        <v>11576</v>
      </c>
      <c r="M1666" t="s">
        <v>11577</v>
      </c>
      <c r="N1666" t="s">
        <v>11578</v>
      </c>
      <c r="U1666" t="s">
        <v>110</v>
      </c>
      <c r="V1666" s="1">
        <v>41417</v>
      </c>
      <c r="X1666" s="1">
        <v>42093</v>
      </c>
      <c r="Y1666" s="2">
        <v>41183</v>
      </c>
      <c r="Z1666" t="s">
        <v>11579</v>
      </c>
      <c r="AA1666" t="s">
        <v>113</v>
      </c>
      <c r="AB1666" t="s">
        <v>113</v>
      </c>
      <c r="AD1666" t="s">
        <v>113</v>
      </c>
      <c r="AF1666" t="s">
        <v>111</v>
      </c>
      <c r="AG1666" t="s">
        <v>111</v>
      </c>
      <c r="AH1666" t="s">
        <v>113</v>
      </c>
      <c r="AI1666" t="s">
        <v>177</v>
      </c>
      <c r="AK1666" t="s">
        <v>115</v>
      </c>
      <c r="AL1666" t="s">
        <v>126</v>
      </c>
      <c r="AM1666" t="s">
        <v>109</v>
      </c>
      <c r="AN1666" t="s">
        <v>113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C1666" t="s">
        <v>113</v>
      </c>
      <c r="BE1666" t="s">
        <v>113</v>
      </c>
      <c r="BF1666" t="s">
        <v>113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111</v>
      </c>
      <c r="BV1666" t="s">
        <v>111</v>
      </c>
      <c r="BW1666" t="s">
        <v>113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</row>
    <row r="1667" spans="1:100" x14ac:dyDescent="0.3">
      <c r="A1667" t="s">
        <v>116</v>
      </c>
      <c r="B1667">
        <v>167548</v>
      </c>
      <c r="C1667" t="s">
        <v>11580</v>
      </c>
      <c r="D1667" t="s">
        <v>101</v>
      </c>
      <c r="E1667" t="s">
        <v>11581</v>
      </c>
      <c r="F1667" t="s">
        <v>11582</v>
      </c>
      <c r="G1667" t="s">
        <v>10048</v>
      </c>
      <c r="H1667" t="s">
        <v>11583</v>
      </c>
      <c r="I1667" t="s">
        <v>121</v>
      </c>
      <c r="J1667" t="s">
        <v>122</v>
      </c>
      <c r="K1667" t="s">
        <v>109</v>
      </c>
      <c r="L1667">
        <v>10022</v>
      </c>
      <c r="M1667" t="s">
        <v>11584</v>
      </c>
      <c r="N1667" t="s">
        <v>11585</v>
      </c>
      <c r="U1667" t="s">
        <v>110</v>
      </c>
      <c r="V1667" s="1">
        <v>41375</v>
      </c>
      <c r="X1667" s="1">
        <v>42409</v>
      </c>
      <c r="Y1667" s="2">
        <v>41183</v>
      </c>
      <c r="Z1667" t="s">
        <v>11586</v>
      </c>
      <c r="AA1667" t="s">
        <v>113</v>
      </c>
      <c r="AB1667" t="s">
        <v>113</v>
      </c>
      <c r="AD1667" t="s">
        <v>113</v>
      </c>
      <c r="AF1667" t="s">
        <v>111</v>
      </c>
      <c r="AG1667" t="s">
        <v>113</v>
      </c>
      <c r="AH1667" t="s">
        <v>113</v>
      </c>
      <c r="AI1667" t="s">
        <v>177</v>
      </c>
      <c r="AK1667" t="s">
        <v>115</v>
      </c>
      <c r="AL1667" t="s">
        <v>122</v>
      </c>
      <c r="AM1667" t="s">
        <v>109</v>
      </c>
      <c r="AN1667" t="s">
        <v>113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C1667" t="s">
        <v>113</v>
      </c>
      <c r="BE1667" t="s">
        <v>113</v>
      </c>
      <c r="BF1667" t="s">
        <v>113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113</v>
      </c>
      <c r="BV1667" t="s">
        <v>111</v>
      </c>
      <c r="BW1667" t="s">
        <v>113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</row>
    <row r="1668" spans="1:100" x14ac:dyDescent="0.3">
      <c r="A1668" t="s">
        <v>226</v>
      </c>
      <c r="B1668">
        <v>167554</v>
      </c>
      <c r="C1668" t="s">
        <v>11587</v>
      </c>
      <c r="D1668" t="s">
        <v>101</v>
      </c>
      <c r="E1668" t="s">
        <v>11588</v>
      </c>
      <c r="F1668" t="s">
        <v>11589</v>
      </c>
      <c r="M1668" t="s">
        <v>11590</v>
      </c>
      <c r="U1668" t="s">
        <v>110</v>
      </c>
      <c r="V1668" s="1">
        <v>41905</v>
      </c>
      <c r="X1668" s="1">
        <v>42395</v>
      </c>
      <c r="Y1668" s="2">
        <v>41183</v>
      </c>
      <c r="Z1668" t="s">
        <v>11591</v>
      </c>
      <c r="AA1668" t="s">
        <v>113</v>
      </c>
      <c r="AB1668" t="s">
        <v>113</v>
      </c>
      <c r="AD1668" t="s">
        <v>113</v>
      </c>
      <c r="AE1668" t="s">
        <v>145</v>
      </c>
      <c r="AF1668" t="s">
        <v>113</v>
      </c>
      <c r="AG1668" t="s">
        <v>111</v>
      </c>
      <c r="AH1668" t="s">
        <v>113</v>
      </c>
      <c r="AI1668" t="s">
        <v>467</v>
      </c>
      <c r="AJ1668" t="s">
        <v>11592</v>
      </c>
      <c r="AK1668" t="s">
        <v>115</v>
      </c>
      <c r="AM1668" t="s">
        <v>455</v>
      </c>
      <c r="AN1668" t="s">
        <v>113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C1668" t="s">
        <v>113</v>
      </c>
      <c r="BE1668" t="s">
        <v>113</v>
      </c>
      <c r="BF1668" t="s">
        <v>113</v>
      </c>
      <c r="BG1668" t="s">
        <v>111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111</v>
      </c>
      <c r="BV1668" t="s">
        <v>111</v>
      </c>
      <c r="BW1668" t="s">
        <v>113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</row>
    <row r="1669" spans="1:100" x14ac:dyDescent="0.3">
      <c r="A1669" t="s">
        <v>116</v>
      </c>
      <c r="B1669">
        <v>167578</v>
      </c>
      <c r="C1669" t="s">
        <v>11593</v>
      </c>
      <c r="D1669" t="s">
        <v>101</v>
      </c>
      <c r="E1669" t="s">
        <v>11594</v>
      </c>
      <c r="F1669" t="s">
        <v>11595</v>
      </c>
      <c r="G1669" t="s">
        <v>11596</v>
      </c>
      <c r="H1669" t="s">
        <v>769</v>
      </c>
      <c r="I1669" t="s">
        <v>121</v>
      </c>
      <c r="J1669" t="s">
        <v>122</v>
      </c>
      <c r="K1669" t="s">
        <v>109</v>
      </c>
      <c r="L1669">
        <v>10004</v>
      </c>
      <c r="M1669" t="s">
        <v>11597</v>
      </c>
      <c r="N1669" t="s">
        <v>11598</v>
      </c>
      <c r="U1669" t="s">
        <v>110</v>
      </c>
      <c r="V1669" s="1">
        <v>41453</v>
      </c>
      <c r="X1669" s="1">
        <v>42090</v>
      </c>
      <c r="Y1669" s="2">
        <v>41183</v>
      </c>
      <c r="Z1669" t="s">
        <v>11599</v>
      </c>
      <c r="AA1669" t="s">
        <v>113</v>
      </c>
      <c r="AB1669" t="s">
        <v>113</v>
      </c>
      <c r="AD1669" t="s">
        <v>113</v>
      </c>
      <c r="AF1669" t="s">
        <v>113</v>
      </c>
      <c r="AG1669" t="s">
        <v>111</v>
      </c>
      <c r="AH1669" t="s">
        <v>113</v>
      </c>
      <c r="AI1669" t="s">
        <v>177</v>
      </c>
      <c r="AK1669" t="s">
        <v>115</v>
      </c>
      <c r="AL1669" t="s">
        <v>126</v>
      </c>
      <c r="AM1669" t="s">
        <v>109</v>
      </c>
      <c r="AN1669" t="s">
        <v>113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C1669" t="s">
        <v>113</v>
      </c>
      <c r="BE1669" t="s">
        <v>113</v>
      </c>
      <c r="BF1669" t="s">
        <v>113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113</v>
      </c>
      <c r="BV1669" t="s">
        <v>111</v>
      </c>
      <c r="BW1669" t="s">
        <v>113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</row>
    <row r="1670" spans="1:100" x14ac:dyDescent="0.3">
      <c r="A1670" t="s">
        <v>226</v>
      </c>
      <c r="B1670">
        <v>167586</v>
      </c>
      <c r="C1670" t="s">
        <v>11600</v>
      </c>
      <c r="D1670" t="s">
        <v>101</v>
      </c>
      <c r="E1670" t="s">
        <v>11601</v>
      </c>
      <c r="F1670" t="s">
        <v>11601</v>
      </c>
      <c r="G1670" t="s">
        <v>11602</v>
      </c>
      <c r="H1670" t="s">
        <v>11603</v>
      </c>
      <c r="I1670" t="s">
        <v>337</v>
      </c>
      <c r="K1670" t="s">
        <v>338</v>
      </c>
      <c r="L1670" t="s">
        <v>11604</v>
      </c>
      <c r="M1670" t="s">
        <v>11605</v>
      </c>
      <c r="U1670" t="s">
        <v>110</v>
      </c>
      <c r="V1670" s="1">
        <v>41379</v>
      </c>
      <c r="X1670" s="1">
        <v>42090</v>
      </c>
      <c r="Y1670" s="2">
        <v>41183</v>
      </c>
      <c r="Z1670" t="s">
        <v>11606</v>
      </c>
      <c r="AA1670" t="s">
        <v>111</v>
      </c>
      <c r="AB1670" t="s">
        <v>113</v>
      </c>
      <c r="AD1670" t="s">
        <v>113</v>
      </c>
      <c r="AF1670" t="s">
        <v>113</v>
      </c>
      <c r="AG1670" t="s">
        <v>111</v>
      </c>
      <c r="AH1670" t="s">
        <v>113</v>
      </c>
      <c r="AI1670" t="s">
        <v>376</v>
      </c>
      <c r="AK1670" t="s">
        <v>115</v>
      </c>
      <c r="AM1670" t="s">
        <v>338</v>
      </c>
      <c r="AN1670" t="s">
        <v>113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C1670" t="s">
        <v>113</v>
      </c>
      <c r="BE1670" t="s">
        <v>113</v>
      </c>
      <c r="BF1670" t="s">
        <v>113</v>
      </c>
      <c r="BG1670" t="s">
        <v>111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111</v>
      </c>
      <c r="BV1670" t="s">
        <v>111</v>
      </c>
      <c r="BW1670" t="s">
        <v>113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</row>
    <row r="1671" spans="1:100" x14ac:dyDescent="0.3">
      <c r="A1671" t="s">
        <v>226</v>
      </c>
      <c r="B1671">
        <v>167616</v>
      </c>
      <c r="C1671" t="s">
        <v>11607</v>
      </c>
      <c r="D1671" t="s">
        <v>101</v>
      </c>
      <c r="E1671" t="s">
        <v>11608</v>
      </c>
      <c r="F1671" t="s">
        <v>11609</v>
      </c>
      <c r="G1671" t="s">
        <v>11610</v>
      </c>
      <c r="I1671" t="s">
        <v>4485</v>
      </c>
      <c r="K1671" t="s">
        <v>3007</v>
      </c>
      <c r="L1671">
        <v>6300</v>
      </c>
      <c r="M1671" t="s">
        <v>11611</v>
      </c>
      <c r="N1671" t="s">
        <v>11612</v>
      </c>
      <c r="U1671" t="s">
        <v>110</v>
      </c>
      <c r="V1671" s="1">
        <v>41516</v>
      </c>
      <c r="X1671" s="1">
        <v>42075</v>
      </c>
      <c r="Y1671" s="2">
        <v>41183</v>
      </c>
      <c r="Z1671" t="s">
        <v>11613</v>
      </c>
      <c r="AA1671" t="s">
        <v>113</v>
      </c>
      <c r="AB1671" t="s">
        <v>113</v>
      </c>
      <c r="AD1671" t="s">
        <v>113</v>
      </c>
      <c r="AF1671" t="s">
        <v>113</v>
      </c>
      <c r="AG1671" t="s">
        <v>111</v>
      </c>
      <c r="AH1671" t="s">
        <v>113</v>
      </c>
      <c r="AI1671" t="s">
        <v>467</v>
      </c>
      <c r="AJ1671" t="s">
        <v>11614</v>
      </c>
      <c r="AK1671" t="s">
        <v>115</v>
      </c>
      <c r="AM1671" t="s">
        <v>3007</v>
      </c>
      <c r="AN1671" t="s">
        <v>113</v>
      </c>
      <c r="AO1671" t="s">
        <v>113</v>
      </c>
      <c r="AP1671" t="s">
        <v>111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C1671" t="s">
        <v>113</v>
      </c>
      <c r="BE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113</v>
      </c>
      <c r="BV1671" t="s">
        <v>113</v>
      </c>
      <c r="BW1671" t="s">
        <v>113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</row>
    <row r="1672" spans="1:100" x14ac:dyDescent="0.3">
      <c r="A1672" t="s">
        <v>226</v>
      </c>
      <c r="B1672">
        <v>167624</v>
      </c>
      <c r="C1672" t="s">
        <v>11615</v>
      </c>
      <c r="D1672" t="s">
        <v>101</v>
      </c>
      <c r="E1672" t="s">
        <v>11616</v>
      </c>
      <c r="F1672" t="s">
        <v>11616</v>
      </c>
      <c r="G1672" t="s">
        <v>11617</v>
      </c>
      <c r="H1672" t="s">
        <v>11618</v>
      </c>
      <c r="I1672" t="s">
        <v>479</v>
      </c>
      <c r="K1672" t="s">
        <v>480</v>
      </c>
      <c r="M1672" t="s">
        <v>11619</v>
      </c>
      <c r="N1672" t="s">
        <v>11620</v>
      </c>
      <c r="U1672" t="s">
        <v>110</v>
      </c>
      <c r="V1672" s="1">
        <v>41494</v>
      </c>
      <c r="X1672" s="1">
        <v>42396</v>
      </c>
      <c r="Y1672" s="2">
        <v>41183</v>
      </c>
      <c r="Z1672" t="s">
        <v>11621</v>
      </c>
      <c r="AA1672" t="s">
        <v>111</v>
      </c>
      <c r="AB1672" t="s">
        <v>113</v>
      </c>
      <c r="AD1672" t="s">
        <v>113</v>
      </c>
      <c r="AE1672" t="s">
        <v>11622</v>
      </c>
      <c r="AF1672" t="s">
        <v>113</v>
      </c>
      <c r="AG1672" t="s">
        <v>111</v>
      </c>
      <c r="AH1672" t="s">
        <v>113</v>
      </c>
      <c r="AI1672" t="s">
        <v>114</v>
      </c>
      <c r="AK1672" t="s">
        <v>115</v>
      </c>
      <c r="AM1672" t="s">
        <v>480</v>
      </c>
      <c r="AN1672" t="s">
        <v>113</v>
      </c>
      <c r="AO1672" t="s">
        <v>113</v>
      </c>
      <c r="AP1672" t="s">
        <v>111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C1672" t="s">
        <v>113</v>
      </c>
      <c r="BE1672" t="s">
        <v>113</v>
      </c>
      <c r="BF1672" t="s">
        <v>113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111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111</v>
      </c>
      <c r="BV1672" t="s">
        <v>111</v>
      </c>
      <c r="BW1672" t="s">
        <v>113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</row>
    <row r="1673" spans="1:100" x14ac:dyDescent="0.3">
      <c r="A1673" t="s">
        <v>226</v>
      </c>
      <c r="B1673">
        <v>167627</v>
      </c>
      <c r="C1673" t="s">
        <v>11623</v>
      </c>
      <c r="D1673" t="s">
        <v>101</v>
      </c>
      <c r="E1673" t="s">
        <v>11624</v>
      </c>
      <c r="F1673" t="s">
        <v>11624</v>
      </c>
      <c r="G1673" t="s">
        <v>11625</v>
      </c>
      <c r="H1673" t="s">
        <v>11626</v>
      </c>
      <c r="I1673" t="s">
        <v>448</v>
      </c>
      <c r="K1673" t="s">
        <v>449</v>
      </c>
      <c r="L1673">
        <v>238871</v>
      </c>
      <c r="M1673" t="s">
        <v>11627</v>
      </c>
      <c r="N1673" t="s">
        <v>11628</v>
      </c>
      <c r="U1673" t="s">
        <v>110</v>
      </c>
      <c r="V1673" s="1">
        <v>41396</v>
      </c>
      <c r="X1673" s="1">
        <v>42397</v>
      </c>
      <c r="Y1673" s="2">
        <v>41183</v>
      </c>
      <c r="Z1673" t="s">
        <v>11629</v>
      </c>
      <c r="AA1673" t="s">
        <v>111</v>
      </c>
      <c r="AB1673" t="s">
        <v>113</v>
      </c>
      <c r="AD1673" t="s">
        <v>113</v>
      </c>
      <c r="AF1673" t="s">
        <v>113</v>
      </c>
      <c r="AG1673" t="s">
        <v>111</v>
      </c>
      <c r="AH1673" t="s">
        <v>113</v>
      </c>
      <c r="AI1673" t="s">
        <v>114</v>
      </c>
      <c r="AK1673" t="s">
        <v>115</v>
      </c>
      <c r="AM1673" t="s">
        <v>449</v>
      </c>
      <c r="AN1673" t="s">
        <v>113</v>
      </c>
      <c r="AO1673" t="s">
        <v>113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C1673" t="s">
        <v>113</v>
      </c>
      <c r="BE1673" t="s">
        <v>113</v>
      </c>
      <c r="BF1673" t="s">
        <v>113</v>
      </c>
      <c r="BG1673" t="s">
        <v>111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111</v>
      </c>
      <c r="BV1673" t="s">
        <v>111</v>
      </c>
      <c r="BW1673" t="s">
        <v>113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</row>
    <row r="1674" spans="1:100" x14ac:dyDescent="0.3">
      <c r="A1674" t="s">
        <v>99</v>
      </c>
      <c r="B1674">
        <v>167636</v>
      </c>
      <c r="C1674" t="s">
        <v>11630</v>
      </c>
      <c r="D1674" t="s">
        <v>101</v>
      </c>
      <c r="E1674" t="s">
        <v>11631</v>
      </c>
      <c r="F1674" t="s">
        <v>11631</v>
      </c>
      <c r="G1674" t="s">
        <v>11632</v>
      </c>
      <c r="I1674" t="s">
        <v>3564</v>
      </c>
      <c r="J1674" t="s">
        <v>108</v>
      </c>
      <c r="K1674" t="s">
        <v>109</v>
      </c>
      <c r="L1674">
        <v>2481</v>
      </c>
      <c r="M1674" t="s">
        <v>11633</v>
      </c>
      <c r="U1674" t="s">
        <v>110</v>
      </c>
      <c r="V1674" s="1">
        <v>41730</v>
      </c>
      <c r="X1674" s="1">
        <v>42095</v>
      </c>
      <c r="Y1674" s="2">
        <v>41183</v>
      </c>
      <c r="Z1674" t="s">
        <v>11634</v>
      </c>
      <c r="AA1674" t="s">
        <v>113</v>
      </c>
      <c r="AB1674" t="s">
        <v>113</v>
      </c>
      <c r="AD1674" t="s">
        <v>113</v>
      </c>
      <c r="AF1674" t="s">
        <v>111</v>
      </c>
      <c r="AG1674" t="s">
        <v>111</v>
      </c>
      <c r="AH1674" t="s">
        <v>113</v>
      </c>
      <c r="AI1674" t="s">
        <v>177</v>
      </c>
      <c r="AK1674" t="s">
        <v>115</v>
      </c>
      <c r="AL1674" t="s">
        <v>126</v>
      </c>
      <c r="AM1674" t="s">
        <v>109</v>
      </c>
      <c r="AN1674" t="s">
        <v>113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C1674" t="s">
        <v>113</v>
      </c>
      <c r="BE1674" t="s">
        <v>113</v>
      </c>
      <c r="BF1674" t="s">
        <v>113</v>
      </c>
      <c r="BG1674" t="s">
        <v>111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111</v>
      </c>
      <c r="BV1674" t="s">
        <v>111</v>
      </c>
      <c r="BW1674" t="s">
        <v>113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</row>
    <row r="1675" spans="1:100" x14ac:dyDescent="0.3">
      <c r="A1675" t="s">
        <v>226</v>
      </c>
      <c r="B1675">
        <v>167668</v>
      </c>
      <c r="C1675" t="s">
        <v>11635</v>
      </c>
      <c r="D1675" t="s">
        <v>101</v>
      </c>
      <c r="E1675" t="s">
        <v>11636</v>
      </c>
      <c r="F1675" t="s">
        <v>11636</v>
      </c>
      <c r="G1675" t="s">
        <v>11637</v>
      </c>
      <c r="I1675" t="s">
        <v>337</v>
      </c>
      <c r="K1675" t="s">
        <v>338</v>
      </c>
      <c r="L1675" t="s">
        <v>11638</v>
      </c>
      <c r="M1675" t="s">
        <v>11639</v>
      </c>
      <c r="N1675" t="s">
        <v>11640</v>
      </c>
      <c r="U1675" t="s">
        <v>110</v>
      </c>
      <c r="V1675" s="1">
        <v>41515</v>
      </c>
      <c r="X1675" s="1">
        <v>42062</v>
      </c>
      <c r="Y1675" s="2">
        <v>41183</v>
      </c>
      <c r="Z1675" t="s">
        <v>11641</v>
      </c>
      <c r="AA1675" t="s">
        <v>111</v>
      </c>
      <c r="AB1675" t="s">
        <v>113</v>
      </c>
      <c r="AD1675" t="s">
        <v>113</v>
      </c>
      <c r="AE1675" t="s">
        <v>11642</v>
      </c>
      <c r="AF1675" t="s">
        <v>113</v>
      </c>
      <c r="AG1675" t="s">
        <v>111</v>
      </c>
      <c r="AH1675" t="s">
        <v>113</v>
      </c>
      <c r="AI1675" t="s">
        <v>376</v>
      </c>
      <c r="AK1675" t="s">
        <v>377</v>
      </c>
      <c r="AM1675" t="s">
        <v>338</v>
      </c>
      <c r="AN1675" t="s">
        <v>113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C1675" t="s">
        <v>113</v>
      </c>
      <c r="BE1675" t="s">
        <v>113</v>
      </c>
      <c r="BF1675" t="s">
        <v>113</v>
      </c>
      <c r="BG1675" t="s">
        <v>111</v>
      </c>
      <c r="BH1675" t="s">
        <v>113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113</v>
      </c>
      <c r="BV1675" t="s">
        <v>111</v>
      </c>
      <c r="BW1675" t="s">
        <v>113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</row>
    <row r="1676" spans="1:100" x14ac:dyDescent="0.3">
      <c r="A1676" t="s">
        <v>205</v>
      </c>
      <c r="B1676">
        <v>167672</v>
      </c>
      <c r="C1676" t="s">
        <v>11643</v>
      </c>
      <c r="D1676" t="s">
        <v>101</v>
      </c>
      <c r="E1676" t="s">
        <v>11644</v>
      </c>
      <c r="F1676" t="s">
        <v>11644</v>
      </c>
      <c r="G1676" t="s">
        <v>11645</v>
      </c>
      <c r="I1676" t="s">
        <v>11646</v>
      </c>
      <c r="J1676" t="s">
        <v>1642</v>
      </c>
      <c r="K1676" t="s">
        <v>109</v>
      </c>
      <c r="L1676" t="s">
        <v>11647</v>
      </c>
      <c r="M1676" t="s">
        <v>11648</v>
      </c>
      <c r="N1676" t="s">
        <v>11649</v>
      </c>
      <c r="U1676" t="s">
        <v>110</v>
      </c>
      <c r="V1676" s="1">
        <v>41554</v>
      </c>
      <c r="X1676" s="1">
        <v>42177</v>
      </c>
      <c r="Y1676" s="2">
        <v>41183</v>
      </c>
      <c r="Z1676" t="s">
        <v>11650</v>
      </c>
      <c r="AA1676" t="s">
        <v>113</v>
      </c>
      <c r="AB1676" t="s">
        <v>113</v>
      </c>
      <c r="AD1676" t="s">
        <v>113</v>
      </c>
      <c r="AF1676" t="s">
        <v>113</v>
      </c>
      <c r="AG1676" t="s">
        <v>111</v>
      </c>
      <c r="AH1676" t="s">
        <v>113</v>
      </c>
      <c r="AI1676" t="s">
        <v>467</v>
      </c>
      <c r="AJ1676" t="s">
        <v>11651</v>
      </c>
      <c r="AK1676" t="s">
        <v>115</v>
      </c>
      <c r="AL1676" t="s">
        <v>1642</v>
      </c>
      <c r="AM1676" t="s">
        <v>109</v>
      </c>
      <c r="AN1676" t="s">
        <v>113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C1676" t="s">
        <v>113</v>
      </c>
      <c r="BE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111</v>
      </c>
      <c r="BU1676" t="s">
        <v>113</v>
      </c>
      <c r="BV1676" t="s">
        <v>111</v>
      </c>
      <c r="BW1676" t="s">
        <v>113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</row>
    <row r="1677" spans="1:100" x14ac:dyDescent="0.3">
      <c r="A1677" t="s">
        <v>226</v>
      </c>
      <c r="B1677">
        <v>167677</v>
      </c>
      <c r="C1677" t="s">
        <v>11652</v>
      </c>
      <c r="D1677" t="s">
        <v>101</v>
      </c>
      <c r="E1677" t="s">
        <v>11653</v>
      </c>
      <c r="F1677" t="s">
        <v>11654</v>
      </c>
      <c r="G1677" t="s">
        <v>2518</v>
      </c>
      <c r="I1677" t="s">
        <v>2008</v>
      </c>
      <c r="K1677" t="s">
        <v>2009</v>
      </c>
      <c r="L1677" t="s">
        <v>2519</v>
      </c>
      <c r="M1677" t="s">
        <v>11655</v>
      </c>
      <c r="N1677" t="s">
        <v>11656</v>
      </c>
      <c r="U1677" t="s">
        <v>110</v>
      </c>
      <c r="V1677" s="1">
        <v>41550</v>
      </c>
      <c r="X1677" s="1">
        <v>42411</v>
      </c>
      <c r="Y1677" s="2">
        <v>41183</v>
      </c>
      <c r="Z1677" t="s">
        <v>11657</v>
      </c>
      <c r="AA1677" t="s">
        <v>111</v>
      </c>
      <c r="AB1677" t="s">
        <v>113</v>
      </c>
      <c r="AD1677" t="s">
        <v>113</v>
      </c>
      <c r="AF1677" t="s">
        <v>113</v>
      </c>
      <c r="AG1677" t="s">
        <v>111</v>
      </c>
      <c r="AH1677" t="s">
        <v>113</v>
      </c>
      <c r="AI1677" t="s">
        <v>467</v>
      </c>
      <c r="AJ1677" t="s">
        <v>11658</v>
      </c>
      <c r="AK1677" t="s">
        <v>115</v>
      </c>
      <c r="AM1677" t="s">
        <v>2009</v>
      </c>
      <c r="AN1677" t="s">
        <v>113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C1677" t="s">
        <v>113</v>
      </c>
      <c r="BE1677" t="s">
        <v>113</v>
      </c>
      <c r="BF1677" t="s">
        <v>113</v>
      </c>
      <c r="BG1677" t="s">
        <v>111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111</v>
      </c>
      <c r="BV1677" t="s">
        <v>111</v>
      </c>
      <c r="BW1677" t="s">
        <v>113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</row>
    <row r="1678" spans="1:100" x14ac:dyDescent="0.3">
      <c r="A1678" t="s">
        <v>116</v>
      </c>
      <c r="B1678">
        <v>167680</v>
      </c>
      <c r="C1678" t="s">
        <v>11659</v>
      </c>
      <c r="D1678" t="s">
        <v>101</v>
      </c>
      <c r="E1678" t="s">
        <v>11660</v>
      </c>
      <c r="F1678" t="s">
        <v>11660</v>
      </c>
      <c r="G1678" t="s">
        <v>11661</v>
      </c>
      <c r="H1678" t="s">
        <v>366</v>
      </c>
      <c r="I1678" t="s">
        <v>2234</v>
      </c>
      <c r="J1678" t="s">
        <v>513</v>
      </c>
      <c r="K1678" t="s">
        <v>109</v>
      </c>
      <c r="L1678">
        <v>8648</v>
      </c>
      <c r="M1678" t="s">
        <v>11662</v>
      </c>
      <c r="N1678" t="s">
        <v>11663</v>
      </c>
      <c r="U1678" t="s">
        <v>110</v>
      </c>
      <c r="V1678" s="1">
        <v>41402</v>
      </c>
      <c r="X1678" s="1">
        <v>42094</v>
      </c>
      <c r="Y1678" s="2">
        <v>41183</v>
      </c>
      <c r="Z1678" t="s">
        <v>11664</v>
      </c>
      <c r="AA1678" t="s">
        <v>113</v>
      </c>
      <c r="AB1678" t="s">
        <v>113</v>
      </c>
      <c r="AD1678" t="s">
        <v>113</v>
      </c>
      <c r="AF1678" t="s">
        <v>111</v>
      </c>
      <c r="AG1678" t="s">
        <v>113</v>
      </c>
      <c r="AH1678" t="s">
        <v>113</v>
      </c>
      <c r="AI1678" t="s">
        <v>177</v>
      </c>
      <c r="AK1678" t="s">
        <v>115</v>
      </c>
      <c r="AL1678" t="s">
        <v>126</v>
      </c>
      <c r="AM1678" t="s">
        <v>109</v>
      </c>
      <c r="AN1678" t="s">
        <v>113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C1678" t="s">
        <v>113</v>
      </c>
      <c r="BE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111</v>
      </c>
      <c r="BV1678" t="s">
        <v>111</v>
      </c>
      <c r="BW1678" t="s">
        <v>111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</row>
    <row r="1679" spans="1:100" x14ac:dyDescent="0.3">
      <c r="A1679" t="s">
        <v>205</v>
      </c>
      <c r="B1679">
        <v>167687</v>
      </c>
      <c r="C1679" t="s">
        <v>11665</v>
      </c>
      <c r="D1679" t="s">
        <v>101</v>
      </c>
      <c r="E1679" t="s">
        <v>11666</v>
      </c>
      <c r="F1679" t="s">
        <v>11666</v>
      </c>
      <c r="G1679" t="s">
        <v>4100</v>
      </c>
      <c r="H1679" t="s">
        <v>1023</v>
      </c>
      <c r="I1679" t="s">
        <v>4102</v>
      </c>
      <c r="J1679" t="s">
        <v>625</v>
      </c>
      <c r="K1679" t="s">
        <v>109</v>
      </c>
      <c r="L1679">
        <v>55305</v>
      </c>
      <c r="M1679" t="s">
        <v>11667</v>
      </c>
      <c r="N1679" t="s">
        <v>4775</v>
      </c>
      <c r="U1679" t="s">
        <v>110</v>
      </c>
      <c r="V1679" s="1">
        <v>41409</v>
      </c>
      <c r="X1679" s="1">
        <v>42086</v>
      </c>
      <c r="Y1679" s="2">
        <v>41183</v>
      </c>
      <c r="Z1679" t="s">
        <v>11668</v>
      </c>
      <c r="AA1679" t="s">
        <v>113</v>
      </c>
      <c r="AB1679" t="s">
        <v>113</v>
      </c>
      <c r="AD1679" t="s">
        <v>113</v>
      </c>
      <c r="AF1679" t="s">
        <v>111</v>
      </c>
      <c r="AG1679" t="s">
        <v>113</v>
      </c>
      <c r="AH1679" t="s">
        <v>113</v>
      </c>
      <c r="AI1679" t="s">
        <v>177</v>
      </c>
      <c r="AK1679" t="s">
        <v>115</v>
      </c>
      <c r="AL1679" t="s">
        <v>126</v>
      </c>
      <c r="AM1679" t="s">
        <v>109</v>
      </c>
      <c r="AN1679" t="s">
        <v>113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C1679" t="s">
        <v>113</v>
      </c>
      <c r="BE1679" t="s">
        <v>113</v>
      </c>
      <c r="BF1679" t="s">
        <v>113</v>
      </c>
      <c r="BG1679" t="s">
        <v>111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111</v>
      </c>
      <c r="BV1679" t="s">
        <v>111</v>
      </c>
      <c r="BW1679" t="s">
        <v>113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</row>
    <row r="1680" spans="1:100" x14ac:dyDescent="0.3">
      <c r="A1680" t="s">
        <v>226</v>
      </c>
      <c r="B1680">
        <v>167688</v>
      </c>
      <c r="C1680" t="s">
        <v>11669</v>
      </c>
      <c r="D1680" t="s">
        <v>101</v>
      </c>
      <c r="E1680" t="s">
        <v>11670</v>
      </c>
      <c r="F1680" t="s">
        <v>11670</v>
      </c>
      <c r="G1680" t="s">
        <v>11671</v>
      </c>
      <c r="I1680" t="s">
        <v>2342</v>
      </c>
      <c r="K1680" t="s">
        <v>2343</v>
      </c>
      <c r="L1680" t="s">
        <v>11672</v>
      </c>
      <c r="M1680" t="s">
        <v>11673</v>
      </c>
      <c r="U1680" t="s">
        <v>110</v>
      </c>
      <c r="V1680" s="1">
        <v>41463</v>
      </c>
      <c r="X1680" s="1">
        <v>42424</v>
      </c>
      <c r="Y1680" s="2">
        <v>41183</v>
      </c>
      <c r="Z1680" t="s">
        <v>11674</v>
      </c>
      <c r="AA1680" t="s">
        <v>111</v>
      </c>
      <c r="AB1680" t="s">
        <v>113</v>
      </c>
      <c r="AD1680" t="s">
        <v>113</v>
      </c>
      <c r="AE1680" t="s">
        <v>11675</v>
      </c>
      <c r="AF1680" t="s">
        <v>113</v>
      </c>
      <c r="AG1680" t="s">
        <v>111</v>
      </c>
      <c r="AH1680" t="s">
        <v>113</v>
      </c>
      <c r="AI1680" t="s">
        <v>467</v>
      </c>
      <c r="AJ1680" t="s">
        <v>11676</v>
      </c>
      <c r="AK1680" t="s">
        <v>115</v>
      </c>
      <c r="AM1680" t="s">
        <v>2343</v>
      </c>
      <c r="AN1680" t="s">
        <v>113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C1680" t="s">
        <v>113</v>
      </c>
      <c r="BE1680" t="s">
        <v>113</v>
      </c>
      <c r="BF1680" t="s">
        <v>113</v>
      </c>
      <c r="BG1680" t="s">
        <v>113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111</v>
      </c>
      <c r="BV1680" t="s">
        <v>111</v>
      </c>
      <c r="BW1680" t="s">
        <v>113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</row>
    <row r="1681" spans="1:100" x14ac:dyDescent="0.3">
      <c r="A1681" t="s">
        <v>178</v>
      </c>
      <c r="B1681">
        <v>167699</v>
      </c>
      <c r="C1681" t="s">
        <v>11677</v>
      </c>
      <c r="D1681" t="s">
        <v>101</v>
      </c>
      <c r="E1681" t="s">
        <v>11678</v>
      </c>
      <c r="F1681" t="s">
        <v>11678</v>
      </c>
      <c r="M1681" t="s">
        <v>11679</v>
      </c>
      <c r="N1681" t="s">
        <v>11680</v>
      </c>
      <c r="O1681" t="s">
        <v>11681</v>
      </c>
      <c r="Q1681" t="s">
        <v>706</v>
      </c>
      <c r="R1681" t="s">
        <v>184</v>
      </c>
      <c r="S1681" t="s">
        <v>109</v>
      </c>
      <c r="T1681">
        <v>77027</v>
      </c>
      <c r="U1681" t="s">
        <v>110</v>
      </c>
      <c r="V1681" s="1">
        <v>41477</v>
      </c>
      <c r="X1681" s="1">
        <v>42166</v>
      </c>
      <c r="Y1681" s="2">
        <v>41183</v>
      </c>
      <c r="Z1681" t="s">
        <v>11682</v>
      </c>
      <c r="AA1681" t="s">
        <v>113</v>
      </c>
      <c r="AB1681" t="s">
        <v>113</v>
      </c>
      <c r="AD1681" t="s">
        <v>113</v>
      </c>
      <c r="AF1681" t="s">
        <v>113</v>
      </c>
      <c r="AG1681" t="s">
        <v>111</v>
      </c>
      <c r="AH1681" t="s">
        <v>113</v>
      </c>
      <c r="AI1681" t="s">
        <v>177</v>
      </c>
      <c r="AK1681" t="s">
        <v>115</v>
      </c>
      <c r="AL1681" t="s">
        <v>126</v>
      </c>
      <c r="AM1681" t="s">
        <v>109</v>
      </c>
      <c r="AN1681" t="s">
        <v>113</v>
      </c>
      <c r="AO1681" t="s">
        <v>113</v>
      </c>
      <c r="AP1681" t="s">
        <v>113</v>
      </c>
      <c r="AQ1681" t="s">
        <v>113</v>
      </c>
      <c r="AR1681" t="s">
        <v>111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C1681" t="s">
        <v>111</v>
      </c>
      <c r="BD1681" t="s">
        <v>111</v>
      </c>
      <c r="BE1681" t="s">
        <v>113</v>
      </c>
      <c r="BF1681" t="s">
        <v>113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113</v>
      </c>
      <c r="BV1681" t="s">
        <v>111</v>
      </c>
      <c r="BW1681" t="s">
        <v>113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</row>
    <row r="1682" spans="1:100" x14ac:dyDescent="0.3">
      <c r="A1682" t="s">
        <v>148</v>
      </c>
      <c r="B1682">
        <v>167700</v>
      </c>
      <c r="C1682" t="s">
        <v>11683</v>
      </c>
      <c r="D1682" t="s">
        <v>101</v>
      </c>
      <c r="E1682" t="s">
        <v>11684</v>
      </c>
      <c r="F1682" t="s">
        <v>11685</v>
      </c>
      <c r="G1682" t="s">
        <v>11686</v>
      </c>
      <c r="H1682" t="s">
        <v>754</v>
      </c>
      <c r="I1682" t="s">
        <v>153</v>
      </c>
      <c r="J1682" t="s">
        <v>154</v>
      </c>
      <c r="K1682" t="s">
        <v>109</v>
      </c>
      <c r="L1682">
        <v>94105</v>
      </c>
      <c r="M1682" t="s">
        <v>11687</v>
      </c>
      <c r="N1682" t="s">
        <v>11688</v>
      </c>
      <c r="U1682" t="s">
        <v>110</v>
      </c>
      <c r="V1682" s="1">
        <v>41417</v>
      </c>
      <c r="X1682" s="1">
        <v>42094</v>
      </c>
      <c r="Y1682" s="2">
        <v>41183</v>
      </c>
      <c r="Z1682" t="s">
        <v>11689</v>
      </c>
      <c r="AA1682" t="s">
        <v>113</v>
      </c>
      <c r="AB1682" t="s">
        <v>113</v>
      </c>
      <c r="AD1682" t="s">
        <v>113</v>
      </c>
      <c r="AF1682" t="s">
        <v>111</v>
      </c>
      <c r="AG1682" t="s">
        <v>111</v>
      </c>
      <c r="AH1682" t="s">
        <v>113</v>
      </c>
      <c r="AI1682" t="s">
        <v>177</v>
      </c>
      <c r="AK1682" t="s">
        <v>115</v>
      </c>
      <c r="AL1682" t="s">
        <v>126</v>
      </c>
      <c r="AM1682" t="s">
        <v>109</v>
      </c>
      <c r="AN1682" t="s">
        <v>113</v>
      </c>
      <c r="AO1682" t="s">
        <v>113</v>
      </c>
      <c r="AP1682" t="s">
        <v>113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C1682" t="s">
        <v>113</v>
      </c>
      <c r="BE1682" t="s">
        <v>113</v>
      </c>
      <c r="BF1682" t="s">
        <v>113</v>
      </c>
      <c r="BG1682" t="s">
        <v>113</v>
      </c>
      <c r="BH1682" t="s">
        <v>113</v>
      </c>
      <c r="BI1682" t="s">
        <v>113</v>
      </c>
      <c r="BJ1682" t="s">
        <v>113</v>
      </c>
      <c r="BK1682" t="s">
        <v>113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111</v>
      </c>
      <c r="BV1682" t="s">
        <v>111</v>
      </c>
      <c r="BW1682" t="s">
        <v>113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</row>
    <row r="1683" spans="1:100" x14ac:dyDescent="0.3">
      <c r="A1683" t="s">
        <v>148</v>
      </c>
      <c r="B1683">
        <v>167735</v>
      </c>
      <c r="C1683" t="s">
        <v>11690</v>
      </c>
      <c r="D1683" t="s">
        <v>101</v>
      </c>
      <c r="E1683" t="s">
        <v>11691</v>
      </c>
      <c r="F1683" t="s">
        <v>11691</v>
      </c>
      <c r="G1683" t="s">
        <v>3294</v>
      </c>
      <c r="H1683" t="s">
        <v>4388</v>
      </c>
      <c r="I1683" t="s">
        <v>603</v>
      </c>
      <c r="J1683" t="s">
        <v>154</v>
      </c>
      <c r="K1683" t="s">
        <v>109</v>
      </c>
      <c r="L1683">
        <v>94025</v>
      </c>
      <c r="M1683" t="s">
        <v>11692</v>
      </c>
      <c r="N1683" t="s">
        <v>11693</v>
      </c>
      <c r="U1683" t="s">
        <v>110</v>
      </c>
      <c r="V1683" s="1">
        <v>41867</v>
      </c>
      <c r="X1683" s="1">
        <v>42080</v>
      </c>
      <c r="Y1683" s="2">
        <v>41183</v>
      </c>
      <c r="Z1683" t="s">
        <v>11694</v>
      </c>
      <c r="AA1683" t="s">
        <v>113</v>
      </c>
      <c r="AB1683" t="s">
        <v>113</v>
      </c>
      <c r="AD1683" t="s">
        <v>113</v>
      </c>
      <c r="AF1683" t="s">
        <v>111</v>
      </c>
      <c r="AG1683" t="s">
        <v>111</v>
      </c>
      <c r="AH1683" t="s">
        <v>113</v>
      </c>
      <c r="AI1683" t="s">
        <v>177</v>
      </c>
      <c r="AK1683" t="s">
        <v>115</v>
      </c>
      <c r="AL1683" t="s">
        <v>126</v>
      </c>
      <c r="AM1683" t="s">
        <v>109</v>
      </c>
      <c r="AN1683" t="s">
        <v>113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C1683" t="s">
        <v>113</v>
      </c>
      <c r="BE1683" t="s">
        <v>113</v>
      </c>
      <c r="BF1683" t="s">
        <v>113</v>
      </c>
      <c r="BG1683" t="s">
        <v>113</v>
      </c>
      <c r="BH1683" t="s">
        <v>113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113</v>
      </c>
      <c r="BV1683" t="s">
        <v>111</v>
      </c>
      <c r="BW1683" t="s">
        <v>113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</row>
    <row r="1684" spans="1:100" x14ac:dyDescent="0.3">
      <c r="A1684" t="s">
        <v>136</v>
      </c>
      <c r="B1684">
        <v>167762</v>
      </c>
      <c r="C1684" t="s">
        <v>11695</v>
      </c>
      <c r="D1684" t="s">
        <v>101</v>
      </c>
      <c r="E1684" t="s">
        <v>11696</v>
      </c>
      <c r="F1684" t="s">
        <v>11696</v>
      </c>
      <c r="G1684" t="s">
        <v>894</v>
      </c>
      <c r="H1684" t="s">
        <v>895</v>
      </c>
      <c r="I1684" t="s">
        <v>896</v>
      </c>
      <c r="J1684" t="s">
        <v>897</v>
      </c>
      <c r="K1684" t="s">
        <v>109</v>
      </c>
      <c r="L1684">
        <v>20036</v>
      </c>
      <c r="M1684" t="s">
        <v>11697</v>
      </c>
      <c r="N1684" t="s">
        <v>11698</v>
      </c>
      <c r="U1684" t="s">
        <v>110</v>
      </c>
      <c r="V1684" s="1">
        <v>41520</v>
      </c>
      <c r="X1684" s="1">
        <v>42094</v>
      </c>
      <c r="Y1684" s="2">
        <v>41183</v>
      </c>
      <c r="Z1684" t="s">
        <v>11699</v>
      </c>
      <c r="AA1684" t="s">
        <v>113</v>
      </c>
      <c r="AB1684" t="s">
        <v>113</v>
      </c>
      <c r="AD1684" t="s">
        <v>113</v>
      </c>
      <c r="AF1684" t="s">
        <v>111</v>
      </c>
      <c r="AG1684" t="s">
        <v>113</v>
      </c>
      <c r="AH1684" t="s">
        <v>113</v>
      </c>
      <c r="AI1684" t="s">
        <v>114</v>
      </c>
      <c r="AK1684" t="s">
        <v>115</v>
      </c>
      <c r="AL1684" t="s">
        <v>126</v>
      </c>
      <c r="AM1684" t="s">
        <v>109</v>
      </c>
      <c r="AN1684" t="s">
        <v>113</v>
      </c>
      <c r="AO1684" t="s">
        <v>113</v>
      </c>
      <c r="AP1684" t="s">
        <v>113</v>
      </c>
      <c r="AQ1684" t="s">
        <v>113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C1684" t="s">
        <v>113</v>
      </c>
      <c r="BE1684" t="s">
        <v>113</v>
      </c>
      <c r="BF1684" t="s">
        <v>113</v>
      </c>
      <c r="BG1684" t="s">
        <v>113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111</v>
      </c>
      <c r="BV1684" t="s">
        <v>111</v>
      </c>
      <c r="BW1684" t="s">
        <v>113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</row>
    <row r="1685" spans="1:100" x14ac:dyDescent="0.3">
      <c r="A1685" t="s">
        <v>148</v>
      </c>
      <c r="B1685">
        <v>167770</v>
      </c>
      <c r="C1685" t="s">
        <v>11700</v>
      </c>
      <c r="D1685" t="s">
        <v>101</v>
      </c>
      <c r="E1685" t="s">
        <v>11701</v>
      </c>
      <c r="F1685" t="s">
        <v>11702</v>
      </c>
      <c r="G1685" t="s">
        <v>11703</v>
      </c>
      <c r="I1685" t="s">
        <v>11704</v>
      </c>
      <c r="J1685" t="s">
        <v>154</v>
      </c>
      <c r="K1685" t="s">
        <v>109</v>
      </c>
      <c r="L1685">
        <v>94022</v>
      </c>
      <c r="M1685" t="s">
        <v>11705</v>
      </c>
      <c r="N1685" t="s">
        <v>11706</v>
      </c>
      <c r="O1685" t="s">
        <v>11707</v>
      </c>
      <c r="Q1685" t="s">
        <v>11704</v>
      </c>
      <c r="R1685" t="s">
        <v>154</v>
      </c>
      <c r="S1685" t="s">
        <v>109</v>
      </c>
      <c r="T1685">
        <v>94022</v>
      </c>
      <c r="U1685" t="s">
        <v>110</v>
      </c>
      <c r="V1685" s="1">
        <v>41417</v>
      </c>
      <c r="X1685" s="1">
        <v>41789</v>
      </c>
      <c r="Y1685" s="2">
        <v>41183</v>
      </c>
      <c r="Z1685" t="s">
        <v>11708</v>
      </c>
      <c r="AA1685" t="s">
        <v>113</v>
      </c>
      <c r="AB1685" t="s">
        <v>113</v>
      </c>
      <c r="AD1685" t="s">
        <v>113</v>
      </c>
      <c r="AF1685" t="s">
        <v>111</v>
      </c>
      <c r="AG1685" t="s">
        <v>111</v>
      </c>
      <c r="AH1685" t="s">
        <v>113</v>
      </c>
      <c r="AI1685" t="s">
        <v>177</v>
      </c>
      <c r="AK1685" t="s">
        <v>115</v>
      </c>
      <c r="AL1685" t="s">
        <v>126</v>
      </c>
      <c r="AM1685" t="s">
        <v>109</v>
      </c>
      <c r="AN1685" t="s">
        <v>113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C1685" t="s">
        <v>113</v>
      </c>
      <c r="BE1685" t="s">
        <v>113</v>
      </c>
      <c r="BF1685" t="s">
        <v>113</v>
      </c>
      <c r="BG1685" t="s">
        <v>113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111</v>
      </c>
      <c r="BV1685" t="s">
        <v>111</v>
      </c>
      <c r="BW1685" t="s">
        <v>113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</row>
    <row r="1686" spans="1:100" x14ac:dyDescent="0.3">
      <c r="A1686" t="s">
        <v>226</v>
      </c>
      <c r="B1686">
        <v>167783</v>
      </c>
      <c r="C1686" t="s">
        <v>11709</v>
      </c>
      <c r="D1686" t="s">
        <v>101</v>
      </c>
      <c r="E1686" t="s">
        <v>11710</v>
      </c>
      <c r="F1686" t="s">
        <v>11710</v>
      </c>
      <c r="G1686" t="s">
        <v>11711</v>
      </c>
      <c r="I1686" t="s">
        <v>337</v>
      </c>
      <c r="K1686" t="s">
        <v>338</v>
      </c>
      <c r="L1686" t="s">
        <v>11712</v>
      </c>
      <c r="M1686">
        <v>442070707080</v>
      </c>
      <c r="N1686">
        <v>442070707081</v>
      </c>
      <c r="U1686" t="s">
        <v>110</v>
      </c>
      <c r="V1686" s="1">
        <v>41799</v>
      </c>
      <c r="X1686" s="1">
        <v>42233</v>
      </c>
      <c r="Y1686" s="2">
        <v>41183</v>
      </c>
      <c r="Z1686" t="s">
        <v>11713</v>
      </c>
      <c r="AA1686" t="s">
        <v>111</v>
      </c>
      <c r="AB1686" t="s">
        <v>113</v>
      </c>
      <c r="AD1686" t="s">
        <v>113</v>
      </c>
      <c r="AE1686" t="s">
        <v>11714</v>
      </c>
      <c r="AF1686" t="s">
        <v>113</v>
      </c>
      <c r="AG1686" t="s">
        <v>111</v>
      </c>
      <c r="AH1686" t="s">
        <v>113</v>
      </c>
      <c r="AI1686" t="s">
        <v>376</v>
      </c>
      <c r="AK1686" t="s">
        <v>670</v>
      </c>
      <c r="AM1686" t="s">
        <v>338</v>
      </c>
      <c r="AN1686" t="s">
        <v>113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C1686" t="s">
        <v>113</v>
      </c>
      <c r="BE1686" t="s">
        <v>113</v>
      </c>
      <c r="BF1686" t="s">
        <v>113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111</v>
      </c>
      <c r="BW1686" t="s">
        <v>113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</row>
    <row r="1687" spans="1:100" x14ac:dyDescent="0.3">
      <c r="A1687" t="s">
        <v>99</v>
      </c>
      <c r="B1687">
        <v>167803</v>
      </c>
      <c r="C1687" t="s">
        <v>11715</v>
      </c>
      <c r="D1687" t="s">
        <v>101</v>
      </c>
      <c r="E1687" t="s">
        <v>11716</v>
      </c>
      <c r="F1687" t="s">
        <v>11717</v>
      </c>
      <c r="G1687" t="s">
        <v>11718</v>
      </c>
      <c r="H1687" t="s">
        <v>11719</v>
      </c>
      <c r="I1687" t="s">
        <v>2024</v>
      </c>
      <c r="J1687" t="s">
        <v>108</v>
      </c>
      <c r="K1687" t="s">
        <v>109</v>
      </c>
      <c r="L1687">
        <v>2142</v>
      </c>
      <c r="M1687" t="s">
        <v>11720</v>
      </c>
      <c r="O1687" t="s">
        <v>11721</v>
      </c>
      <c r="P1687" t="s">
        <v>1142</v>
      </c>
      <c r="Q1687" t="s">
        <v>2024</v>
      </c>
      <c r="R1687" t="s">
        <v>108</v>
      </c>
      <c r="S1687" t="s">
        <v>109</v>
      </c>
      <c r="T1687">
        <v>2142</v>
      </c>
      <c r="U1687" t="s">
        <v>110</v>
      </c>
      <c r="V1687" s="1">
        <v>41414</v>
      </c>
      <c r="X1687" s="1">
        <v>42104</v>
      </c>
      <c r="Y1687" s="2">
        <v>41183</v>
      </c>
      <c r="Z1687" t="s">
        <v>11722</v>
      </c>
      <c r="AA1687" t="s">
        <v>113</v>
      </c>
      <c r="AB1687" t="s">
        <v>113</v>
      </c>
      <c r="AD1687" t="s">
        <v>113</v>
      </c>
      <c r="AF1687" t="s">
        <v>111</v>
      </c>
      <c r="AG1687" t="s">
        <v>113</v>
      </c>
      <c r="AH1687" t="s">
        <v>113</v>
      </c>
      <c r="AI1687" t="s">
        <v>177</v>
      </c>
      <c r="AK1687" t="s">
        <v>115</v>
      </c>
      <c r="AL1687" t="s">
        <v>126</v>
      </c>
      <c r="AM1687" t="s">
        <v>109</v>
      </c>
      <c r="AN1687" t="s">
        <v>113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C1687" t="s">
        <v>113</v>
      </c>
      <c r="BE1687" t="s">
        <v>113</v>
      </c>
      <c r="BF1687" t="s">
        <v>113</v>
      </c>
      <c r="BG1687" t="s">
        <v>113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113</v>
      </c>
      <c r="BV1687" t="s">
        <v>111</v>
      </c>
      <c r="BW1687" t="s">
        <v>113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</row>
    <row r="1688" spans="1:100" x14ac:dyDescent="0.3">
      <c r="A1688" t="s">
        <v>226</v>
      </c>
      <c r="B1688">
        <v>167843</v>
      </c>
      <c r="C1688" t="s">
        <v>11723</v>
      </c>
      <c r="D1688" t="s">
        <v>101</v>
      </c>
      <c r="E1688" t="s">
        <v>11724</v>
      </c>
      <c r="F1688" t="s">
        <v>11724</v>
      </c>
      <c r="G1688" t="s">
        <v>11725</v>
      </c>
      <c r="H1688" t="s">
        <v>11726</v>
      </c>
      <c r="I1688" t="s">
        <v>448</v>
      </c>
      <c r="K1688" t="s">
        <v>449</v>
      </c>
      <c r="L1688">
        <v>48624</v>
      </c>
      <c r="M1688" t="s">
        <v>11727</v>
      </c>
      <c r="N1688" t="s">
        <v>11728</v>
      </c>
      <c r="U1688" t="s">
        <v>110</v>
      </c>
      <c r="V1688" s="1">
        <v>41424</v>
      </c>
      <c r="X1688" s="1">
        <v>42332</v>
      </c>
      <c r="Y1688" s="2">
        <v>41183</v>
      </c>
      <c r="Z1688" t="s">
        <v>11729</v>
      </c>
      <c r="AA1688" t="s">
        <v>111</v>
      </c>
      <c r="AB1688" t="s">
        <v>113</v>
      </c>
      <c r="AD1688" t="s">
        <v>113</v>
      </c>
      <c r="AF1688" t="s">
        <v>113</v>
      </c>
      <c r="AG1688" t="s">
        <v>111</v>
      </c>
      <c r="AH1688" t="s">
        <v>113</v>
      </c>
      <c r="AI1688" t="s">
        <v>114</v>
      </c>
      <c r="AK1688" t="s">
        <v>115</v>
      </c>
      <c r="AM1688" t="s">
        <v>449</v>
      </c>
      <c r="AN1688" t="s">
        <v>113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111</v>
      </c>
      <c r="BB1688" t="s">
        <v>11730</v>
      </c>
      <c r="BC1688" t="s">
        <v>113</v>
      </c>
      <c r="BE1688" t="s">
        <v>113</v>
      </c>
      <c r="BF1688" t="s">
        <v>111</v>
      </c>
      <c r="BG1688" t="s">
        <v>111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111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111</v>
      </c>
      <c r="BV1688" t="s">
        <v>111</v>
      </c>
      <c r="BW1688" t="s">
        <v>113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</row>
    <row r="1689" spans="1:100" x14ac:dyDescent="0.3">
      <c r="A1689" t="s">
        <v>148</v>
      </c>
      <c r="B1689">
        <v>167845</v>
      </c>
      <c r="C1689" t="s">
        <v>11731</v>
      </c>
      <c r="D1689" t="s">
        <v>101</v>
      </c>
      <c r="E1689" t="s">
        <v>11732</v>
      </c>
      <c r="F1689" t="s">
        <v>11733</v>
      </c>
      <c r="G1689" t="s">
        <v>11734</v>
      </c>
      <c r="I1689" t="s">
        <v>153</v>
      </c>
      <c r="J1689" t="s">
        <v>154</v>
      </c>
      <c r="K1689" t="s">
        <v>109</v>
      </c>
      <c r="L1689">
        <v>94107</v>
      </c>
      <c r="M1689" t="s">
        <v>11735</v>
      </c>
      <c r="N1689" t="s">
        <v>11736</v>
      </c>
      <c r="U1689" t="s">
        <v>110</v>
      </c>
      <c r="V1689" s="1">
        <v>41407</v>
      </c>
      <c r="X1689" s="1">
        <v>42094</v>
      </c>
      <c r="Y1689" s="2">
        <v>41183</v>
      </c>
      <c r="Z1689" t="s">
        <v>11737</v>
      </c>
      <c r="AA1689" t="s">
        <v>113</v>
      </c>
      <c r="AB1689" t="s">
        <v>113</v>
      </c>
      <c r="AD1689" t="s">
        <v>113</v>
      </c>
      <c r="AF1689" t="s">
        <v>113</v>
      </c>
      <c r="AG1689" t="s">
        <v>111</v>
      </c>
      <c r="AH1689" t="s">
        <v>113</v>
      </c>
      <c r="AI1689" t="s">
        <v>177</v>
      </c>
      <c r="AK1689" t="s">
        <v>115</v>
      </c>
      <c r="AL1689" t="s">
        <v>126</v>
      </c>
      <c r="AM1689" t="s">
        <v>109</v>
      </c>
      <c r="AN1689" t="s">
        <v>113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C1689" t="s">
        <v>113</v>
      </c>
      <c r="BE1689" t="s">
        <v>113</v>
      </c>
      <c r="BF1689" t="s">
        <v>113</v>
      </c>
      <c r="BG1689" t="s">
        <v>111</v>
      </c>
      <c r="BH1689" t="s">
        <v>113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111</v>
      </c>
      <c r="BV1689" t="s">
        <v>111</v>
      </c>
      <c r="BW1689" t="s">
        <v>113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</row>
    <row r="1690" spans="1:100" x14ac:dyDescent="0.3">
      <c r="A1690" t="s">
        <v>226</v>
      </c>
      <c r="B1690">
        <v>167850</v>
      </c>
      <c r="C1690" t="s">
        <v>11738</v>
      </c>
      <c r="D1690" t="s">
        <v>101</v>
      </c>
      <c r="E1690" t="s">
        <v>11739</v>
      </c>
      <c r="F1690" t="s">
        <v>11739</v>
      </c>
      <c r="G1690" t="s">
        <v>11740</v>
      </c>
      <c r="H1690" t="s">
        <v>11741</v>
      </c>
      <c r="I1690" t="s">
        <v>337</v>
      </c>
      <c r="K1690" t="s">
        <v>338</v>
      </c>
      <c r="L1690" t="s">
        <v>11742</v>
      </c>
      <c r="M1690" t="s">
        <v>11743</v>
      </c>
      <c r="N1690" t="s">
        <v>11744</v>
      </c>
      <c r="U1690" t="s">
        <v>110</v>
      </c>
      <c r="V1690" s="1">
        <v>41418</v>
      </c>
      <c r="X1690" s="1">
        <v>42184</v>
      </c>
      <c r="Y1690" s="2">
        <v>41183</v>
      </c>
      <c r="Z1690" t="s">
        <v>11745</v>
      </c>
      <c r="AA1690" t="s">
        <v>111</v>
      </c>
      <c r="AB1690" t="s">
        <v>113</v>
      </c>
      <c r="AD1690" t="s">
        <v>113</v>
      </c>
      <c r="AF1690" t="s">
        <v>113</v>
      </c>
      <c r="AG1690" t="s">
        <v>111</v>
      </c>
      <c r="AH1690" t="s">
        <v>113</v>
      </c>
      <c r="AI1690" t="s">
        <v>376</v>
      </c>
      <c r="AK1690" t="s">
        <v>344</v>
      </c>
      <c r="AM1690" t="s">
        <v>338</v>
      </c>
      <c r="AN1690" t="s">
        <v>113</v>
      </c>
      <c r="AO1690" t="s">
        <v>113</v>
      </c>
      <c r="AP1690" t="s">
        <v>113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C1690" t="s">
        <v>113</v>
      </c>
      <c r="BE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111</v>
      </c>
      <c r="BV1690" t="s">
        <v>111</v>
      </c>
      <c r="BW1690" t="s">
        <v>113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</row>
    <row r="1691" spans="1:100" x14ac:dyDescent="0.3">
      <c r="A1691" t="s">
        <v>205</v>
      </c>
      <c r="B1691">
        <v>167864</v>
      </c>
      <c r="C1691" t="s">
        <v>11746</v>
      </c>
      <c r="D1691" t="s">
        <v>101</v>
      </c>
      <c r="E1691" t="s">
        <v>11747</v>
      </c>
      <c r="F1691" t="s">
        <v>11747</v>
      </c>
      <c r="G1691" t="s">
        <v>11748</v>
      </c>
      <c r="H1691" t="s">
        <v>427</v>
      </c>
      <c r="I1691" t="s">
        <v>349</v>
      </c>
      <c r="J1691" t="s">
        <v>350</v>
      </c>
      <c r="K1691" t="s">
        <v>109</v>
      </c>
      <c r="L1691">
        <v>60606</v>
      </c>
      <c r="M1691" t="s">
        <v>11749</v>
      </c>
      <c r="N1691" t="s">
        <v>11750</v>
      </c>
      <c r="U1691" t="s">
        <v>110</v>
      </c>
      <c r="V1691" s="1">
        <v>41425</v>
      </c>
      <c r="X1691" s="1">
        <v>42083</v>
      </c>
      <c r="Y1691" s="2">
        <v>41183</v>
      </c>
      <c r="Z1691" t="s">
        <v>11751</v>
      </c>
      <c r="AA1691" t="s">
        <v>113</v>
      </c>
      <c r="AB1691" t="s">
        <v>113</v>
      </c>
      <c r="AD1691" t="s">
        <v>113</v>
      </c>
      <c r="AF1691" t="s">
        <v>113</v>
      </c>
      <c r="AG1691" t="s">
        <v>111</v>
      </c>
      <c r="AH1691" t="s">
        <v>113</v>
      </c>
      <c r="AI1691" t="s">
        <v>177</v>
      </c>
      <c r="AK1691" t="s">
        <v>115</v>
      </c>
      <c r="AL1691" t="s">
        <v>126</v>
      </c>
      <c r="AM1691" t="s">
        <v>109</v>
      </c>
      <c r="AN1691" t="s">
        <v>113</v>
      </c>
      <c r="AO1691" t="s">
        <v>113</v>
      </c>
      <c r="AP1691" t="s">
        <v>113</v>
      </c>
      <c r="AQ1691" t="s">
        <v>113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111</v>
      </c>
      <c r="BB1691" t="s">
        <v>11752</v>
      </c>
      <c r="BC1691" t="s">
        <v>113</v>
      </c>
      <c r="BE1691" t="s">
        <v>113</v>
      </c>
      <c r="BF1691" t="s">
        <v>113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113</v>
      </c>
      <c r="BV1691" t="s">
        <v>111</v>
      </c>
      <c r="BW1691" t="s">
        <v>113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111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</row>
    <row r="1692" spans="1:100" x14ac:dyDescent="0.3">
      <c r="A1692" t="s">
        <v>226</v>
      </c>
      <c r="B1692">
        <v>167888</v>
      </c>
      <c r="C1692" t="s">
        <v>11753</v>
      </c>
      <c r="D1692" t="s">
        <v>101</v>
      </c>
      <c r="E1692" t="s">
        <v>11754</v>
      </c>
      <c r="F1692" t="s">
        <v>11755</v>
      </c>
      <c r="G1692" t="s">
        <v>11756</v>
      </c>
      <c r="H1692" t="s">
        <v>11757</v>
      </c>
      <c r="I1692" t="s">
        <v>3527</v>
      </c>
      <c r="K1692" t="s">
        <v>1095</v>
      </c>
      <c r="L1692">
        <v>22440032</v>
      </c>
      <c r="M1692" t="s">
        <v>11758</v>
      </c>
      <c r="N1692" t="s">
        <v>11759</v>
      </c>
      <c r="U1692" t="s">
        <v>110</v>
      </c>
      <c r="V1692" s="1">
        <v>41450</v>
      </c>
      <c r="X1692" s="1">
        <v>42094</v>
      </c>
      <c r="Y1692" s="2">
        <v>41183</v>
      </c>
      <c r="Z1692" t="s">
        <v>11760</v>
      </c>
      <c r="AA1692" t="s">
        <v>111</v>
      </c>
      <c r="AB1692" t="s">
        <v>113</v>
      </c>
      <c r="AD1692" t="s">
        <v>113</v>
      </c>
      <c r="AF1692" t="s">
        <v>113</v>
      </c>
      <c r="AG1692" t="s">
        <v>111</v>
      </c>
      <c r="AH1692" t="s">
        <v>113</v>
      </c>
      <c r="AI1692" t="s">
        <v>467</v>
      </c>
      <c r="AJ1692" t="s">
        <v>1100</v>
      </c>
      <c r="AK1692" t="s">
        <v>115</v>
      </c>
      <c r="AM1692" t="s">
        <v>1095</v>
      </c>
      <c r="AN1692" t="s">
        <v>113</v>
      </c>
      <c r="AO1692" t="s">
        <v>113</v>
      </c>
      <c r="AP1692" t="s">
        <v>113</v>
      </c>
      <c r="AQ1692" t="s">
        <v>113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C1692" t="s">
        <v>113</v>
      </c>
      <c r="BE1692" t="s">
        <v>113</v>
      </c>
      <c r="BF1692" t="s">
        <v>113</v>
      </c>
      <c r="BG1692" t="s">
        <v>111</v>
      </c>
      <c r="BH1692" t="s">
        <v>113</v>
      </c>
      <c r="BI1692" t="s">
        <v>113</v>
      </c>
      <c r="BJ1692" t="s">
        <v>113</v>
      </c>
      <c r="BK1692" t="s">
        <v>113</v>
      </c>
      <c r="BL1692" t="s">
        <v>113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113</v>
      </c>
      <c r="BV1692" t="s">
        <v>111</v>
      </c>
      <c r="BW1692" t="s">
        <v>113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</row>
    <row r="1693" spans="1:100" x14ac:dyDescent="0.3">
      <c r="A1693" t="s">
        <v>116</v>
      </c>
      <c r="B1693">
        <v>167894</v>
      </c>
      <c r="C1693" t="s">
        <v>11761</v>
      </c>
      <c r="D1693" t="s">
        <v>101</v>
      </c>
      <c r="E1693" t="s">
        <v>11762</v>
      </c>
      <c r="F1693" t="s">
        <v>11762</v>
      </c>
      <c r="G1693" t="s">
        <v>11763</v>
      </c>
      <c r="H1693" t="s">
        <v>11764</v>
      </c>
      <c r="I1693" t="s">
        <v>121</v>
      </c>
      <c r="J1693" t="s">
        <v>122</v>
      </c>
      <c r="K1693" t="s">
        <v>109</v>
      </c>
      <c r="L1693">
        <v>10036</v>
      </c>
      <c r="M1693" t="s">
        <v>11765</v>
      </c>
      <c r="U1693" t="s">
        <v>110</v>
      </c>
      <c r="V1693" s="1">
        <v>41710</v>
      </c>
      <c r="X1693" s="1">
        <v>42257</v>
      </c>
      <c r="Y1693" s="2">
        <v>41183</v>
      </c>
      <c r="Z1693" t="s">
        <v>11766</v>
      </c>
      <c r="AA1693" t="s">
        <v>113</v>
      </c>
      <c r="AB1693" t="s">
        <v>113</v>
      </c>
      <c r="AD1693" t="s">
        <v>113</v>
      </c>
      <c r="AF1693" t="s">
        <v>113</v>
      </c>
      <c r="AG1693" t="s">
        <v>111</v>
      </c>
      <c r="AH1693" t="s">
        <v>113</v>
      </c>
      <c r="AI1693" t="s">
        <v>147</v>
      </c>
      <c r="AK1693" t="s">
        <v>115</v>
      </c>
      <c r="AL1693" t="s">
        <v>126</v>
      </c>
      <c r="AM1693" t="s">
        <v>109</v>
      </c>
      <c r="AN1693" t="s">
        <v>113</v>
      </c>
      <c r="AO1693" t="s">
        <v>113</v>
      </c>
      <c r="AP1693" t="s">
        <v>111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C1693" t="s">
        <v>113</v>
      </c>
      <c r="BE1693" t="s">
        <v>113</v>
      </c>
      <c r="BF1693" t="s">
        <v>113</v>
      </c>
      <c r="BG1693" t="s">
        <v>111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111</v>
      </c>
      <c r="BV1693" t="s">
        <v>111</v>
      </c>
      <c r="BW1693" t="s">
        <v>113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</row>
    <row r="1694" spans="1:100" x14ac:dyDescent="0.3">
      <c r="A1694" t="s">
        <v>148</v>
      </c>
      <c r="B1694">
        <v>167916</v>
      </c>
      <c r="C1694" t="s">
        <v>11767</v>
      </c>
      <c r="D1694" t="s">
        <v>101</v>
      </c>
      <c r="E1694" t="s">
        <v>11768</v>
      </c>
      <c r="F1694" t="s">
        <v>11769</v>
      </c>
      <c r="G1694" t="s">
        <v>2068</v>
      </c>
      <c r="H1694" t="s">
        <v>2069</v>
      </c>
      <c r="I1694" t="s">
        <v>2070</v>
      </c>
      <c r="J1694" t="s">
        <v>154</v>
      </c>
      <c r="K1694" t="s">
        <v>109</v>
      </c>
      <c r="L1694">
        <v>94401</v>
      </c>
      <c r="M1694" t="s">
        <v>11770</v>
      </c>
      <c r="N1694" t="s">
        <v>2072</v>
      </c>
      <c r="U1694" t="s">
        <v>110</v>
      </c>
      <c r="V1694" s="1">
        <v>41477</v>
      </c>
      <c r="X1694" s="1">
        <v>42171</v>
      </c>
      <c r="Y1694" s="2">
        <v>41183</v>
      </c>
      <c r="Z1694" t="s">
        <v>11771</v>
      </c>
      <c r="AA1694" t="s">
        <v>113</v>
      </c>
      <c r="AB1694" t="s">
        <v>113</v>
      </c>
      <c r="AD1694" t="s">
        <v>113</v>
      </c>
      <c r="AF1694" t="s">
        <v>111</v>
      </c>
      <c r="AG1694" t="s">
        <v>111</v>
      </c>
      <c r="AH1694" t="s">
        <v>113</v>
      </c>
      <c r="AI1694" t="s">
        <v>177</v>
      </c>
      <c r="AK1694" t="s">
        <v>115</v>
      </c>
      <c r="AL1694" t="s">
        <v>126</v>
      </c>
      <c r="AM1694" t="s">
        <v>109</v>
      </c>
      <c r="AN1694" t="s">
        <v>113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C1694" t="s">
        <v>113</v>
      </c>
      <c r="BE1694" t="s">
        <v>113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111</v>
      </c>
      <c r="BV1694" t="s">
        <v>111</v>
      </c>
      <c r="BW1694" t="s">
        <v>113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</row>
    <row r="1695" spans="1:100" x14ac:dyDescent="0.3">
      <c r="A1695" t="s">
        <v>226</v>
      </c>
      <c r="B1695">
        <v>167965</v>
      </c>
      <c r="C1695" t="s">
        <v>11772</v>
      </c>
      <c r="D1695" t="s">
        <v>101</v>
      </c>
      <c r="E1695" t="s">
        <v>11773</v>
      </c>
      <c r="F1695" t="s">
        <v>11773</v>
      </c>
      <c r="G1695" t="s">
        <v>11774</v>
      </c>
      <c r="H1695" t="s">
        <v>6061</v>
      </c>
      <c r="I1695" t="s">
        <v>2293</v>
      </c>
      <c r="K1695" t="s">
        <v>2294</v>
      </c>
      <c r="L1695">
        <v>72201</v>
      </c>
      <c r="M1695" t="s">
        <v>11775</v>
      </c>
      <c r="N1695" t="s">
        <v>11776</v>
      </c>
      <c r="U1695" t="s">
        <v>110</v>
      </c>
      <c r="V1695" s="1">
        <v>41513</v>
      </c>
      <c r="X1695" s="1">
        <v>42094</v>
      </c>
      <c r="Y1695" s="2">
        <v>41183</v>
      </c>
      <c r="Z1695" t="s">
        <v>11777</v>
      </c>
      <c r="AA1695" t="s">
        <v>111</v>
      </c>
      <c r="AB1695" t="s">
        <v>113</v>
      </c>
      <c r="AD1695" t="s">
        <v>113</v>
      </c>
      <c r="AF1695" t="s">
        <v>113</v>
      </c>
      <c r="AG1695" t="s">
        <v>111</v>
      </c>
      <c r="AH1695" t="s">
        <v>113</v>
      </c>
      <c r="AI1695" t="s">
        <v>467</v>
      </c>
      <c r="AJ1695" t="s">
        <v>2298</v>
      </c>
      <c r="AK1695" t="s">
        <v>115</v>
      </c>
      <c r="AM1695" t="s">
        <v>2294</v>
      </c>
      <c r="AN1695" t="s">
        <v>113</v>
      </c>
      <c r="AO1695" t="s">
        <v>113</v>
      </c>
      <c r="AP1695" t="s">
        <v>111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C1695" t="s">
        <v>113</v>
      </c>
      <c r="BE1695" t="s">
        <v>113</v>
      </c>
      <c r="BF1695" t="s">
        <v>113</v>
      </c>
      <c r="BG1695" t="s">
        <v>111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113</v>
      </c>
      <c r="BV1695" t="s">
        <v>111</v>
      </c>
      <c r="BW1695" t="s">
        <v>113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</row>
    <row r="1696" spans="1:100" x14ac:dyDescent="0.3">
      <c r="A1696" t="s">
        <v>226</v>
      </c>
      <c r="B1696">
        <v>167981</v>
      </c>
      <c r="C1696" t="s">
        <v>11778</v>
      </c>
      <c r="D1696" t="s">
        <v>101</v>
      </c>
      <c r="E1696" t="s">
        <v>11779</v>
      </c>
      <c r="F1696" t="s">
        <v>11779</v>
      </c>
      <c r="G1696" t="s">
        <v>11780</v>
      </c>
      <c r="I1696" t="s">
        <v>7392</v>
      </c>
      <c r="K1696" t="s">
        <v>3007</v>
      </c>
      <c r="L1696" t="s">
        <v>11781</v>
      </c>
      <c r="M1696" t="s">
        <v>11782</v>
      </c>
      <c r="N1696" t="s">
        <v>11783</v>
      </c>
      <c r="U1696" t="s">
        <v>110</v>
      </c>
      <c r="V1696" s="1">
        <v>41492</v>
      </c>
      <c r="X1696" s="1">
        <v>42037</v>
      </c>
      <c r="Y1696" s="2">
        <v>41183</v>
      </c>
      <c r="Z1696" t="s">
        <v>11784</v>
      </c>
      <c r="AA1696" t="s">
        <v>113</v>
      </c>
      <c r="AB1696" t="s">
        <v>113</v>
      </c>
      <c r="AD1696" t="s">
        <v>111</v>
      </c>
      <c r="AF1696" t="s">
        <v>113</v>
      </c>
      <c r="AG1696" t="s">
        <v>111</v>
      </c>
      <c r="AH1696" t="s">
        <v>113</v>
      </c>
      <c r="AI1696" t="s">
        <v>114</v>
      </c>
      <c r="AK1696" t="s">
        <v>115</v>
      </c>
      <c r="AM1696" t="s">
        <v>3007</v>
      </c>
      <c r="AN1696" t="s">
        <v>113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C1696" t="s">
        <v>113</v>
      </c>
      <c r="BE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113</v>
      </c>
      <c r="BV1696" t="s">
        <v>111</v>
      </c>
      <c r="BW1696" t="s">
        <v>113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</row>
    <row r="1697" spans="1:100" x14ac:dyDescent="0.3">
      <c r="A1697" t="s">
        <v>226</v>
      </c>
      <c r="B1697">
        <v>168000</v>
      </c>
      <c r="C1697" t="s">
        <v>11785</v>
      </c>
      <c r="D1697" t="s">
        <v>101</v>
      </c>
      <c r="E1697" t="s">
        <v>11786</v>
      </c>
      <c r="F1697" t="s">
        <v>11786</v>
      </c>
      <c r="G1697" t="s">
        <v>8268</v>
      </c>
      <c r="H1697" t="s">
        <v>8269</v>
      </c>
      <c r="I1697" t="s">
        <v>881</v>
      </c>
      <c r="K1697" t="s">
        <v>480</v>
      </c>
      <c r="M1697" t="s">
        <v>11787</v>
      </c>
      <c r="N1697" t="s">
        <v>11788</v>
      </c>
      <c r="U1697" t="s">
        <v>110</v>
      </c>
      <c r="V1697" s="1">
        <v>41425</v>
      </c>
      <c r="X1697" s="1">
        <v>42093</v>
      </c>
      <c r="Y1697" s="2">
        <v>41183</v>
      </c>
      <c r="Z1697" t="s">
        <v>8270</v>
      </c>
      <c r="AA1697" t="s">
        <v>113</v>
      </c>
      <c r="AB1697" t="s">
        <v>113</v>
      </c>
      <c r="AD1697" t="s">
        <v>113</v>
      </c>
      <c r="AF1697" t="s">
        <v>111</v>
      </c>
      <c r="AG1697" t="s">
        <v>113</v>
      </c>
      <c r="AH1697" t="s">
        <v>113</v>
      </c>
      <c r="AI1697" t="s">
        <v>114</v>
      </c>
      <c r="AK1697" t="s">
        <v>115</v>
      </c>
      <c r="AM1697" t="s">
        <v>480</v>
      </c>
      <c r="AN1697" t="s">
        <v>113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C1697" t="s">
        <v>113</v>
      </c>
      <c r="BE1697" t="s">
        <v>113</v>
      </c>
      <c r="BF1697" t="s">
        <v>113</v>
      </c>
      <c r="BG1697" t="s">
        <v>111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111</v>
      </c>
      <c r="BV1697" t="s">
        <v>111</v>
      </c>
      <c r="BW1697" t="s">
        <v>113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</row>
    <row r="1698" spans="1:100" x14ac:dyDescent="0.3">
      <c r="A1698" t="s">
        <v>226</v>
      </c>
      <c r="B1698">
        <v>168049</v>
      </c>
      <c r="C1698" t="s">
        <v>11789</v>
      </c>
      <c r="D1698" t="s">
        <v>101</v>
      </c>
      <c r="E1698" t="s">
        <v>11790</v>
      </c>
      <c r="F1698" t="s">
        <v>11790</v>
      </c>
      <c r="G1698" t="s">
        <v>11791</v>
      </c>
      <c r="H1698" t="s">
        <v>11792</v>
      </c>
      <c r="I1698" t="s">
        <v>479</v>
      </c>
      <c r="K1698" t="s">
        <v>480</v>
      </c>
      <c r="M1698">
        <v>85228108879</v>
      </c>
      <c r="N1698">
        <v>85228400977</v>
      </c>
      <c r="U1698" t="s">
        <v>110</v>
      </c>
      <c r="V1698" s="1">
        <v>41479</v>
      </c>
      <c r="X1698" s="1">
        <v>42129</v>
      </c>
      <c r="Y1698" s="2">
        <v>41183</v>
      </c>
      <c r="Z1698" t="s">
        <v>11793</v>
      </c>
      <c r="AA1698" t="s">
        <v>113</v>
      </c>
      <c r="AB1698" t="s">
        <v>113</v>
      </c>
      <c r="AD1698" t="s">
        <v>113</v>
      </c>
      <c r="AF1698" t="s">
        <v>111</v>
      </c>
      <c r="AG1698" t="s">
        <v>111</v>
      </c>
      <c r="AH1698" t="s">
        <v>113</v>
      </c>
      <c r="AI1698" t="s">
        <v>467</v>
      </c>
      <c r="AJ1698" t="s">
        <v>11794</v>
      </c>
      <c r="AK1698" t="s">
        <v>115</v>
      </c>
      <c r="AM1698" t="s">
        <v>480</v>
      </c>
      <c r="AN1698" t="s">
        <v>113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C1698" t="s">
        <v>113</v>
      </c>
      <c r="BE1698" t="s">
        <v>113</v>
      </c>
      <c r="BF1698" t="s">
        <v>113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111</v>
      </c>
      <c r="BV1698" t="s">
        <v>111</v>
      </c>
      <c r="BW1698" t="s">
        <v>113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</row>
    <row r="1699" spans="1:100" x14ac:dyDescent="0.3">
      <c r="A1699" t="s">
        <v>226</v>
      </c>
      <c r="B1699">
        <v>168055</v>
      </c>
      <c r="C1699" t="s">
        <v>11795</v>
      </c>
      <c r="D1699" t="s">
        <v>101</v>
      </c>
      <c r="E1699" t="s">
        <v>11796</v>
      </c>
      <c r="F1699" t="s">
        <v>11796</v>
      </c>
      <c r="G1699" t="s">
        <v>11797</v>
      </c>
      <c r="I1699" t="s">
        <v>337</v>
      </c>
      <c r="K1699" t="s">
        <v>338</v>
      </c>
      <c r="L1699" t="s">
        <v>11798</v>
      </c>
      <c r="M1699" t="s">
        <v>11799</v>
      </c>
      <c r="N1699" t="s">
        <v>11800</v>
      </c>
      <c r="U1699" t="s">
        <v>110</v>
      </c>
      <c r="V1699" s="1">
        <v>41465</v>
      </c>
      <c r="X1699" s="1">
        <v>42305</v>
      </c>
      <c r="Y1699" s="2">
        <v>41183</v>
      </c>
      <c r="Z1699" t="s">
        <v>11801</v>
      </c>
      <c r="AA1699" t="s">
        <v>111</v>
      </c>
      <c r="AB1699" t="s">
        <v>113</v>
      </c>
      <c r="AD1699" t="s">
        <v>113</v>
      </c>
      <c r="AE1699" t="s">
        <v>11802</v>
      </c>
      <c r="AF1699" t="s">
        <v>113</v>
      </c>
      <c r="AG1699" t="s">
        <v>111</v>
      </c>
      <c r="AH1699" t="s">
        <v>113</v>
      </c>
      <c r="AI1699" t="s">
        <v>376</v>
      </c>
      <c r="AK1699" t="s">
        <v>344</v>
      </c>
      <c r="AM1699" t="s">
        <v>338</v>
      </c>
      <c r="AN1699" t="s">
        <v>113</v>
      </c>
      <c r="AO1699" t="s">
        <v>113</v>
      </c>
      <c r="AP1699" t="s">
        <v>111</v>
      </c>
      <c r="AQ1699" t="s">
        <v>113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C1699" t="s">
        <v>113</v>
      </c>
      <c r="BE1699" t="s">
        <v>113</v>
      </c>
      <c r="BF1699" t="s">
        <v>113</v>
      </c>
      <c r="BG1699" t="s">
        <v>111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113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111</v>
      </c>
      <c r="BV1699" t="s">
        <v>111</v>
      </c>
      <c r="BW1699" t="s">
        <v>113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</row>
    <row r="1700" spans="1:100" x14ac:dyDescent="0.3">
      <c r="A1700" t="s">
        <v>116</v>
      </c>
      <c r="B1700">
        <v>168066</v>
      </c>
      <c r="C1700" t="s">
        <v>11803</v>
      </c>
      <c r="D1700" t="s">
        <v>101</v>
      </c>
      <c r="E1700" t="s">
        <v>11804</v>
      </c>
      <c r="F1700" t="s">
        <v>11804</v>
      </c>
      <c r="M1700" t="s">
        <v>11805</v>
      </c>
      <c r="N1700" t="s">
        <v>11806</v>
      </c>
      <c r="U1700" t="s">
        <v>110</v>
      </c>
      <c r="V1700" s="1">
        <v>41431</v>
      </c>
      <c r="X1700" s="1">
        <v>41431</v>
      </c>
      <c r="Y1700" s="2">
        <v>41183</v>
      </c>
      <c r="Z1700" t="s">
        <v>11807</v>
      </c>
      <c r="AA1700" t="s">
        <v>113</v>
      </c>
      <c r="AB1700" t="s">
        <v>113</v>
      </c>
      <c r="AD1700" t="s">
        <v>113</v>
      </c>
      <c r="AF1700" t="s">
        <v>113</v>
      </c>
      <c r="AG1700" t="s">
        <v>111</v>
      </c>
      <c r="AH1700" t="s">
        <v>113</v>
      </c>
      <c r="AI1700" t="s">
        <v>3720</v>
      </c>
      <c r="AK1700" t="s">
        <v>115</v>
      </c>
      <c r="AL1700" t="s">
        <v>122</v>
      </c>
      <c r="AM1700" t="s">
        <v>109</v>
      </c>
      <c r="AN1700" t="s">
        <v>113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C1700" t="s">
        <v>113</v>
      </c>
      <c r="BE1700" t="s">
        <v>113</v>
      </c>
      <c r="BF1700" t="s">
        <v>113</v>
      </c>
      <c r="BG1700" t="s">
        <v>111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113</v>
      </c>
      <c r="BV1700" t="s">
        <v>111</v>
      </c>
      <c r="BW1700" t="s">
        <v>113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</row>
    <row r="1701" spans="1:100" x14ac:dyDescent="0.3">
      <c r="A1701" t="s">
        <v>932</v>
      </c>
      <c r="B1701">
        <v>168077</v>
      </c>
      <c r="C1701" t="s">
        <v>11808</v>
      </c>
      <c r="D1701" t="s">
        <v>101</v>
      </c>
      <c r="E1701" t="s">
        <v>11809</v>
      </c>
      <c r="F1701" t="s">
        <v>11809</v>
      </c>
      <c r="G1701" t="s">
        <v>11075</v>
      </c>
      <c r="H1701" t="s">
        <v>7502</v>
      </c>
      <c r="I1701" t="s">
        <v>11077</v>
      </c>
      <c r="J1701" t="s">
        <v>939</v>
      </c>
      <c r="K1701" t="s">
        <v>109</v>
      </c>
      <c r="L1701">
        <v>33139</v>
      </c>
      <c r="M1701" t="s">
        <v>11810</v>
      </c>
      <c r="N1701" t="s">
        <v>10187</v>
      </c>
      <c r="O1701" t="s">
        <v>10184</v>
      </c>
      <c r="P1701" t="s">
        <v>10185</v>
      </c>
      <c r="Q1701" t="s">
        <v>121</v>
      </c>
      <c r="R1701" t="s">
        <v>122</v>
      </c>
      <c r="S1701" t="s">
        <v>109</v>
      </c>
      <c r="T1701">
        <v>10022</v>
      </c>
      <c r="U1701" t="s">
        <v>110</v>
      </c>
      <c r="V1701" s="1">
        <v>41704</v>
      </c>
      <c r="X1701" s="1">
        <v>42409</v>
      </c>
      <c r="Y1701" s="2">
        <v>41183</v>
      </c>
      <c r="Z1701" t="s">
        <v>10188</v>
      </c>
      <c r="AA1701" t="s">
        <v>113</v>
      </c>
      <c r="AB1701" t="s">
        <v>113</v>
      </c>
      <c r="AD1701" t="s">
        <v>113</v>
      </c>
      <c r="AF1701" t="s">
        <v>113</v>
      </c>
      <c r="AG1701" t="s">
        <v>111</v>
      </c>
      <c r="AH1701" t="s">
        <v>113</v>
      </c>
      <c r="AI1701" t="s">
        <v>177</v>
      </c>
      <c r="AK1701" t="s">
        <v>115</v>
      </c>
      <c r="AL1701" t="s">
        <v>126</v>
      </c>
      <c r="AM1701" t="s">
        <v>109</v>
      </c>
      <c r="AN1701" t="s">
        <v>113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C1701" t="s">
        <v>113</v>
      </c>
      <c r="BE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111</v>
      </c>
      <c r="BU1701" t="s">
        <v>111</v>
      </c>
      <c r="BV1701" t="s">
        <v>111</v>
      </c>
      <c r="BW1701" t="s">
        <v>113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</row>
    <row r="1702" spans="1:100" x14ac:dyDescent="0.3">
      <c r="A1702" t="s">
        <v>116</v>
      </c>
      <c r="B1702">
        <v>168091</v>
      </c>
      <c r="C1702" t="s">
        <v>11811</v>
      </c>
      <c r="D1702" t="s">
        <v>101</v>
      </c>
      <c r="E1702" t="s">
        <v>11812</v>
      </c>
      <c r="F1702" t="s">
        <v>11812</v>
      </c>
      <c r="G1702" t="s">
        <v>11813</v>
      </c>
      <c r="H1702" t="s">
        <v>11814</v>
      </c>
      <c r="I1702" t="s">
        <v>121</v>
      </c>
      <c r="J1702" t="s">
        <v>122</v>
      </c>
      <c r="K1702" t="s">
        <v>109</v>
      </c>
      <c r="L1702">
        <v>10018</v>
      </c>
      <c r="M1702" t="s">
        <v>11815</v>
      </c>
      <c r="N1702" t="s">
        <v>11816</v>
      </c>
      <c r="U1702" t="s">
        <v>110</v>
      </c>
      <c r="V1702" s="1">
        <v>41726</v>
      </c>
      <c r="X1702" s="1">
        <v>42093</v>
      </c>
      <c r="Y1702" s="2">
        <v>41183</v>
      </c>
      <c r="Z1702" t="s">
        <v>11817</v>
      </c>
      <c r="AA1702" t="s">
        <v>113</v>
      </c>
      <c r="AB1702" t="s">
        <v>113</v>
      </c>
      <c r="AD1702" t="s">
        <v>113</v>
      </c>
      <c r="AF1702" t="s">
        <v>113</v>
      </c>
      <c r="AG1702" t="s">
        <v>111</v>
      </c>
      <c r="AH1702" t="s">
        <v>113</v>
      </c>
      <c r="AI1702" t="s">
        <v>177</v>
      </c>
      <c r="AK1702" t="s">
        <v>115</v>
      </c>
      <c r="AL1702" t="s">
        <v>126</v>
      </c>
      <c r="AM1702" t="s">
        <v>109</v>
      </c>
      <c r="AN1702" t="s">
        <v>113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C1702" t="s">
        <v>113</v>
      </c>
      <c r="BE1702" t="s">
        <v>113</v>
      </c>
      <c r="BF1702" t="s">
        <v>113</v>
      </c>
      <c r="BG1702" t="s">
        <v>111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111</v>
      </c>
      <c r="BW1702" t="s">
        <v>113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</row>
    <row r="1703" spans="1:100" x14ac:dyDescent="0.3">
      <c r="A1703" t="s">
        <v>99</v>
      </c>
      <c r="B1703">
        <v>168121</v>
      </c>
      <c r="C1703" t="s">
        <v>11818</v>
      </c>
      <c r="D1703" t="s">
        <v>101</v>
      </c>
      <c r="E1703" t="s">
        <v>11819</v>
      </c>
      <c r="F1703" t="s">
        <v>11820</v>
      </c>
      <c r="G1703" t="s">
        <v>4569</v>
      </c>
      <c r="H1703" t="s">
        <v>5554</v>
      </c>
      <c r="I1703" t="s">
        <v>420</v>
      </c>
      <c r="J1703" t="s">
        <v>108</v>
      </c>
      <c r="K1703" t="s">
        <v>109</v>
      </c>
      <c r="L1703">
        <v>2116</v>
      </c>
      <c r="M1703" t="s">
        <v>11821</v>
      </c>
      <c r="N1703" t="s">
        <v>11822</v>
      </c>
      <c r="U1703" t="s">
        <v>110</v>
      </c>
      <c r="V1703" s="1">
        <v>41436</v>
      </c>
      <c r="X1703" s="1">
        <v>42090</v>
      </c>
      <c r="Y1703" s="2">
        <v>41183</v>
      </c>
      <c r="Z1703" t="s">
        <v>11823</v>
      </c>
      <c r="AA1703" t="s">
        <v>113</v>
      </c>
      <c r="AB1703" t="s">
        <v>113</v>
      </c>
      <c r="AD1703" t="s">
        <v>113</v>
      </c>
      <c r="AF1703" t="s">
        <v>111</v>
      </c>
      <c r="AG1703" t="s">
        <v>113</v>
      </c>
      <c r="AH1703" t="s">
        <v>113</v>
      </c>
      <c r="AI1703" t="s">
        <v>177</v>
      </c>
      <c r="AK1703" t="s">
        <v>115</v>
      </c>
      <c r="AL1703" t="s">
        <v>126</v>
      </c>
      <c r="AM1703" t="s">
        <v>109</v>
      </c>
      <c r="AN1703" t="s">
        <v>113</v>
      </c>
      <c r="AO1703" t="s">
        <v>113</v>
      </c>
      <c r="AP1703" t="s">
        <v>113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C1703" t="s">
        <v>113</v>
      </c>
      <c r="BE1703" t="s">
        <v>113</v>
      </c>
      <c r="BF1703" t="s">
        <v>113</v>
      </c>
      <c r="BG1703" t="s">
        <v>111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111</v>
      </c>
      <c r="BV1703" t="s">
        <v>111</v>
      </c>
      <c r="BW1703" t="s">
        <v>113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</row>
    <row r="1704" spans="1:100" x14ac:dyDescent="0.3">
      <c r="A1704" t="s">
        <v>517</v>
      </c>
      <c r="B1704">
        <v>168127</v>
      </c>
      <c r="C1704" t="s">
        <v>11824</v>
      </c>
      <c r="D1704" t="s">
        <v>101</v>
      </c>
      <c r="E1704" t="s">
        <v>11825</v>
      </c>
      <c r="F1704" t="s">
        <v>11825</v>
      </c>
      <c r="G1704" t="s">
        <v>11826</v>
      </c>
      <c r="H1704" t="s">
        <v>8667</v>
      </c>
      <c r="I1704" t="s">
        <v>8230</v>
      </c>
      <c r="J1704" t="s">
        <v>3476</v>
      </c>
      <c r="K1704" t="s">
        <v>109</v>
      </c>
      <c r="L1704">
        <v>28226</v>
      </c>
      <c r="M1704" t="s">
        <v>11827</v>
      </c>
      <c r="N1704" t="s">
        <v>11828</v>
      </c>
      <c r="U1704" t="s">
        <v>110</v>
      </c>
      <c r="V1704" s="1">
        <v>41445</v>
      </c>
      <c r="X1704" s="1">
        <v>42089</v>
      </c>
      <c r="Y1704" s="2">
        <v>41183</v>
      </c>
      <c r="Z1704" t="s">
        <v>11829</v>
      </c>
      <c r="AA1704" t="s">
        <v>113</v>
      </c>
      <c r="AB1704" t="s">
        <v>113</v>
      </c>
      <c r="AD1704" t="s">
        <v>113</v>
      </c>
      <c r="AF1704" t="s">
        <v>113</v>
      </c>
      <c r="AG1704" t="s">
        <v>111</v>
      </c>
      <c r="AH1704" t="s">
        <v>113</v>
      </c>
      <c r="AI1704" t="s">
        <v>177</v>
      </c>
      <c r="AK1704" t="s">
        <v>115</v>
      </c>
      <c r="AL1704" t="s">
        <v>3476</v>
      </c>
      <c r="AM1704" t="s">
        <v>109</v>
      </c>
      <c r="AN1704" t="s">
        <v>113</v>
      </c>
      <c r="AO1704" t="s">
        <v>113</v>
      </c>
      <c r="AP1704" t="s">
        <v>113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C1704" t="s">
        <v>113</v>
      </c>
      <c r="BE1704" t="s">
        <v>113</v>
      </c>
      <c r="BF1704" t="s">
        <v>113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113</v>
      </c>
      <c r="BV1704" t="s">
        <v>111</v>
      </c>
      <c r="BW1704" t="s">
        <v>113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</row>
    <row r="1705" spans="1:100" x14ac:dyDescent="0.3">
      <c r="A1705" t="s">
        <v>517</v>
      </c>
      <c r="B1705">
        <v>168148</v>
      </c>
      <c r="C1705" t="s">
        <v>11830</v>
      </c>
      <c r="D1705" t="s">
        <v>101</v>
      </c>
      <c r="E1705" t="s">
        <v>11831</v>
      </c>
      <c r="F1705" t="s">
        <v>11831</v>
      </c>
      <c r="G1705" t="s">
        <v>11832</v>
      </c>
      <c r="H1705" t="s">
        <v>4833</v>
      </c>
      <c r="I1705" t="s">
        <v>522</v>
      </c>
      <c r="J1705" t="s">
        <v>523</v>
      </c>
      <c r="K1705" t="s">
        <v>109</v>
      </c>
      <c r="L1705">
        <v>30309</v>
      </c>
      <c r="M1705" t="s">
        <v>11833</v>
      </c>
      <c r="N1705" t="s">
        <v>11834</v>
      </c>
      <c r="U1705" t="s">
        <v>110</v>
      </c>
      <c r="V1705" s="1">
        <v>42194</v>
      </c>
      <c r="X1705" s="1">
        <v>42194</v>
      </c>
      <c r="Y1705" s="2">
        <v>41183</v>
      </c>
      <c r="Z1705" t="s">
        <v>11835</v>
      </c>
      <c r="AA1705" t="s">
        <v>113</v>
      </c>
      <c r="AB1705" t="s">
        <v>113</v>
      </c>
      <c r="AD1705" t="s">
        <v>113</v>
      </c>
      <c r="AF1705" t="s">
        <v>113</v>
      </c>
      <c r="AG1705" t="s">
        <v>111</v>
      </c>
      <c r="AH1705" t="s">
        <v>113</v>
      </c>
      <c r="AI1705" t="s">
        <v>114</v>
      </c>
      <c r="AK1705" t="s">
        <v>670</v>
      </c>
      <c r="AL1705" t="s">
        <v>126</v>
      </c>
      <c r="AM1705" t="s">
        <v>109</v>
      </c>
      <c r="AN1705" t="s">
        <v>113</v>
      </c>
      <c r="AO1705" t="s">
        <v>113</v>
      </c>
      <c r="AP1705" t="s">
        <v>113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C1705" t="s">
        <v>111</v>
      </c>
      <c r="BD1705" t="s">
        <v>113</v>
      </c>
      <c r="BE1705" t="s">
        <v>113</v>
      </c>
      <c r="BF1705" t="s">
        <v>113</v>
      </c>
      <c r="BG1705" t="s">
        <v>111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111</v>
      </c>
      <c r="BW1705" t="s">
        <v>113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</row>
    <row r="1706" spans="1:100" x14ac:dyDescent="0.3">
      <c r="A1706" t="s">
        <v>932</v>
      </c>
      <c r="B1706">
        <v>168160</v>
      </c>
      <c r="C1706" t="s">
        <v>11836</v>
      </c>
      <c r="D1706" t="s">
        <v>101</v>
      </c>
      <c r="E1706" t="s">
        <v>11837</v>
      </c>
      <c r="F1706" t="s">
        <v>11837</v>
      </c>
      <c r="M1706" t="s">
        <v>11838</v>
      </c>
      <c r="N1706" t="s">
        <v>11839</v>
      </c>
      <c r="U1706" t="s">
        <v>110</v>
      </c>
      <c r="V1706" s="1">
        <v>41467</v>
      </c>
      <c r="X1706" s="1">
        <v>42410</v>
      </c>
      <c r="Y1706" s="2">
        <v>41183</v>
      </c>
      <c r="Z1706" t="s">
        <v>11840</v>
      </c>
      <c r="AA1706" t="s">
        <v>113</v>
      </c>
      <c r="AB1706" t="s">
        <v>113</v>
      </c>
      <c r="AD1706" t="s">
        <v>113</v>
      </c>
      <c r="AF1706" t="s">
        <v>113</v>
      </c>
      <c r="AG1706" t="s">
        <v>111</v>
      </c>
      <c r="AH1706" t="s">
        <v>113</v>
      </c>
      <c r="AI1706" t="s">
        <v>177</v>
      </c>
      <c r="AK1706" t="s">
        <v>115</v>
      </c>
      <c r="AL1706" t="s">
        <v>126</v>
      </c>
      <c r="AM1706" t="s">
        <v>109</v>
      </c>
      <c r="AN1706" t="s">
        <v>113</v>
      </c>
      <c r="AO1706" t="s">
        <v>113</v>
      </c>
      <c r="AP1706" t="s">
        <v>113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111</v>
      </c>
      <c r="BB1706" t="s">
        <v>11841</v>
      </c>
      <c r="BC1706" t="s">
        <v>113</v>
      </c>
      <c r="BE1706" t="s">
        <v>113</v>
      </c>
      <c r="BF1706" t="s">
        <v>113</v>
      </c>
      <c r="BG1706" t="s">
        <v>113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113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111</v>
      </c>
      <c r="BV1706" t="s">
        <v>111</v>
      </c>
      <c r="BW1706" t="s">
        <v>113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</row>
    <row r="1707" spans="1:100" x14ac:dyDescent="0.3">
      <c r="A1707" t="s">
        <v>116</v>
      </c>
      <c r="B1707">
        <v>168164</v>
      </c>
      <c r="C1707" t="s">
        <v>11842</v>
      </c>
      <c r="D1707" t="s">
        <v>101</v>
      </c>
      <c r="E1707" t="s">
        <v>11843</v>
      </c>
      <c r="F1707" t="s">
        <v>11844</v>
      </c>
      <c r="G1707" t="s">
        <v>3316</v>
      </c>
      <c r="H1707" t="s">
        <v>10700</v>
      </c>
      <c r="I1707" t="s">
        <v>121</v>
      </c>
      <c r="J1707" t="s">
        <v>122</v>
      </c>
      <c r="K1707" t="s">
        <v>109</v>
      </c>
      <c r="L1707">
        <v>10022</v>
      </c>
      <c r="M1707" t="s">
        <v>11845</v>
      </c>
      <c r="N1707" t="s">
        <v>11846</v>
      </c>
      <c r="U1707" t="s">
        <v>110</v>
      </c>
      <c r="V1707" s="1">
        <v>41649</v>
      </c>
      <c r="X1707" s="1">
        <v>42241</v>
      </c>
      <c r="Y1707" s="2">
        <v>41183</v>
      </c>
      <c r="Z1707" t="s">
        <v>11847</v>
      </c>
      <c r="AA1707" t="s">
        <v>113</v>
      </c>
      <c r="AB1707" t="s">
        <v>113</v>
      </c>
      <c r="AD1707" t="s">
        <v>113</v>
      </c>
      <c r="AF1707" t="s">
        <v>113</v>
      </c>
      <c r="AG1707" t="s">
        <v>111</v>
      </c>
      <c r="AH1707" t="s">
        <v>113</v>
      </c>
      <c r="AI1707" t="s">
        <v>114</v>
      </c>
      <c r="AK1707" t="s">
        <v>115</v>
      </c>
      <c r="AL1707" t="s">
        <v>126</v>
      </c>
      <c r="AM1707" t="s">
        <v>109</v>
      </c>
      <c r="AN1707" t="s">
        <v>113</v>
      </c>
      <c r="AO1707" t="s">
        <v>113</v>
      </c>
      <c r="AP1707" t="s">
        <v>111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C1707" t="s">
        <v>113</v>
      </c>
      <c r="BE1707" t="s">
        <v>113</v>
      </c>
      <c r="BF1707" t="s">
        <v>111</v>
      </c>
      <c r="BG1707" t="s">
        <v>111</v>
      </c>
      <c r="BH1707" t="s">
        <v>113</v>
      </c>
      <c r="BI1707" t="s">
        <v>113</v>
      </c>
      <c r="BJ1707" t="s">
        <v>113</v>
      </c>
      <c r="BK1707" t="s">
        <v>111</v>
      </c>
      <c r="BL1707" t="s">
        <v>113</v>
      </c>
      <c r="BM1707" t="s">
        <v>111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111</v>
      </c>
      <c r="BU1707" t="s">
        <v>111</v>
      </c>
      <c r="BV1707" t="s">
        <v>111</v>
      </c>
      <c r="BW1707" t="s">
        <v>113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</row>
    <row r="1708" spans="1:100" x14ac:dyDescent="0.3">
      <c r="A1708" t="s">
        <v>205</v>
      </c>
      <c r="B1708">
        <v>168165</v>
      </c>
      <c r="C1708" t="s">
        <v>11848</v>
      </c>
      <c r="D1708" t="s">
        <v>101</v>
      </c>
      <c r="E1708" t="s">
        <v>11849</v>
      </c>
      <c r="F1708" t="s">
        <v>11850</v>
      </c>
      <c r="G1708" t="s">
        <v>11851</v>
      </c>
      <c r="I1708" t="s">
        <v>349</v>
      </c>
      <c r="J1708" t="s">
        <v>350</v>
      </c>
      <c r="K1708" t="s">
        <v>109</v>
      </c>
      <c r="L1708">
        <v>60661</v>
      </c>
      <c r="M1708" t="s">
        <v>11852</v>
      </c>
      <c r="N1708" t="s">
        <v>11853</v>
      </c>
      <c r="U1708" t="s">
        <v>110</v>
      </c>
      <c r="V1708" s="1">
        <v>41445</v>
      </c>
      <c r="X1708" s="1">
        <v>42093</v>
      </c>
      <c r="Y1708" s="2">
        <v>41183</v>
      </c>
      <c r="Z1708" t="s">
        <v>11854</v>
      </c>
      <c r="AA1708" t="s">
        <v>113</v>
      </c>
      <c r="AB1708" t="s">
        <v>113</v>
      </c>
      <c r="AD1708" t="s">
        <v>113</v>
      </c>
      <c r="AF1708" t="s">
        <v>111</v>
      </c>
      <c r="AG1708" t="s">
        <v>113</v>
      </c>
      <c r="AH1708" t="s">
        <v>113</v>
      </c>
      <c r="AI1708" t="s">
        <v>177</v>
      </c>
      <c r="AK1708" t="s">
        <v>115</v>
      </c>
      <c r="AL1708" t="s">
        <v>126</v>
      </c>
      <c r="AM1708" t="s">
        <v>109</v>
      </c>
      <c r="AN1708" t="s">
        <v>113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C1708" t="s">
        <v>113</v>
      </c>
      <c r="BE1708" t="s">
        <v>113</v>
      </c>
      <c r="BF1708" t="s">
        <v>113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113</v>
      </c>
      <c r="BV1708" t="s">
        <v>111</v>
      </c>
      <c r="BW1708" t="s">
        <v>113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</row>
    <row r="1709" spans="1:100" x14ac:dyDescent="0.3">
      <c r="A1709" t="s">
        <v>116</v>
      </c>
      <c r="B1709">
        <v>168169</v>
      </c>
      <c r="C1709" t="s">
        <v>11855</v>
      </c>
      <c r="D1709" t="s">
        <v>101</v>
      </c>
      <c r="E1709" t="s">
        <v>11856</v>
      </c>
      <c r="F1709" t="s">
        <v>11856</v>
      </c>
      <c r="G1709" t="s">
        <v>11857</v>
      </c>
      <c r="H1709" t="s">
        <v>11858</v>
      </c>
      <c r="I1709" t="s">
        <v>121</v>
      </c>
      <c r="J1709" t="s">
        <v>122</v>
      </c>
      <c r="K1709" t="s">
        <v>109</v>
      </c>
      <c r="L1709" t="s">
        <v>11859</v>
      </c>
      <c r="M1709" t="s">
        <v>11860</v>
      </c>
      <c r="N1709" t="s">
        <v>11861</v>
      </c>
      <c r="U1709" t="s">
        <v>110</v>
      </c>
      <c r="V1709" s="1">
        <v>41460</v>
      </c>
      <c r="X1709" s="1">
        <v>42088</v>
      </c>
      <c r="Y1709" s="2">
        <v>41183</v>
      </c>
      <c r="Z1709" t="s">
        <v>11862</v>
      </c>
      <c r="AA1709" t="s">
        <v>113</v>
      </c>
      <c r="AB1709" t="s">
        <v>113</v>
      </c>
      <c r="AD1709" t="s">
        <v>113</v>
      </c>
      <c r="AF1709" t="s">
        <v>113</v>
      </c>
      <c r="AG1709" t="s">
        <v>111</v>
      </c>
      <c r="AH1709" t="s">
        <v>113</v>
      </c>
      <c r="AI1709" t="s">
        <v>147</v>
      </c>
      <c r="AK1709" t="s">
        <v>115</v>
      </c>
      <c r="AL1709" t="s">
        <v>126</v>
      </c>
      <c r="AM1709" t="s">
        <v>109</v>
      </c>
      <c r="AN1709" t="s">
        <v>113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C1709" t="s">
        <v>113</v>
      </c>
      <c r="BE1709" t="s">
        <v>113</v>
      </c>
      <c r="BF1709" t="s">
        <v>113</v>
      </c>
      <c r="BG1709" t="s">
        <v>113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111</v>
      </c>
      <c r="BU1709" t="s">
        <v>111</v>
      </c>
      <c r="BV1709" t="s">
        <v>111</v>
      </c>
      <c r="BW1709" t="s">
        <v>113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</row>
    <row r="1710" spans="1:100" x14ac:dyDescent="0.3">
      <c r="A1710" t="s">
        <v>99</v>
      </c>
      <c r="B1710">
        <v>168170</v>
      </c>
      <c r="C1710" t="s">
        <v>11863</v>
      </c>
      <c r="D1710" t="s">
        <v>101</v>
      </c>
      <c r="E1710" t="s">
        <v>11864</v>
      </c>
      <c r="F1710" t="s">
        <v>11864</v>
      </c>
      <c r="G1710" t="s">
        <v>11865</v>
      </c>
      <c r="I1710" t="s">
        <v>2795</v>
      </c>
      <c r="J1710" t="s">
        <v>108</v>
      </c>
      <c r="K1710" t="s">
        <v>109</v>
      </c>
      <c r="L1710">
        <v>2453</v>
      </c>
      <c r="M1710" t="s">
        <v>11866</v>
      </c>
      <c r="N1710" t="s">
        <v>11867</v>
      </c>
      <c r="U1710" t="s">
        <v>110</v>
      </c>
      <c r="V1710" s="1">
        <v>41471</v>
      </c>
      <c r="X1710" s="1">
        <v>42090</v>
      </c>
      <c r="Y1710" s="2">
        <v>41183</v>
      </c>
      <c r="Z1710" t="s">
        <v>11868</v>
      </c>
      <c r="AA1710" t="s">
        <v>113</v>
      </c>
      <c r="AB1710" t="s">
        <v>113</v>
      </c>
      <c r="AD1710" t="s">
        <v>113</v>
      </c>
      <c r="AF1710" t="s">
        <v>113</v>
      </c>
      <c r="AG1710" t="s">
        <v>111</v>
      </c>
      <c r="AH1710" t="s">
        <v>113</v>
      </c>
      <c r="AI1710" t="s">
        <v>177</v>
      </c>
      <c r="AK1710" t="s">
        <v>115</v>
      </c>
      <c r="AL1710" t="s">
        <v>126</v>
      </c>
      <c r="AM1710" t="s">
        <v>109</v>
      </c>
      <c r="AN1710" t="s">
        <v>113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C1710" t="s">
        <v>113</v>
      </c>
      <c r="BE1710" t="s">
        <v>113</v>
      </c>
      <c r="BF1710" t="s">
        <v>113</v>
      </c>
      <c r="BG1710" t="s">
        <v>113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111</v>
      </c>
      <c r="BV1710" t="s">
        <v>111</v>
      </c>
      <c r="BW1710" t="s">
        <v>113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</row>
    <row r="1711" spans="1:100" x14ac:dyDescent="0.3">
      <c r="A1711" t="s">
        <v>226</v>
      </c>
      <c r="B1711">
        <v>168176</v>
      </c>
      <c r="C1711" t="s">
        <v>11869</v>
      </c>
      <c r="D1711" t="s">
        <v>101</v>
      </c>
      <c r="E1711" t="s">
        <v>11870</v>
      </c>
      <c r="F1711" t="s">
        <v>11870</v>
      </c>
      <c r="G1711" t="s">
        <v>11871</v>
      </c>
      <c r="H1711" t="s">
        <v>11872</v>
      </c>
      <c r="I1711" t="s">
        <v>11873</v>
      </c>
      <c r="K1711" t="s">
        <v>338</v>
      </c>
      <c r="L1711" t="s">
        <v>11874</v>
      </c>
      <c r="M1711">
        <v>442071948080</v>
      </c>
      <c r="U1711" t="s">
        <v>110</v>
      </c>
      <c r="V1711" s="1">
        <v>41886</v>
      </c>
      <c r="X1711" s="1">
        <v>42090</v>
      </c>
      <c r="Y1711" s="2">
        <v>41183</v>
      </c>
      <c r="Z1711" t="s">
        <v>11875</v>
      </c>
      <c r="AA1711" t="s">
        <v>111</v>
      </c>
      <c r="AB1711" t="s">
        <v>113</v>
      </c>
      <c r="AD1711" t="s">
        <v>113</v>
      </c>
      <c r="AF1711" t="s">
        <v>111</v>
      </c>
      <c r="AG1711" t="s">
        <v>113</v>
      </c>
      <c r="AH1711" t="s">
        <v>113</v>
      </c>
      <c r="AI1711" t="s">
        <v>114</v>
      </c>
      <c r="AK1711" t="s">
        <v>115</v>
      </c>
      <c r="AM1711" t="s">
        <v>338</v>
      </c>
      <c r="AN1711" t="s">
        <v>113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C1711" t="s">
        <v>113</v>
      </c>
      <c r="BE1711" t="s">
        <v>113</v>
      </c>
      <c r="BF1711" t="s">
        <v>113</v>
      </c>
      <c r="BG1711" t="s">
        <v>113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111</v>
      </c>
      <c r="BV1711" t="s">
        <v>111</v>
      </c>
      <c r="BW1711" t="s">
        <v>113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</row>
    <row r="1712" spans="1:100" x14ac:dyDescent="0.3">
      <c r="A1712" t="s">
        <v>116</v>
      </c>
      <c r="B1712">
        <v>168179</v>
      </c>
      <c r="C1712" t="s">
        <v>11876</v>
      </c>
      <c r="D1712" t="s">
        <v>101</v>
      </c>
      <c r="E1712" t="s">
        <v>11877</v>
      </c>
      <c r="F1712" t="s">
        <v>11877</v>
      </c>
      <c r="G1712" t="s">
        <v>11878</v>
      </c>
      <c r="I1712" t="s">
        <v>11879</v>
      </c>
      <c r="J1712" t="s">
        <v>513</v>
      </c>
      <c r="K1712" t="s">
        <v>109</v>
      </c>
      <c r="L1712">
        <v>8501</v>
      </c>
      <c r="M1712" t="s">
        <v>11880</v>
      </c>
      <c r="N1712" t="s">
        <v>11881</v>
      </c>
      <c r="U1712" t="s">
        <v>110</v>
      </c>
      <c r="V1712" s="1">
        <v>41470</v>
      </c>
      <c r="X1712" s="1">
        <v>41724</v>
      </c>
      <c r="Y1712" s="2">
        <v>41183</v>
      </c>
      <c r="Z1712" t="s">
        <v>11882</v>
      </c>
      <c r="AA1712" t="s">
        <v>113</v>
      </c>
      <c r="AB1712" t="s">
        <v>113</v>
      </c>
      <c r="AD1712" t="s">
        <v>113</v>
      </c>
      <c r="AF1712" t="s">
        <v>113</v>
      </c>
      <c r="AG1712" t="s">
        <v>111</v>
      </c>
      <c r="AH1712" t="s">
        <v>113</v>
      </c>
      <c r="AI1712" t="s">
        <v>177</v>
      </c>
      <c r="AK1712" t="s">
        <v>115</v>
      </c>
      <c r="AL1712" t="s">
        <v>126</v>
      </c>
      <c r="AM1712" t="s">
        <v>109</v>
      </c>
      <c r="AN1712" t="s">
        <v>113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C1712" t="s">
        <v>113</v>
      </c>
      <c r="BE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113</v>
      </c>
      <c r="BV1712" t="s">
        <v>111</v>
      </c>
      <c r="BW1712" t="s">
        <v>113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</row>
    <row r="1713" spans="1:100" x14ac:dyDescent="0.3">
      <c r="A1713" t="s">
        <v>254</v>
      </c>
      <c r="B1713">
        <v>168197</v>
      </c>
      <c r="C1713" t="s">
        <v>11883</v>
      </c>
      <c r="D1713" t="s">
        <v>101</v>
      </c>
      <c r="E1713" t="s">
        <v>11884</v>
      </c>
      <c r="F1713" t="s">
        <v>11884</v>
      </c>
      <c r="G1713" t="s">
        <v>11885</v>
      </c>
      <c r="H1713" t="s">
        <v>8776</v>
      </c>
      <c r="I1713" t="s">
        <v>323</v>
      </c>
      <c r="J1713" t="s">
        <v>154</v>
      </c>
      <c r="K1713" t="s">
        <v>109</v>
      </c>
      <c r="L1713">
        <v>92618</v>
      </c>
      <c r="M1713" t="s">
        <v>11886</v>
      </c>
      <c r="N1713" t="s">
        <v>11887</v>
      </c>
      <c r="U1713" t="s">
        <v>110</v>
      </c>
      <c r="V1713" s="1">
        <v>41492</v>
      </c>
      <c r="X1713" s="1">
        <v>42411</v>
      </c>
      <c r="Y1713" s="2">
        <v>41183</v>
      </c>
      <c r="Z1713" t="s">
        <v>11888</v>
      </c>
      <c r="AA1713" t="s">
        <v>113</v>
      </c>
      <c r="AB1713" t="s">
        <v>113</v>
      </c>
      <c r="AD1713" t="s">
        <v>113</v>
      </c>
      <c r="AF1713" t="s">
        <v>113</v>
      </c>
      <c r="AG1713" t="s">
        <v>111</v>
      </c>
      <c r="AH1713" t="s">
        <v>113</v>
      </c>
      <c r="AI1713" t="s">
        <v>177</v>
      </c>
      <c r="AK1713" t="s">
        <v>115</v>
      </c>
      <c r="AL1713" t="s">
        <v>154</v>
      </c>
      <c r="AM1713" t="s">
        <v>109</v>
      </c>
      <c r="AN1713" t="s">
        <v>113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C1713" t="s">
        <v>113</v>
      </c>
      <c r="BE1713" t="s">
        <v>113</v>
      </c>
      <c r="BF1713" t="s">
        <v>113</v>
      </c>
      <c r="BG1713" t="s">
        <v>113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111</v>
      </c>
      <c r="BT1713" t="s">
        <v>113</v>
      </c>
      <c r="BU1713" t="s">
        <v>113</v>
      </c>
      <c r="BV1713" t="s">
        <v>111</v>
      </c>
      <c r="BW1713" t="s">
        <v>113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</row>
    <row r="1714" spans="1:100" x14ac:dyDescent="0.3">
      <c r="A1714" t="s">
        <v>99</v>
      </c>
      <c r="B1714">
        <v>168224</v>
      </c>
      <c r="C1714" t="s">
        <v>11889</v>
      </c>
      <c r="D1714" t="s">
        <v>101</v>
      </c>
      <c r="E1714" t="s">
        <v>11890</v>
      </c>
      <c r="F1714" t="s">
        <v>11890</v>
      </c>
      <c r="M1714" t="s">
        <v>11891</v>
      </c>
      <c r="U1714" t="s">
        <v>110</v>
      </c>
      <c r="V1714" s="1">
        <v>41463</v>
      </c>
      <c r="X1714" s="1">
        <v>42429</v>
      </c>
      <c r="Y1714" s="2">
        <v>41183</v>
      </c>
      <c r="Z1714" t="s">
        <v>11892</v>
      </c>
      <c r="AA1714" t="s">
        <v>113</v>
      </c>
      <c r="AB1714" t="s">
        <v>113</v>
      </c>
      <c r="AD1714" t="s">
        <v>113</v>
      </c>
      <c r="AF1714" t="s">
        <v>113</v>
      </c>
      <c r="AG1714" t="s">
        <v>111</v>
      </c>
      <c r="AH1714" t="s">
        <v>113</v>
      </c>
      <c r="AI1714" t="s">
        <v>177</v>
      </c>
      <c r="AK1714" t="s">
        <v>115</v>
      </c>
      <c r="AL1714" t="s">
        <v>134</v>
      </c>
      <c r="AM1714" t="s">
        <v>109</v>
      </c>
      <c r="AN1714" t="s">
        <v>113</v>
      </c>
      <c r="AO1714" t="s">
        <v>113</v>
      </c>
      <c r="AP1714" t="s">
        <v>111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C1714" t="s">
        <v>113</v>
      </c>
      <c r="BE1714" t="s">
        <v>113</v>
      </c>
      <c r="BF1714" t="s">
        <v>113</v>
      </c>
      <c r="BG1714" t="s">
        <v>113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113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</row>
    <row r="1715" spans="1:100" x14ac:dyDescent="0.3">
      <c r="A1715" t="s">
        <v>226</v>
      </c>
      <c r="B1715">
        <v>168265</v>
      </c>
      <c r="C1715" t="s">
        <v>11893</v>
      </c>
      <c r="D1715" t="s">
        <v>101</v>
      </c>
      <c r="E1715" t="s">
        <v>11894</v>
      </c>
      <c r="F1715" t="s">
        <v>11895</v>
      </c>
      <c r="G1715" t="s">
        <v>11896</v>
      </c>
      <c r="H1715" t="s">
        <v>11897</v>
      </c>
      <c r="I1715" t="s">
        <v>448</v>
      </c>
      <c r="K1715" t="s">
        <v>449</v>
      </c>
      <c r="L1715">
        <v>38989</v>
      </c>
      <c r="M1715">
        <f>65-6304-3049</f>
        <v>-9288</v>
      </c>
      <c r="U1715" t="s">
        <v>110</v>
      </c>
      <c r="V1715" s="1">
        <v>41446</v>
      </c>
      <c r="X1715" s="1">
        <v>42307</v>
      </c>
      <c r="Y1715" s="2">
        <v>41183</v>
      </c>
      <c r="Z1715" t="s">
        <v>11898</v>
      </c>
      <c r="AA1715" t="s">
        <v>111</v>
      </c>
      <c r="AB1715" t="s">
        <v>113</v>
      </c>
      <c r="AD1715" t="s">
        <v>113</v>
      </c>
      <c r="AF1715" t="s">
        <v>113</v>
      </c>
      <c r="AG1715" t="s">
        <v>111</v>
      </c>
      <c r="AH1715" t="s">
        <v>113</v>
      </c>
      <c r="AI1715" t="s">
        <v>114</v>
      </c>
      <c r="AK1715" t="s">
        <v>1540</v>
      </c>
      <c r="AM1715" t="s">
        <v>449</v>
      </c>
      <c r="AN1715" t="s">
        <v>113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C1715" t="s">
        <v>113</v>
      </c>
      <c r="BE1715" t="s">
        <v>113</v>
      </c>
      <c r="BF1715" t="s">
        <v>113</v>
      </c>
      <c r="BG1715" t="s">
        <v>113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113</v>
      </c>
      <c r="BV1715" t="s">
        <v>111</v>
      </c>
      <c r="BW1715" t="s">
        <v>113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</row>
    <row r="1716" spans="1:100" x14ac:dyDescent="0.3">
      <c r="A1716" t="s">
        <v>116</v>
      </c>
      <c r="B1716">
        <v>168273</v>
      </c>
      <c r="C1716" t="s">
        <v>11899</v>
      </c>
      <c r="D1716" t="s">
        <v>101</v>
      </c>
      <c r="E1716" t="s">
        <v>11900</v>
      </c>
      <c r="F1716" t="s">
        <v>11901</v>
      </c>
      <c r="G1716" t="s">
        <v>11902</v>
      </c>
      <c r="H1716" t="s">
        <v>3843</v>
      </c>
      <c r="I1716" t="s">
        <v>121</v>
      </c>
      <c r="J1716" t="s">
        <v>122</v>
      </c>
      <c r="K1716" t="s">
        <v>109</v>
      </c>
      <c r="L1716" t="s">
        <v>11903</v>
      </c>
      <c r="M1716" t="s">
        <v>11904</v>
      </c>
      <c r="U1716" t="s">
        <v>110</v>
      </c>
      <c r="V1716" s="1">
        <v>41457</v>
      </c>
      <c r="X1716" s="1">
        <v>42094</v>
      </c>
      <c r="Y1716" s="2">
        <v>41183</v>
      </c>
      <c r="Z1716" t="s">
        <v>11905</v>
      </c>
      <c r="AA1716" t="s">
        <v>113</v>
      </c>
      <c r="AB1716" t="s">
        <v>113</v>
      </c>
      <c r="AD1716" t="s">
        <v>113</v>
      </c>
      <c r="AF1716" t="s">
        <v>111</v>
      </c>
      <c r="AG1716" t="s">
        <v>111</v>
      </c>
      <c r="AH1716" t="s">
        <v>113</v>
      </c>
      <c r="AI1716" t="s">
        <v>177</v>
      </c>
      <c r="AK1716" t="s">
        <v>115</v>
      </c>
      <c r="AL1716" t="s">
        <v>126</v>
      </c>
      <c r="AM1716" t="s">
        <v>109</v>
      </c>
      <c r="AN1716" t="s">
        <v>113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C1716" t="s">
        <v>113</v>
      </c>
      <c r="BE1716" t="s">
        <v>113</v>
      </c>
      <c r="BF1716" t="s">
        <v>113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111</v>
      </c>
      <c r="BV1716" t="s">
        <v>111</v>
      </c>
      <c r="BW1716" t="s">
        <v>113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</row>
    <row r="1717" spans="1:100" x14ac:dyDescent="0.3">
      <c r="A1717" t="s">
        <v>148</v>
      </c>
      <c r="B1717">
        <v>168302</v>
      </c>
      <c r="C1717" t="s">
        <v>11906</v>
      </c>
      <c r="D1717" t="s">
        <v>101</v>
      </c>
      <c r="E1717" t="s">
        <v>11907</v>
      </c>
      <c r="F1717" t="s">
        <v>11907</v>
      </c>
      <c r="G1717" t="s">
        <v>11908</v>
      </c>
      <c r="I1717" t="s">
        <v>153</v>
      </c>
      <c r="J1717" t="s">
        <v>154</v>
      </c>
      <c r="K1717" t="s">
        <v>109</v>
      </c>
      <c r="L1717">
        <v>94129</v>
      </c>
      <c r="M1717" t="s">
        <v>11909</v>
      </c>
      <c r="U1717" t="s">
        <v>110</v>
      </c>
      <c r="V1717" s="1">
        <v>42354</v>
      </c>
      <c r="X1717" s="1">
        <v>42354</v>
      </c>
      <c r="Y1717" s="2">
        <v>41183</v>
      </c>
      <c r="Z1717" t="s">
        <v>11910</v>
      </c>
      <c r="AA1717" t="s">
        <v>113</v>
      </c>
      <c r="AB1717" t="s">
        <v>113</v>
      </c>
      <c r="AD1717" t="s">
        <v>113</v>
      </c>
      <c r="AF1717" t="s">
        <v>113</v>
      </c>
      <c r="AG1717" t="s">
        <v>111</v>
      </c>
      <c r="AH1717" t="s">
        <v>113</v>
      </c>
      <c r="AI1717" t="s">
        <v>177</v>
      </c>
      <c r="AK1717" t="s">
        <v>115</v>
      </c>
      <c r="AL1717" t="s">
        <v>126</v>
      </c>
      <c r="AM1717" t="s">
        <v>109</v>
      </c>
      <c r="AN1717" t="s">
        <v>113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C1717" t="s">
        <v>113</v>
      </c>
      <c r="BE1717" t="s">
        <v>113</v>
      </c>
      <c r="BF1717" t="s">
        <v>113</v>
      </c>
      <c r="BG1717" t="s">
        <v>113</v>
      </c>
      <c r="BH1717" t="s">
        <v>113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113</v>
      </c>
      <c r="BV1717" t="s">
        <v>111</v>
      </c>
      <c r="BW1717" t="s">
        <v>113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</row>
    <row r="1718" spans="1:100" x14ac:dyDescent="0.3">
      <c r="A1718" t="s">
        <v>254</v>
      </c>
      <c r="B1718">
        <v>168308</v>
      </c>
      <c r="C1718" t="s">
        <v>11911</v>
      </c>
      <c r="D1718" t="s">
        <v>101</v>
      </c>
      <c r="E1718" t="s">
        <v>11912</v>
      </c>
      <c r="F1718" t="s">
        <v>11912</v>
      </c>
      <c r="G1718" t="s">
        <v>11913</v>
      </c>
      <c r="H1718" t="s">
        <v>11914</v>
      </c>
      <c r="I1718" t="s">
        <v>559</v>
      </c>
      <c r="J1718" t="s">
        <v>154</v>
      </c>
      <c r="K1718" t="s">
        <v>109</v>
      </c>
      <c r="L1718">
        <v>90024</v>
      </c>
      <c r="M1718" t="s">
        <v>11915</v>
      </c>
      <c r="U1718" t="s">
        <v>110</v>
      </c>
      <c r="V1718" s="1">
        <v>41729</v>
      </c>
      <c r="X1718" s="1">
        <v>42115</v>
      </c>
      <c r="Y1718" s="2">
        <v>41183</v>
      </c>
      <c r="Z1718" t="s">
        <v>11916</v>
      </c>
      <c r="AA1718" t="s">
        <v>113</v>
      </c>
      <c r="AB1718" t="s">
        <v>113</v>
      </c>
      <c r="AD1718" t="s">
        <v>113</v>
      </c>
      <c r="AF1718" t="s">
        <v>111</v>
      </c>
      <c r="AG1718" t="s">
        <v>111</v>
      </c>
      <c r="AH1718" t="s">
        <v>113</v>
      </c>
      <c r="AI1718" t="s">
        <v>177</v>
      </c>
      <c r="AK1718" t="s">
        <v>115</v>
      </c>
      <c r="AL1718" t="s">
        <v>126</v>
      </c>
      <c r="AM1718" t="s">
        <v>109</v>
      </c>
      <c r="AN1718" t="s">
        <v>113</v>
      </c>
      <c r="AO1718" t="s">
        <v>113</v>
      </c>
      <c r="AP1718" t="s">
        <v>113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C1718" t="s">
        <v>113</v>
      </c>
      <c r="BE1718" t="s">
        <v>113</v>
      </c>
      <c r="BF1718" t="s">
        <v>113</v>
      </c>
      <c r="BG1718" t="s">
        <v>111</v>
      </c>
      <c r="BH1718" t="s">
        <v>113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113</v>
      </c>
      <c r="BU1718" t="s">
        <v>111</v>
      </c>
      <c r="BV1718" t="s">
        <v>111</v>
      </c>
      <c r="BW1718" t="s">
        <v>113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</row>
    <row r="1719" spans="1:100" x14ac:dyDescent="0.3">
      <c r="A1719" t="s">
        <v>226</v>
      </c>
      <c r="B1719">
        <v>168309</v>
      </c>
      <c r="C1719" t="s">
        <v>11917</v>
      </c>
      <c r="D1719" t="s">
        <v>101</v>
      </c>
      <c r="E1719" t="s">
        <v>11918</v>
      </c>
      <c r="F1719" t="s">
        <v>11918</v>
      </c>
      <c r="G1719" t="s">
        <v>769</v>
      </c>
      <c r="H1719" t="s">
        <v>11919</v>
      </c>
      <c r="I1719" t="s">
        <v>337</v>
      </c>
      <c r="K1719" t="s">
        <v>338</v>
      </c>
      <c r="L1719" t="s">
        <v>11518</v>
      </c>
      <c r="M1719" t="s">
        <v>11920</v>
      </c>
      <c r="N1719" t="s">
        <v>11921</v>
      </c>
      <c r="U1719" t="s">
        <v>110</v>
      </c>
      <c r="V1719" s="1">
        <v>41478</v>
      </c>
      <c r="X1719" s="1">
        <v>42177</v>
      </c>
      <c r="Y1719" s="2">
        <v>41183</v>
      </c>
      <c r="Z1719" t="s">
        <v>11922</v>
      </c>
      <c r="AA1719" t="s">
        <v>111</v>
      </c>
      <c r="AB1719" t="s">
        <v>113</v>
      </c>
      <c r="AD1719" t="s">
        <v>113</v>
      </c>
      <c r="AF1719" t="s">
        <v>113</v>
      </c>
      <c r="AG1719" t="s">
        <v>111</v>
      </c>
      <c r="AH1719" t="s">
        <v>113</v>
      </c>
      <c r="AI1719" t="s">
        <v>376</v>
      </c>
      <c r="AK1719" t="s">
        <v>344</v>
      </c>
      <c r="AM1719" t="s">
        <v>338</v>
      </c>
      <c r="AN1719" t="s">
        <v>113</v>
      </c>
      <c r="AO1719" t="s">
        <v>113</v>
      </c>
      <c r="AP1719" t="s">
        <v>111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C1719" t="s">
        <v>113</v>
      </c>
      <c r="BE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113</v>
      </c>
      <c r="BU1719" t="s">
        <v>111</v>
      </c>
      <c r="BV1719" t="s">
        <v>111</v>
      </c>
      <c r="BW1719" t="s">
        <v>113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</row>
    <row r="1720" spans="1:100" x14ac:dyDescent="0.3">
      <c r="A1720" t="s">
        <v>226</v>
      </c>
      <c r="B1720">
        <v>168319</v>
      </c>
      <c r="C1720" t="s">
        <v>11923</v>
      </c>
      <c r="D1720" t="s">
        <v>101</v>
      </c>
      <c r="E1720" t="s">
        <v>11924</v>
      </c>
      <c r="F1720" t="s">
        <v>11924</v>
      </c>
      <c r="G1720">
        <v>78</v>
      </c>
      <c r="H1720" t="s">
        <v>11925</v>
      </c>
      <c r="I1720" t="s">
        <v>337</v>
      </c>
      <c r="K1720" t="s">
        <v>338</v>
      </c>
      <c r="L1720" t="s">
        <v>5678</v>
      </c>
      <c r="M1720" t="s">
        <v>11926</v>
      </c>
      <c r="U1720" t="s">
        <v>110</v>
      </c>
      <c r="V1720" s="1">
        <v>41533</v>
      </c>
      <c r="X1720" s="1">
        <v>42424</v>
      </c>
      <c r="Y1720" s="2">
        <v>41183</v>
      </c>
      <c r="Z1720" t="s">
        <v>11927</v>
      </c>
      <c r="AA1720" t="s">
        <v>111</v>
      </c>
      <c r="AB1720" t="s">
        <v>113</v>
      </c>
      <c r="AD1720" t="s">
        <v>113</v>
      </c>
      <c r="AE1720" t="s">
        <v>11928</v>
      </c>
      <c r="AF1720" t="s">
        <v>113</v>
      </c>
      <c r="AG1720" t="s">
        <v>111</v>
      </c>
      <c r="AH1720" t="s">
        <v>113</v>
      </c>
      <c r="AI1720" t="s">
        <v>376</v>
      </c>
      <c r="AK1720" t="s">
        <v>377</v>
      </c>
      <c r="AM1720" t="s">
        <v>338</v>
      </c>
      <c r="AN1720" t="s">
        <v>113</v>
      </c>
      <c r="AO1720" t="s">
        <v>113</v>
      </c>
      <c r="AP1720" t="s">
        <v>111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C1720" t="s">
        <v>113</v>
      </c>
      <c r="BE1720" t="s">
        <v>113</v>
      </c>
      <c r="BF1720" t="s">
        <v>113</v>
      </c>
      <c r="BG1720" t="s">
        <v>111</v>
      </c>
      <c r="BH1720" t="s">
        <v>113</v>
      </c>
      <c r="BI1720" t="s">
        <v>113</v>
      </c>
      <c r="BJ1720" t="s">
        <v>113</v>
      </c>
      <c r="BK1720" t="s">
        <v>111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111</v>
      </c>
      <c r="BV1720" t="s">
        <v>111</v>
      </c>
      <c r="BW1720" t="s">
        <v>113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</row>
    <row r="1721" spans="1:100" x14ac:dyDescent="0.3">
      <c r="A1721" t="s">
        <v>226</v>
      </c>
      <c r="B1721">
        <v>168350</v>
      </c>
      <c r="C1721" t="s">
        <v>11929</v>
      </c>
      <c r="D1721" t="s">
        <v>101</v>
      </c>
      <c r="E1721" t="s">
        <v>11930</v>
      </c>
      <c r="F1721" t="s">
        <v>11930</v>
      </c>
      <c r="G1721" t="s">
        <v>11931</v>
      </c>
      <c r="H1721" t="s">
        <v>1692</v>
      </c>
      <c r="I1721" t="s">
        <v>460</v>
      </c>
      <c r="K1721" t="s">
        <v>455</v>
      </c>
      <c r="L1721" t="s">
        <v>11932</v>
      </c>
      <c r="M1721" t="s">
        <v>11933</v>
      </c>
      <c r="N1721" t="s">
        <v>11934</v>
      </c>
      <c r="O1721" t="s">
        <v>11935</v>
      </c>
      <c r="P1721" t="s">
        <v>11936</v>
      </c>
      <c r="Q1721" t="s">
        <v>3483</v>
      </c>
      <c r="S1721" t="s">
        <v>1699</v>
      </c>
      <c r="T1721">
        <v>200127</v>
      </c>
      <c r="U1721" t="s">
        <v>110</v>
      </c>
      <c r="V1721" s="1">
        <v>41453</v>
      </c>
      <c r="X1721" s="1">
        <v>42124</v>
      </c>
      <c r="Y1721" s="2">
        <v>41183</v>
      </c>
      <c r="Z1721" t="s">
        <v>11937</v>
      </c>
      <c r="AA1721" t="s">
        <v>113</v>
      </c>
      <c r="AB1721" t="s">
        <v>113</v>
      </c>
      <c r="AD1721" t="s">
        <v>113</v>
      </c>
      <c r="AF1721" t="s">
        <v>113</v>
      </c>
      <c r="AG1721" t="s">
        <v>111</v>
      </c>
      <c r="AH1721" t="s">
        <v>113</v>
      </c>
      <c r="AI1721" t="s">
        <v>114</v>
      </c>
      <c r="AK1721" t="s">
        <v>115</v>
      </c>
      <c r="AM1721" t="s">
        <v>455</v>
      </c>
      <c r="AN1721" t="s">
        <v>113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C1721" t="s">
        <v>113</v>
      </c>
      <c r="BE1721" t="s">
        <v>113</v>
      </c>
      <c r="BF1721" t="s">
        <v>113</v>
      </c>
      <c r="BG1721" t="s">
        <v>111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111</v>
      </c>
      <c r="BV1721" t="s">
        <v>111</v>
      </c>
      <c r="BW1721" t="s">
        <v>113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</row>
    <row r="1722" spans="1:100" x14ac:dyDescent="0.3">
      <c r="A1722" t="s">
        <v>99</v>
      </c>
      <c r="B1722">
        <v>168364</v>
      </c>
      <c r="C1722" t="s">
        <v>11938</v>
      </c>
      <c r="D1722" t="s">
        <v>101</v>
      </c>
      <c r="E1722" t="s">
        <v>11939</v>
      </c>
      <c r="F1722" t="s">
        <v>11939</v>
      </c>
      <c r="M1722" t="s">
        <v>11940</v>
      </c>
      <c r="N1722" t="s">
        <v>11941</v>
      </c>
      <c r="U1722" t="s">
        <v>110</v>
      </c>
      <c r="V1722" s="1">
        <v>41697</v>
      </c>
      <c r="X1722" s="1">
        <v>42101</v>
      </c>
      <c r="Y1722" s="2">
        <v>41183</v>
      </c>
      <c r="Z1722" t="s">
        <v>11942</v>
      </c>
      <c r="AA1722" t="s">
        <v>113</v>
      </c>
      <c r="AB1722" t="s">
        <v>113</v>
      </c>
      <c r="AD1722" t="s">
        <v>113</v>
      </c>
      <c r="AF1722" t="s">
        <v>113</v>
      </c>
      <c r="AG1722" t="s">
        <v>111</v>
      </c>
      <c r="AH1722" t="s">
        <v>113</v>
      </c>
      <c r="AI1722" t="s">
        <v>177</v>
      </c>
      <c r="AK1722" t="s">
        <v>115</v>
      </c>
      <c r="AL1722" t="s">
        <v>126</v>
      </c>
      <c r="AM1722" t="s">
        <v>109</v>
      </c>
      <c r="AN1722" t="s">
        <v>113</v>
      </c>
      <c r="AO1722" t="s">
        <v>113</v>
      </c>
      <c r="AP1722" t="s">
        <v>111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C1722" t="s">
        <v>113</v>
      </c>
      <c r="BE1722" t="s">
        <v>113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113</v>
      </c>
      <c r="BV1722" t="s">
        <v>111</v>
      </c>
      <c r="BW1722" t="s">
        <v>113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</row>
    <row r="1723" spans="1:100" x14ac:dyDescent="0.3">
      <c r="A1723" t="s">
        <v>116</v>
      </c>
      <c r="B1723">
        <v>168370</v>
      </c>
      <c r="C1723" t="s">
        <v>11943</v>
      </c>
      <c r="D1723" t="s">
        <v>101</v>
      </c>
      <c r="E1723" t="s">
        <v>11944</v>
      </c>
      <c r="F1723" t="s">
        <v>11944</v>
      </c>
      <c r="G1723" t="s">
        <v>11945</v>
      </c>
      <c r="H1723" t="s">
        <v>4370</v>
      </c>
      <c r="I1723" t="s">
        <v>11946</v>
      </c>
      <c r="J1723" t="s">
        <v>122</v>
      </c>
      <c r="K1723" t="s">
        <v>109</v>
      </c>
      <c r="L1723">
        <v>10580</v>
      </c>
      <c r="M1723" t="s">
        <v>11947</v>
      </c>
      <c r="N1723" t="s">
        <v>11948</v>
      </c>
      <c r="U1723" t="s">
        <v>110</v>
      </c>
      <c r="V1723" s="1">
        <v>41541</v>
      </c>
      <c r="X1723" s="1">
        <v>42075</v>
      </c>
      <c r="Y1723" s="2">
        <v>41183</v>
      </c>
      <c r="Z1723" t="s">
        <v>11949</v>
      </c>
      <c r="AA1723" t="s">
        <v>113</v>
      </c>
      <c r="AB1723" t="s">
        <v>113</v>
      </c>
      <c r="AD1723" t="s">
        <v>113</v>
      </c>
      <c r="AF1723" t="s">
        <v>113</v>
      </c>
      <c r="AG1723" t="s">
        <v>111</v>
      </c>
      <c r="AH1723" t="s">
        <v>113</v>
      </c>
      <c r="AI1723" t="s">
        <v>177</v>
      </c>
      <c r="AK1723" t="s">
        <v>115</v>
      </c>
      <c r="AL1723" t="s">
        <v>126</v>
      </c>
      <c r="AM1723" t="s">
        <v>109</v>
      </c>
      <c r="AN1723" t="s">
        <v>113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C1723" t="s">
        <v>113</v>
      </c>
      <c r="BE1723" t="s">
        <v>113</v>
      </c>
      <c r="BF1723" t="s">
        <v>113</v>
      </c>
      <c r="BG1723" t="s">
        <v>113</v>
      </c>
      <c r="BH1723" t="s">
        <v>113</v>
      </c>
      <c r="BI1723" t="s">
        <v>113</v>
      </c>
      <c r="BJ1723" t="s">
        <v>113</v>
      </c>
      <c r="BK1723" t="s">
        <v>113</v>
      </c>
      <c r="BL1723" t="s">
        <v>113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113</v>
      </c>
      <c r="BV1723" t="s">
        <v>111</v>
      </c>
      <c r="BW1723" t="s">
        <v>113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</row>
    <row r="1724" spans="1:100" x14ac:dyDescent="0.3">
      <c r="A1724" t="s">
        <v>226</v>
      </c>
      <c r="B1724">
        <v>168400</v>
      </c>
      <c r="C1724" t="s">
        <v>11950</v>
      </c>
      <c r="D1724" t="s">
        <v>101</v>
      </c>
      <c r="E1724" t="s">
        <v>11951</v>
      </c>
      <c r="F1724" t="s">
        <v>11951</v>
      </c>
      <c r="G1724" t="s">
        <v>11952</v>
      </c>
      <c r="I1724" t="s">
        <v>337</v>
      </c>
      <c r="K1724" t="s">
        <v>338</v>
      </c>
      <c r="L1724" t="s">
        <v>11953</v>
      </c>
      <c r="M1724" t="s">
        <v>11954</v>
      </c>
      <c r="N1724" t="s">
        <v>11955</v>
      </c>
      <c r="U1724" t="s">
        <v>110</v>
      </c>
      <c r="V1724" s="1">
        <v>41530</v>
      </c>
      <c r="X1724" s="1">
        <v>42094</v>
      </c>
      <c r="Y1724" s="2">
        <v>41183</v>
      </c>
      <c r="Z1724" t="s">
        <v>11956</v>
      </c>
      <c r="AA1724" t="s">
        <v>111</v>
      </c>
      <c r="AB1724" t="s">
        <v>113</v>
      </c>
      <c r="AD1724" t="s">
        <v>113</v>
      </c>
      <c r="AF1724" t="s">
        <v>113</v>
      </c>
      <c r="AG1724" t="s">
        <v>111</v>
      </c>
      <c r="AH1724" t="s">
        <v>113</v>
      </c>
      <c r="AI1724" t="s">
        <v>376</v>
      </c>
      <c r="AK1724" t="s">
        <v>115</v>
      </c>
      <c r="AM1724" t="s">
        <v>338</v>
      </c>
      <c r="AN1724" t="s">
        <v>113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C1724" t="s">
        <v>113</v>
      </c>
      <c r="BE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113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</row>
    <row r="1725" spans="1:100" x14ac:dyDescent="0.3">
      <c r="A1725" t="s">
        <v>148</v>
      </c>
      <c r="B1725">
        <v>168414</v>
      </c>
      <c r="C1725" t="s">
        <v>11957</v>
      </c>
      <c r="D1725" t="s">
        <v>101</v>
      </c>
      <c r="E1725" t="s">
        <v>11958</v>
      </c>
      <c r="F1725" t="s">
        <v>11958</v>
      </c>
      <c r="G1725" t="s">
        <v>11959</v>
      </c>
      <c r="I1725" t="s">
        <v>153</v>
      </c>
      <c r="J1725" t="s">
        <v>154</v>
      </c>
      <c r="K1725" t="s">
        <v>109</v>
      </c>
      <c r="L1725">
        <v>94111</v>
      </c>
      <c r="M1725" t="s">
        <v>11960</v>
      </c>
      <c r="U1725" t="s">
        <v>110</v>
      </c>
      <c r="V1725" s="1">
        <v>41673</v>
      </c>
      <c r="X1725" s="1">
        <v>41677</v>
      </c>
      <c r="Y1725" s="2">
        <v>41183</v>
      </c>
      <c r="Z1725" t="s">
        <v>11961</v>
      </c>
      <c r="AA1725" t="s">
        <v>113</v>
      </c>
      <c r="AB1725" t="s">
        <v>113</v>
      </c>
      <c r="AD1725" t="s">
        <v>113</v>
      </c>
      <c r="AF1725" t="s">
        <v>113</v>
      </c>
      <c r="AG1725" t="s">
        <v>111</v>
      </c>
      <c r="AH1725" t="s">
        <v>113</v>
      </c>
      <c r="AI1725" t="s">
        <v>177</v>
      </c>
      <c r="AK1725" t="s">
        <v>115</v>
      </c>
      <c r="AL1725" t="s">
        <v>126</v>
      </c>
      <c r="AM1725" t="s">
        <v>109</v>
      </c>
      <c r="AN1725" t="s">
        <v>113</v>
      </c>
      <c r="AO1725" t="s">
        <v>113</v>
      </c>
      <c r="AP1725" t="s">
        <v>113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C1725" t="s">
        <v>113</v>
      </c>
      <c r="BE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113</v>
      </c>
      <c r="BV1725" t="s">
        <v>111</v>
      </c>
      <c r="BW1725" t="s">
        <v>113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</row>
    <row r="1726" spans="1:100" x14ac:dyDescent="0.3">
      <c r="A1726" t="s">
        <v>148</v>
      </c>
      <c r="B1726">
        <v>168417</v>
      </c>
      <c r="C1726" t="s">
        <v>11962</v>
      </c>
      <c r="D1726" t="s">
        <v>101</v>
      </c>
      <c r="E1726" t="s">
        <v>11963</v>
      </c>
      <c r="F1726" t="s">
        <v>11963</v>
      </c>
      <c r="G1726" t="s">
        <v>11964</v>
      </c>
      <c r="H1726" t="s">
        <v>7270</v>
      </c>
      <c r="I1726" t="s">
        <v>552</v>
      </c>
      <c r="J1726" t="s">
        <v>162</v>
      </c>
      <c r="K1726" t="s">
        <v>109</v>
      </c>
      <c r="L1726">
        <v>97258</v>
      </c>
      <c r="M1726" t="s">
        <v>11965</v>
      </c>
      <c r="U1726" t="s">
        <v>110</v>
      </c>
      <c r="V1726" s="1">
        <v>41649</v>
      </c>
      <c r="X1726" s="1">
        <v>42061</v>
      </c>
      <c r="Y1726" s="2">
        <v>41183</v>
      </c>
      <c r="Z1726" t="s">
        <v>11966</v>
      </c>
      <c r="AA1726" t="s">
        <v>113</v>
      </c>
      <c r="AB1726" t="s">
        <v>113</v>
      </c>
      <c r="AD1726" t="s">
        <v>113</v>
      </c>
      <c r="AF1726" t="s">
        <v>113</v>
      </c>
      <c r="AG1726" t="s">
        <v>111</v>
      </c>
      <c r="AH1726" t="s">
        <v>113</v>
      </c>
      <c r="AI1726" t="s">
        <v>177</v>
      </c>
      <c r="AK1726" t="s">
        <v>115</v>
      </c>
      <c r="AL1726" t="s">
        <v>126</v>
      </c>
      <c r="AM1726" t="s">
        <v>109</v>
      </c>
      <c r="AN1726" t="s">
        <v>113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C1726" t="s">
        <v>113</v>
      </c>
      <c r="BE1726" t="s">
        <v>113</v>
      </c>
      <c r="BF1726" t="s">
        <v>113</v>
      </c>
      <c r="BG1726" t="s">
        <v>113</v>
      </c>
      <c r="BH1726" t="s">
        <v>113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113</v>
      </c>
      <c r="BT1726" t="s">
        <v>113</v>
      </c>
      <c r="BU1726" t="s">
        <v>111</v>
      </c>
      <c r="BV1726" t="s">
        <v>111</v>
      </c>
      <c r="BW1726" t="s">
        <v>113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</row>
    <row r="1727" spans="1:100" x14ac:dyDescent="0.3">
      <c r="A1727" t="s">
        <v>226</v>
      </c>
      <c r="B1727">
        <v>168426</v>
      </c>
      <c r="C1727" t="s">
        <v>11967</v>
      </c>
      <c r="D1727" t="s">
        <v>101</v>
      </c>
      <c r="E1727" t="s">
        <v>11968</v>
      </c>
      <c r="F1727" t="s">
        <v>11968</v>
      </c>
      <c r="G1727" t="s">
        <v>11969</v>
      </c>
      <c r="H1727" t="s">
        <v>11970</v>
      </c>
      <c r="I1727" t="s">
        <v>337</v>
      </c>
      <c r="K1727" t="s">
        <v>338</v>
      </c>
      <c r="L1727" t="s">
        <v>11971</v>
      </c>
      <c r="M1727" t="s">
        <v>11972</v>
      </c>
      <c r="N1727" t="s">
        <v>11973</v>
      </c>
      <c r="U1727" t="s">
        <v>110</v>
      </c>
      <c r="V1727" s="1">
        <v>41779</v>
      </c>
      <c r="X1727" s="1">
        <v>42187</v>
      </c>
      <c r="Y1727" s="2">
        <v>41183</v>
      </c>
      <c r="Z1727" t="s">
        <v>11974</v>
      </c>
      <c r="AA1727" t="s">
        <v>111</v>
      </c>
      <c r="AB1727" t="s">
        <v>113</v>
      </c>
      <c r="AD1727" t="s">
        <v>113</v>
      </c>
      <c r="AF1727" t="s">
        <v>113</v>
      </c>
      <c r="AG1727" t="s">
        <v>111</v>
      </c>
      <c r="AH1727" t="s">
        <v>113</v>
      </c>
      <c r="AI1727" t="s">
        <v>376</v>
      </c>
      <c r="AK1727" t="s">
        <v>344</v>
      </c>
      <c r="AM1727" t="s">
        <v>338</v>
      </c>
      <c r="AN1727" t="s">
        <v>113</v>
      </c>
      <c r="AO1727" t="s">
        <v>113</v>
      </c>
      <c r="AP1727" t="s">
        <v>111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C1727" t="s">
        <v>113</v>
      </c>
      <c r="BE1727" t="s">
        <v>113</v>
      </c>
      <c r="BF1727" t="s">
        <v>113</v>
      </c>
      <c r="BG1727" t="s">
        <v>113</v>
      </c>
      <c r="BH1727" t="s">
        <v>113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111</v>
      </c>
      <c r="BV1727" t="s">
        <v>111</v>
      </c>
      <c r="BW1727" t="s">
        <v>113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</row>
    <row r="1728" spans="1:100" x14ac:dyDescent="0.3">
      <c r="A1728" t="s">
        <v>226</v>
      </c>
      <c r="B1728">
        <v>168427</v>
      </c>
      <c r="C1728" t="s">
        <v>11975</v>
      </c>
      <c r="D1728" t="s">
        <v>101</v>
      </c>
      <c r="E1728" t="s">
        <v>11976</v>
      </c>
      <c r="F1728" t="s">
        <v>11976</v>
      </c>
      <c r="G1728" t="s">
        <v>2427</v>
      </c>
      <c r="H1728" t="s">
        <v>11977</v>
      </c>
      <c r="I1728" t="s">
        <v>448</v>
      </c>
      <c r="K1728" t="s">
        <v>449</v>
      </c>
      <c r="L1728">
        <v>48619</v>
      </c>
      <c r="M1728" t="s">
        <v>11978</v>
      </c>
      <c r="N1728" t="s">
        <v>11979</v>
      </c>
      <c r="U1728" t="s">
        <v>110</v>
      </c>
      <c r="V1728" s="1">
        <v>41750</v>
      </c>
      <c r="X1728" s="1">
        <v>42411</v>
      </c>
      <c r="Y1728" s="2">
        <v>41183</v>
      </c>
      <c r="Z1728" t="s">
        <v>11980</v>
      </c>
      <c r="AA1728" t="s">
        <v>111</v>
      </c>
      <c r="AB1728" t="s">
        <v>113</v>
      </c>
      <c r="AD1728" t="s">
        <v>113</v>
      </c>
      <c r="AF1728" t="s">
        <v>113</v>
      </c>
      <c r="AG1728" t="s">
        <v>111</v>
      </c>
      <c r="AH1728" t="s">
        <v>113</v>
      </c>
      <c r="AI1728" t="s">
        <v>467</v>
      </c>
      <c r="AJ1728" t="s">
        <v>1239</v>
      </c>
      <c r="AK1728" t="s">
        <v>115</v>
      </c>
      <c r="AM1728" t="s">
        <v>449</v>
      </c>
      <c r="AN1728" t="s">
        <v>113</v>
      </c>
      <c r="AO1728" t="s">
        <v>113</v>
      </c>
      <c r="AP1728" t="s">
        <v>111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C1728" t="s">
        <v>113</v>
      </c>
      <c r="BE1728" t="s">
        <v>113</v>
      </c>
      <c r="BF1728" t="s">
        <v>113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111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111</v>
      </c>
      <c r="BV1728" t="s">
        <v>111</v>
      </c>
      <c r="BW1728" t="s">
        <v>113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</row>
    <row r="1729" spans="1:100" x14ac:dyDescent="0.3">
      <c r="A1729" t="s">
        <v>99</v>
      </c>
      <c r="B1729">
        <v>168442</v>
      </c>
      <c r="C1729" t="s">
        <v>11981</v>
      </c>
      <c r="D1729" t="s">
        <v>101</v>
      </c>
      <c r="E1729" t="s">
        <v>11982</v>
      </c>
      <c r="F1729" t="s">
        <v>11982</v>
      </c>
      <c r="G1729" t="s">
        <v>11983</v>
      </c>
      <c r="H1729" t="s">
        <v>11984</v>
      </c>
      <c r="I1729" t="s">
        <v>2024</v>
      </c>
      <c r="J1729" t="s">
        <v>108</v>
      </c>
      <c r="K1729" t="s">
        <v>109</v>
      </c>
      <c r="L1729">
        <v>2139</v>
      </c>
      <c r="M1729" t="s">
        <v>11985</v>
      </c>
      <c r="N1729" t="s">
        <v>11986</v>
      </c>
      <c r="U1729" t="s">
        <v>110</v>
      </c>
      <c r="V1729" s="1">
        <v>41598</v>
      </c>
      <c r="X1729" s="1">
        <v>42082</v>
      </c>
      <c r="Y1729" s="2">
        <v>41183</v>
      </c>
      <c r="Z1729" t="s">
        <v>11987</v>
      </c>
      <c r="AA1729" t="s">
        <v>113</v>
      </c>
      <c r="AB1729" t="s">
        <v>113</v>
      </c>
      <c r="AD1729" t="s">
        <v>113</v>
      </c>
      <c r="AF1729" t="s">
        <v>111</v>
      </c>
      <c r="AG1729" t="s">
        <v>111</v>
      </c>
      <c r="AH1729" t="s">
        <v>113</v>
      </c>
      <c r="AI1729" t="s">
        <v>177</v>
      </c>
      <c r="AK1729" t="s">
        <v>115</v>
      </c>
      <c r="AL1729" t="s">
        <v>126</v>
      </c>
      <c r="AM1729" t="s">
        <v>109</v>
      </c>
      <c r="AN1729" t="s">
        <v>113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C1729" t="s">
        <v>113</v>
      </c>
      <c r="BE1729" t="s">
        <v>113</v>
      </c>
      <c r="BF1729" t="s">
        <v>113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111</v>
      </c>
      <c r="BV1729" t="s">
        <v>111</v>
      </c>
      <c r="BW1729" t="s">
        <v>113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</row>
    <row r="1730" spans="1:100" x14ac:dyDescent="0.3">
      <c r="A1730" t="s">
        <v>148</v>
      </c>
      <c r="B1730">
        <v>168461</v>
      </c>
      <c r="C1730" t="s">
        <v>11988</v>
      </c>
      <c r="D1730" t="s">
        <v>101</v>
      </c>
      <c r="E1730" t="s">
        <v>11989</v>
      </c>
      <c r="F1730" t="s">
        <v>11990</v>
      </c>
      <c r="G1730" t="s">
        <v>11991</v>
      </c>
      <c r="I1730" t="s">
        <v>603</v>
      </c>
      <c r="J1730" t="s">
        <v>154</v>
      </c>
      <c r="K1730" t="s">
        <v>109</v>
      </c>
      <c r="L1730">
        <v>94025</v>
      </c>
      <c r="M1730" t="s">
        <v>11992</v>
      </c>
      <c r="U1730" t="s">
        <v>110</v>
      </c>
      <c r="V1730" s="1">
        <v>41507</v>
      </c>
      <c r="X1730" s="1">
        <v>42090</v>
      </c>
      <c r="Y1730" s="2">
        <v>41183</v>
      </c>
      <c r="Z1730" t="s">
        <v>11993</v>
      </c>
      <c r="AA1730" t="s">
        <v>113</v>
      </c>
      <c r="AB1730" t="s">
        <v>113</v>
      </c>
      <c r="AD1730" t="s">
        <v>113</v>
      </c>
      <c r="AF1730" t="s">
        <v>111</v>
      </c>
      <c r="AG1730" t="s">
        <v>113</v>
      </c>
      <c r="AH1730" t="s">
        <v>113</v>
      </c>
      <c r="AI1730" t="s">
        <v>177</v>
      </c>
      <c r="AK1730" t="s">
        <v>115</v>
      </c>
      <c r="AL1730" t="s">
        <v>126</v>
      </c>
      <c r="AM1730" t="s">
        <v>109</v>
      </c>
      <c r="AN1730" t="s">
        <v>113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C1730" t="s">
        <v>113</v>
      </c>
      <c r="BE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111</v>
      </c>
      <c r="BV1730" t="s">
        <v>111</v>
      </c>
      <c r="BW1730" t="s">
        <v>113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</row>
    <row r="1731" spans="1:100" x14ac:dyDescent="0.3">
      <c r="A1731" t="s">
        <v>148</v>
      </c>
      <c r="B1731">
        <v>168532</v>
      </c>
      <c r="C1731" t="s">
        <v>11994</v>
      </c>
      <c r="D1731" t="s">
        <v>101</v>
      </c>
      <c r="E1731" t="s">
        <v>11995</v>
      </c>
      <c r="F1731" t="s">
        <v>11995</v>
      </c>
      <c r="G1731" t="s">
        <v>11996</v>
      </c>
      <c r="I1731" t="s">
        <v>1858</v>
      </c>
      <c r="J1731" t="s">
        <v>154</v>
      </c>
      <c r="K1731" t="s">
        <v>109</v>
      </c>
      <c r="L1731">
        <v>94028</v>
      </c>
      <c r="M1731" t="s">
        <v>11997</v>
      </c>
      <c r="N1731" t="s">
        <v>11998</v>
      </c>
      <c r="U1731" t="s">
        <v>110</v>
      </c>
      <c r="V1731" s="1">
        <v>41537</v>
      </c>
      <c r="X1731" s="1">
        <v>42377</v>
      </c>
      <c r="Y1731" s="2">
        <v>41183</v>
      </c>
      <c r="Z1731" t="s">
        <v>11999</v>
      </c>
      <c r="AA1731" t="s">
        <v>113</v>
      </c>
      <c r="AB1731" t="s">
        <v>113</v>
      </c>
      <c r="AD1731" t="s">
        <v>113</v>
      </c>
      <c r="AF1731" t="s">
        <v>111</v>
      </c>
      <c r="AG1731" t="s">
        <v>113</v>
      </c>
      <c r="AH1731" t="s">
        <v>113</v>
      </c>
      <c r="AI1731" t="s">
        <v>177</v>
      </c>
      <c r="AK1731" t="s">
        <v>115</v>
      </c>
      <c r="AL1731" t="s">
        <v>126</v>
      </c>
      <c r="AM1731" t="s">
        <v>109</v>
      </c>
      <c r="AN1731" t="s">
        <v>113</v>
      </c>
      <c r="AO1731" t="s">
        <v>113</v>
      </c>
      <c r="AP1731" t="s">
        <v>113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C1731" t="s">
        <v>113</v>
      </c>
      <c r="BE1731" t="s">
        <v>113</v>
      </c>
      <c r="BF1731" t="s">
        <v>113</v>
      </c>
      <c r="BG1731" t="s">
        <v>111</v>
      </c>
      <c r="BH1731" t="s">
        <v>113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111</v>
      </c>
      <c r="BV1731" t="s">
        <v>111</v>
      </c>
      <c r="BW1731" t="s">
        <v>113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</row>
    <row r="1732" spans="1:100" x14ac:dyDescent="0.3">
      <c r="A1732" t="s">
        <v>148</v>
      </c>
      <c r="B1732">
        <v>168538</v>
      </c>
      <c r="C1732" t="s">
        <v>12000</v>
      </c>
      <c r="D1732" t="s">
        <v>101</v>
      </c>
      <c r="E1732" t="s">
        <v>12001</v>
      </c>
      <c r="F1732" t="s">
        <v>12002</v>
      </c>
      <c r="G1732" t="s">
        <v>2324</v>
      </c>
      <c r="H1732" t="s">
        <v>636</v>
      </c>
      <c r="I1732" t="s">
        <v>603</v>
      </c>
      <c r="J1732" t="s">
        <v>154</v>
      </c>
      <c r="K1732" t="s">
        <v>109</v>
      </c>
      <c r="L1732">
        <v>94025</v>
      </c>
      <c r="M1732" t="s">
        <v>12003</v>
      </c>
      <c r="N1732" t="s">
        <v>12004</v>
      </c>
      <c r="U1732" t="s">
        <v>110</v>
      </c>
      <c r="V1732" s="1">
        <v>41491</v>
      </c>
      <c r="X1732" s="1">
        <v>42094</v>
      </c>
      <c r="Y1732" s="2">
        <v>41183</v>
      </c>
      <c r="Z1732" t="s">
        <v>12005</v>
      </c>
      <c r="AA1732" t="s">
        <v>113</v>
      </c>
      <c r="AB1732" t="s">
        <v>113</v>
      </c>
      <c r="AD1732" t="s">
        <v>113</v>
      </c>
      <c r="AF1732" t="s">
        <v>111</v>
      </c>
      <c r="AG1732" t="s">
        <v>111</v>
      </c>
      <c r="AH1732" t="s">
        <v>113</v>
      </c>
      <c r="AI1732" t="s">
        <v>177</v>
      </c>
      <c r="AK1732" t="s">
        <v>115</v>
      </c>
      <c r="AL1732" t="s">
        <v>126</v>
      </c>
      <c r="AM1732" t="s">
        <v>109</v>
      </c>
      <c r="AN1732" t="s">
        <v>113</v>
      </c>
      <c r="AO1732" t="s">
        <v>113</v>
      </c>
      <c r="AP1732" t="s">
        <v>113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C1732" t="s">
        <v>113</v>
      </c>
      <c r="BE1732" t="s">
        <v>113</v>
      </c>
      <c r="BF1732" t="s">
        <v>113</v>
      </c>
      <c r="BG1732" t="s">
        <v>111</v>
      </c>
      <c r="BH1732" t="s">
        <v>113</v>
      </c>
      <c r="BI1732" t="s">
        <v>113</v>
      </c>
      <c r="BJ1732" t="s">
        <v>113</v>
      </c>
      <c r="BK1732" t="s">
        <v>113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111</v>
      </c>
      <c r="BV1732" t="s">
        <v>111</v>
      </c>
      <c r="BW1732" t="s">
        <v>113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</row>
    <row r="1733" spans="1:100" x14ac:dyDescent="0.3">
      <c r="A1733" t="s">
        <v>116</v>
      </c>
      <c r="B1733">
        <v>168569</v>
      </c>
      <c r="C1733" t="s">
        <v>12006</v>
      </c>
      <c r="D1733" t="s">
        <v>101</v>
      </c>
      <c r="E1733" t="s">
        <v>12007</v>
      </c>
      <c r="F1733" t="s">
        <v>12007</v>
      </c>
      <c r="G1733" t="s">
        <v>12008</v>
      </c>
      <c r="H1733" t="s">
        <v>12009</v>
      </c>
      <c r="I1733" t="s">
        <v>121</v>
      </c>
      <c r="J1733" t="s">
        <v>122</v>
      </c>
      <c r="K1733" t="s">
        <v>109</v>
      </c>
      <c r="L1733">
        <v>10006</v>
      </c>
      <c r="M1733" t="s">
        <v>12010</v>
      </c>
      <c r="U1733" t="s">
        <v>110</v>
      </c>
      <c r="V1733" s="1">
        <v>41488</v>
      </c>
      <c r="X1733" s="1">
        <v>42090</v>
      </c>
      <c r="Y1733" s="2">
        <v>41183</v>
      </c>
      <c r="Z1733" t="s">
        <v>12011</v>
      </c>
      <c r="AA1733" t="s">
        <v>113</v>
      </c>
      <c r="AB1733" t="s">
        <v>113</v>
      </c>
      <c r="AD1733" t="s">
        <v>113</v>
      </c>
      <c r="AF1733" t="s">
        <v>113</v>
      </c>
      <c r="AG1733" t="s">
        <v>111</v>
      </c>
      <c r="AH1733" t="s">
        <v>113</v>
      </c>
      <c r="AI1733" t="s">
        <v>177</v>
      </c>
      <c r="AK1733" t="s">
        <v>115</v>
      </c>
      <c r="AL1733" t="s">
        <v>126</v>
      </c>
      <c r="AM1733" t="s">
        <v>109</v>
      </c>
      <c r="AN1733" t="s">
        <v>113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C1733" t="s">
        <v>113</v>
      </c>
      <c r="BE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111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113</v>
      </c>
      <c r="BV1733" t="s">
        <v>111</v>
      </c>
      <c r="BW1733" t="s">
        <v>113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</row>
    <row r="1734" spans="1:100" x14ac:dyDescent="0.3">
      <c r="A1734" t="s">
        <v>148</v>
      </c>
      <c r="B1734">
        <v>168627</v>
      </c>
      <c r="C1734" t="s">
        <v>12012</v>
      </c>
      <c r="D1734" t="s">
        <v>101</v>
      </c>
      <c r="E1734" t="s">
        <v>12013</v>
      </c>
      <c r="F1734" t="s">
        <v>12014</v>
      </c>
      <c r="G1734" t="s">
        <v>12015</v>
      </c>
      <c r="H1734" t="s">
        <v>5349</v>
      </c>
      <c r="I1734" t="s">
        <v>153</v>
      </c>
      <c r="J1734" t="s">
        <v>154</v>
      </c>
      <c r="K1734" t="s">
        <v>109</v>
      </c>
      <c r="L1734">
        <v>94104</v>
      </c>
      <c r="M1734" t="s">
        <v>12016</v>
      </c>
      <c r="U1734" t="s">
        <v>110</v>
      </c>
      <c r="V1734" s="1">
        <v>41906</v>
      </c>
      <c r="X1734" s="1">
        <v>42093</v>
      </c>
      <c r="Y1734" s="2">
        <v>41183</v>
      </c>
      <c r="Z1734" t="s">
        <v>12017</v>
      </c>
      <c r="AA1734" t="s">
        <v>113</v>
      </c>
      <c r="AB1734" t="s">
        <v>113</v>
      </c>
      <c r="AD1734" t="s">
        <v>113</v>
      </c>
      <c r="AF1734" t="s">
        <v>113</v>
      </c>
      <c r="AG1734" t="s">
        <v>111</v>
      </c>
      <c r="AH1734" t="s">
        <v>113</v>
      </c>
      <c r="AI1734" t="s">
        <v>177</v>
      </c>
      <c r="AK1734" t="s">
        <v>115</v>
      </c>
      <c r="AL1734" t="s">
        <v>126</v>
      </c>
      <c r="AM1734" t="s">
        <v>109</v>
      </c>
      <c r="AN1734" t="s">
        <v>113</v>
      </c>
      <c r="AO1734" t="s">
        <v>113</v>
      </c>
      <c r="AP1734" t="s">
        <v>113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C1734" t="s">
        <v>113</v>
      </c>
      <c r="BE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111</v>
      </c>
      <c r="BV1734" t="s">
        <v>111</v>
      </c>
      <c r="BW1734" t="s">
        <v>113</v>
      </c>
      <c r="BX1734" t="s">
        <v>113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</row>
    <row r="1735" spans="1:100" x14ac:dyDescent="0.3">
      <c r="A1735" t="s">
        <v>226</v>
      </c>
      <c r="B1735">
        <v>168628</v>
      </c>
      <c r="C1735" t="s">
        <v>12018</v>
      </c>
      <c r="D1735" t="s">
        <v>101</v>
      </c>
      <c r="E1735" t="s">
        <v>12019</v>
      </c>
      <c r="F1735" t="s">
        <v>12019</v>
      </c>
      <c r="G1735" t="s">
        <v>12020</v>
      </c>
      <c r="I1735" t="s">
        <v>337</v>
      </c>
      <c r="K1735" t="s">
        <v>338</v>
      </c>
      <c r="L1735" t="s">
        <v>12021</v>
      </c>
      <c r="M1735" t="s">
        <v>12022</v>
      </c>
      <c r="U1735" t="s">
        <v>110</v>
      </c>
      <c r="V1735" s="1">
        <v>41591</v>
      </c>
      <c r="X1735" s="1">
        <v>42402</v>
      </c>
      <c r="Y1735" s="2">
        <v>41183</v>
      </c>
      <c r="Z1735" t="s">
        <v>12023</v>
      </c>
      <c r="AA1735" t="s">
        <v>111</v>
      </c>
      <c r="AB1735" t="s">
        <v>113</v>
      </c>
      <c r="AD1735" t="s">
        <v>113</v>
      </c>
      <c r="AE1735" t="s">
        <v>12024</v>
      </c>
      <c r="AF1735" t="s">
        <v>113</v>
      </c>
      <c r="AG1735" t="s">
        <v>111</v>
      </c>
      <c r="AH1735" t="s">
        <v>113</v>
      </c>
      <c r="AI1735" t="s">
        <v>376</v>
      </c>
      <c r="AK1735" t="s">
        <v>377</v>
      </c>
      <c r="AM1735" t="s">
        <v>338</v>
      </c>
      <c r="AN1735" t="s">
        <v>113</v>
      </c>
      <c r="AO1735" t="s">
        <v>113</v>
      </c>
      <c r="AP1735" t="s">
        <v>111</v>
      </c>
      <c r="AQ1735" t="s">
        <v>113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C1735" t="s">
        <v>113</v>
      </c>
      <c r="BE1735" t="s">
        <v>113</v>
      </c>
      <c r="BF1735" t="s">
        <v>113</v>
      </c>
      <c r="BG1735" t="s">
        <v>111</v>
      </c>
      <c r="BH1735" t="s">
        <v>113</v>
      </c>
      <c r="BI1735" t="s">
        <v>113</v>
      </c>
      <c r="BJ1735" t="s">
        <v>113</v>
      </c>
      <c r="BK1735" t="s">
        <v>111</v>
      </c>
      <c r="BL1735" t="s">
        <v>113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111</v>
      </c>
      <c r="BV1735" t="s">
        <v>111</v>
      </c>
      <c r="BW1735" t="s">
        <v>113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</row>
    <row r="1736" spans="1:100" x14ac:dyDescent="0.3">
      <c r="A1736" t="s">
        <v>932</v>
      </c>
      <c r="B1736">
        <v>168630</v>
      </c>
      <c r="C1736" t="s">
        <v>12025</v>
      </c>
      <c r="D1736" t="s">
        <v>101</v>
      </c>
      <c r="E1736" t="s">
        <v>12026</v>
      </c>
      <c r="F1736" t="s">
        <v>12026</v>
      </c>
      <c r="G1736" t="s">
        <v>12027</v>
      </c>
      <c r="H1736" t="s">
        <v>12028</v>
      </c>
      <c r="I1736" t="s">
        <v>11077</v>
      </c>
      <c r="J1736" t="s">
        <v>939</v>
      </c>
      <c r="K1736" t="s">
        <v>109</v>
      </c>
      <c r="L1736">
        <v>33139</v>
      </c>
      <c r="M1736" t="s">
        <v>12029</v>
      </c>
      <c r="N1736" t="s">
        <v>12030</v>
      </c>
      <c r="U1736" t="s">
        <v>110</v>
      </c>
      <c r="V1736" s="1">
        <v>41523</v>
      </c>
      <c r="X1736" s="1">
        <v>42185</v>
      </c>
      <c r="Y1736" s="2">
        <v>41183</v>
      </c>
      <c r="Z1736" t="s">
        <v>12031</v>
      </c>
      <c r="AA1736" t="s">
        <v>113</v>
      </c>
      <c r="AB1736" t="s">
        <v>113</v>
      </c>
      <c r="AD1736" t="s">
        <v>113</v>
      </c>
      <c r="AF1736" t="s">
        <v>113</v>
      </c>
      <c r="AG1736" t="s">
        <v>111</v>
      </c>
      <c r="AH1736" t="s">
        <v>113</v>
      </c>
      <c r="AI1736" t="s">
        <v>177</v>
      </c>
      <c r="AK1736" t="s">
        <v>115</v>
      </c>
      <c r="AL1736" t="s">
        <v>126</v>
      </c>
      <c r="AM1736" t="s">
        <v>109</v>
      </c>
      <c r="AN1736" t="s">
        <v>113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C1736" t="s">
        <v>113</v>
      </c>
      <c r="BE1736" t="s">
        <v>113</v>
      </c>
      <c r="BF1736" t="s">
        <v>113</v>
      </c>
      <c r="BG1736" t="s">
        <v>113</v>
      </c>
      <c r="BH1736" t="s">
        <v>113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111</v>
      </c>
      <c r="BV1736" t="s">
        <v>111</v>
      </c>
      <c r="BW1736" t="s">
        <v>113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</row>
    <row r="1737" spans="1:100" x14ac:dyDescent="0.3">
      <c r="A1737" t="s">
        <v>226</v>
      </c>
      <c r="B1737">
        <v>168654</v>
      </c>
      <c r="C1737" t="s">
        <v>12032</v>
      </c>
      <c r="D1737" t="s">
        <v>101</v>
      </c>
      <c r="E1737" t="s">
        <v>12033</v>
      </c>
      <c r="F1737" t="s">
        <v>12034</v>
      </c>
      <c r="G1737" t="s">
        <v>12035</v>
      </c>
      <c r="H1737" t="s">
        <v>12036</v>
      </c>
      <c r="I1737" t="s">
        <v>6006</v>
      </c>
      <c r="K1737" t="s">
        <v>317</v>
      </c>
      <c r="L1737">
        <v>61291</v>
      </c>
      <c r="M1737">
        <f>972-3-679-8700</f>
        <v>-8410</v>
      </c>
      <c r="N1737">
        <f>972-3-6798701</f>
        <v>-6797732</v>
      </c>
      <c r="O1737" t="s">
        <v>12037</v>
      </c>
      <c r="Q1737" t="s">
        <v>6006</v>
      </c>
      <c r="S1737" t="s">
        <v>317</v>
      </c>
      <c r="T1737">
        <v>6129101</v>
      </c>
      <c r="U1737" t="s">
        <v>110</v>
      </c>
      <c r="V1737" s="1">
        <v>41533</v>
      </c>
      <c r="X1737" s="1">
        <v>42404</v>
      </c>
      <c r="Y1737" s="2">
        <v>41183</v>
      </c>
      <c r="Z1737" t="s">
        <v>12038</v>
      </c>
      <c r="AA1737" t="s">
        <v>113</v>
      </c>
      <c r="AB1737" t="s">
        <v>113</v>
      </c>
      <c r="AD1737" t="s">
        <v>113</v>
      </c>
      <c r="AF1737" t="s">
        <v>111</v>
      </c>
      <c r="AG1737" t="s">
        <v>113</v>
      </c>
      <c r="AH1737" t="s">
        <v>113</v>
      </c>
      <c r="AI1737" t="s">
        <v>467</v>
      </c>
      <c r="AJ1737" t="s">
        <v>12039</v>
      </c>
      <c r="AK1737" t="s">
        <v>115</v>
      </c>
      <c r="AM1737" t="s">
        <v>317</v>
      </c>
      <c r="AN1737" t="s">
        <v>113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C1737" t="s">
        <v>113</v>
      </c>
      <c r="BE1737" t="s">
        <v>113</v>
      </c>
      <c r="BF1737" t="s">
        <v>113</v>
      </c>
      <c r="BG1737" t="s">
        <v>113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111</v>
      </c>
      <c r="BV1737" t="s">
        <v>111</v>
      </c>
      <c r="BW1737" t="s">
        <v>113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</row>
    <row r="1738" spans="1:100" x14ac:dyDescent="0.3">
      <c r="A1738" t="s">
        <v>116</v>
      </c>
      <c r="B1738">
        <v>168671</v>
      </c>
      <c r="C1738" t="s">
        <v>12040</v>
      </c>
      <c r="D1738" t="s">
        <v>101</v>
      </c>
      <c r="E1738" t="s">
        <v>12041</v>
      </c>
      <c r="F1738" t="s">
        <v>12041</v>
      </c>
      <c r="G1738" t="s">
        <v>12042</v>
      </c>
      <c r="H1738" t="s">
        <v>971</v>
      </c>
      <c r="I1738" t="s">
        <v>121</v>
      </c>
      <c r="J1738" t="s">
        <v>122</v>
      </c>
      <c r="K1738" t="s">
        <v>109</v>
      </c>
      <c r="L1738">
        <v>10105</v>
      </c>
      <c r="M1738" t="s">
        <v>12043</v>
      </c>
      <c r="N1738" t="s">
        <v>12044</v>
      </c>
      <c r="U1738" t="s">
        <v>110</v>
      </c>
      <c r="V1738" s="1">
        <v>41487</v>
      </c>
      <c r="X1738" s="1">
        <v>42067</v>
      </c>
      <c r="Y1738" s="2">
        <v>41183</v>
      </c>
      <c r="Z1738" t="s">
        <v>12045</v>
      </c>
      <c r="AA1738" t="s">
        <v>113</v>
      </c>
      <c r="AB1738" t="s">
        <v>113</v>
      </c>
      <c r="AD1738" t="s">
        <v>113</v>
      </c>
      <c r="AF1738" t="s">
        <v>113</v>
      </c>
      <c r="AG1738" t="s">
        <v>111</v>
      </c>
      <c r="AH1738" t="s">
        <v>113</v>
      </c>
      <c r="AI1738" t="s">
        <v>177</v>
      </c>
      <c r="AK1738" t="s">
        <v>115</v>
      </c>
      <c r="AL1738" t="s">
        <v>126</v>
      </c>
      <c r="AM1738" t="s">
        <v>109</v>
      </c>
      <c r="AN1738" t="s">
        <v>113</v>
      </c>
      <c r="AO1738" t="s">
        <v>113</v>
      </c>
      <c r="AP1738" t="s">
        <v>113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C1738" t="s">
        <v>113</v>
      </c>
      <c r="BE1738" t="s">
        <v>113</v>
      </c>
      <c r="BF1738" t="s">
        <v>113</v>
      </c>
      <c r="BG1738" t="s">
        <v>111</v>
      </c>
      <c r="BH1738" t="s">
        <v>113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111</v>
      </c>
      <c r="BV1738" t="s">
        <v>111</v>
      </c>
      <c r="BW1738" t="s">
        <v>113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</row>
    <row r="1739" spans="1:100" x14ac:dyDescent="0.3">
      <c r="A1739" t="s">
        <v>226</v>
      </c>
      <c r="B1739">
        <v>168683</v>
      </c>
      <c r="C1739" t="s">
        <v>12046</v>
      </c>
      <c r="D1739" t="s">
        <v>101</v>
      </c>
      <c r="E1739" t="s">
        <v>12047</v>
      </c>
      <c r="F1739" t="s">
        <v>12047</v>
      </c>
      <c r="G1739" t="s">
        <v>12048</v>
      </c>
      <c r="I1739" t="s">
        <v>337</v>
      </c>
      <c r="K1739" t="s">
        <v>338</v>
      </c>
      <c r="L1739" t="s">
        <v>12049</v>
      </c>
      <c r="M1739" t="s">
        <v>12050</v>
      </c>
      <c r="N1739" t="s">
        <v>12051</v>
      </c>
      <c r="U1739" t="s">
        <v>110</v>
      </c>
      <c r="V1739" s="1">
        <v>42094</v>
      </c>
      <c r="X1739" s="1">
        <v>42356</v>
      </c>
      <c r="Y1739" s="2">
        <v>41183</v>
      </c>
      <c r="Z1739" t="s">
        <v>12052</v>
      </c>
      <c r="AA1739" t="s">
        <v>111</v>
      </c>
      <c r="AB1739" t="s">
        <v>113</v>
      </c>
      <c r="AD1739" t="s">
        <v>113</v>
      </c>
      <c r="AE1739" t="s">
        <v>12053</v>
      </c>
      <c r="AF1739" t="s">
        <v>113</v>
      </c>
      <c r="AG1739" t="s">
        <v>111</v>
      </c>
      <c r="AH1739" t="s">
        <v>113</v>
      </c>
      <c r="AI1739" t="s">
        <v>467</v>
      </c>
      <c r="AJ1739" t="s">
        <v>1239</v>
      </c>
      <c r="AK1739" t="s">
        <v>115</v>
      </c>
      <c r="AM1739" t="s">
        <v>338</v>
      </c>
      <c r="AN1739" t="s">
        <v>113</v>
      </c>
      <c r="AO1739" t="s">
        <v>113</v>
      </c>
      <c r="AP1739" t="s">
        <v>111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C1739" t="s">
        <v>113</v>
      </c>
      <c r="BE1739" t="s">
        <v>113</v>
      </c>
      <c r="BF1739" t="s">
        <v>113</v>
      </c>
      <c r="BG1739" t="s">
        <v>111</v>
      </c>
      <c r="BH1739" t="s">
        <v>113</v>
      </c>
      <c r="BI1739" t="s">
        <v>113</v>
      </c>
      <c r="BJ1739" t="s">
        <v>113</v>
      </c>
      <c r="BK1739" t="s">
        <v>111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111</v>
      </c>
      <c r="BU1739" t="s">
        <v>111</v>
      </c>
      <c r="BV1739" t="s">
        <v>111</v>
      </c>
      <c r="BW1739" t="s">
        <v>111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</row>
    <row r="1740" spans="1:100" x14ac:dyDescent="0.3">
      <c r="A1740" t="s">
        <v>226</v>
      </c>
      <c r="B1740">
        <v>168684</v>
      </c>
      <c r="C1740" t="s">
        <v>12054</v>
      </c>
      <c r="D1740" t="s">
        <v>101</v>
      </c>
      <c r="E1740" t="s">
        <v>12055</v>
      </c>
      <c r="F1740" t="s">
        <v>12055</v>
      </c>
      <c r="G1740" t="s">
        <v>12048</v>
      </c>
      <c r="I1740" t="s">
        <v>337</v>
      </c>
      <c r="K1740" t="s">
        <v>338</v>
      </c>
      <c r="L1740" t="s">
        <v>12049</v>
      </c>
      <c r="M1740" t="s">
        <v>12056</v>
      </c>
      <c r="N1740" t="s">
        <v>12057</v>
      </c>
      <c r="U1740" t="s">
        <v>110</v>
      </c>
      <c r="V1740" s="1">
        <v>41543</v>
      </c>
      <c r="X1740" s="1">
        <v>42356</v>
      </c>
      <c r="Y1740" s="2">
        <v>41183</v>
      </c>
      <c r="Z1740" t="s">
        <v>12052</v>
      </c>
      <c r="AA1740" t="s">
        <v>111</v>
      </c>
      <c r="AB1740" t="s">
        <v>113</v>
      </c>
      <c r="AD1740" t="s">
        <v>113</v>
      </c>
      <c r="AE1740" t="s">
        <v>12058</v>
      </c>
      <c r="AF1740" t="s">
        <v>113</v>
      </c>
      <c r="AG1740" t="s">
        <v>111</v>
      </c>
      <c r="AH1740" t="s">
        <v>113</v>
      </c>
      <c r="AI1740" t="s">
        <v>467</v>
      </c>
      <c r="AJ1740" t="s">
        <v>1239</v>
      </c>
      <c r="AK1740" t="s">
        <v>115</v>
      </c>
      <c r="AM1740" t="s">
        <v>338</v>
      </c>
      <c r="AN1740" t="s">
        <v>113</v>
      </c>
      <c r="AO1740" t="s">
        <v>113</v>
      </c>
      <c r="AP1740" t="s">
        <v>111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C1740" t="s">
        <v>113</v>
      </c>
      <c r="BE1740" t="s">
        <v>113</v>
      </c>
      <c r="BF1740" t="s">
        <v>113</v>
      </c>
      <c r="BG1740" t="s">
        <v>111</v>
      </c>
      <c r="BH1740" t="s">
        <v>113</v>
      </c>
      <c r="BI1740" t="s">
        <v>113</v>
      </c>
      <c r="BJ1740" t="s">
        <v>113</v>
      </c>
      <c r="BK1740" t="s">
        <v>111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111</v>
      </c>
      <c r="BU1740" t="s">
        <v>111</v>
      </c>
      <c r="BV1740" t="s">
        <v>111</v>
      </c>
      <c r="BW1740" t="s">
        <v>111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</row>
    <row r="1741" spans="1:100" x14ac:dyDescent="0.3">
      <c r="A1741" t="s">
        <v>226</v>
      </c>
      <c r="B1741">
        <v>168712</v>
      </c>
      <c r="C1741" t="s">
        <v>12059</v>
      </c>
      <c r="D1741" t="s">
        <v>101</v>
      </c>
      <c r="E1741" t="s">
        <v>12060</v>
      </c>
      <c r="F1741" t="s">
        <v>12061</v>
      </c>
      <c r="G1741" t="s">
        <v>1520</v>
      </c>
      <c r="I1741" t="s">
        <v>337</v>
      </c>
      <c r="K1741" t="s">
        <v>338</v>
      </c>
      <c r="L1741" t="s">
        <v>1975</v>
      </c>
      <c r="M1741" t="s">
        <v>12062</v>
      </c>
      <c r="U1741" t="s">
        <v>110</v>
      </c>
      <c r="V1741" s="1">
        <v>41502</v>
      </c>
      <c r="X1741" s="1">
        <v>42095</v>
      </c>
      <c r="Y1741" s="2">
        <v>41183</v>
      </c>
      <c r="Z1741" t="s">
        <v>1978</v>
      </c>
      <c r="AA1741" t="s">
        <v>111</v>
      </c>
      <c r="AB1741" t="s">
        <v>113</v>
      </c>
      <c r="AD1741" t="s">
        <v>113</v>
      </c>
      <c r="AF1741" t="s">
        <v>113</v>
      </c>
      <c r="AG1741" t="s">
        <v>111</v>
      </c>
      <c r="AH1741" t="s">
        <v>113</v>
      </c>
      <c r="AI1741" t="s">
        <v>376</v>
      </c>
      <c r="AK1741" t="s">
        <v>115</v>
      </c>
      <c r="AM1741" t="s">
        <v>338</v>
      </c>
      <c r="AN1741" t="s">
        <v>113</v>
      </c>
      <c r="AO1741" t="s">
        <v>113</v>
      </c>
      <c r="AP1741" t="s">
        <v>113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C1741" t="s">
        <v>113</v>
      </c>
      <c r="BE1741" t="s">
        <v>113</v>
      </c>
      <c r="BF1741" t="s">
        <v>113</v>
      </c>
      <c r="BG1741" t="s">
        <v>111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111</v>
      </c>
      <c r="BV1741" t="s">
        <v>111</v>
      </c>
      <c r="BW1741" t="s">
        <v>113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</row>
    <row r="1742" spans="1:100" x14ac:dyDescent="0.3">
      <c r="A1742" t="s">
        <v>226</v>
      </c>
      <c r="B1742">
        <v>168724</v>
      </c>
      <c r="C1742" t="s">
        <v>12063</v>
      </c>
      <c r="D1742" t="s">
        <v>101</v>
      </c>
      <c r="E1742" t="s">
        <v>12064</v>
      </c>
      <c r="F1742" t="s">
        <v>12065</v>
      </c>
      <c r="G1742" t="s">
        <v>12066</v>
      </c>
      <c r="I1742" t="s">
        <v>12067</v>
      </c>
      <c r="K1742" t="s">
        <v>12068</v>
      </c>
      <c r="M1742" t="s">
        <v>12069</v>
      </c>
      <c r="N1742" t="s">
        <v>12070</v>
      </c>
      <c r="U1742" t="s">
        <v>110</v>
      </c>
      <c r="V1742" s="1">
        <v>41506</v>
      </c>
      <c r="X1742" s="1">
        <v>42061</v>
      </c>
      <c r="Y1742" s="2">
        <v>41183</v>
      </c>
      <c r="Z1742" t="s">
        <v>12071</v>
      </c>
      <c r="AA1742" t="s">
        <v>113</v>
      </c>
      <c r="AB1742" t="s">
        <v>113</v>
      </c>
      <c r="AD1742" t="s">
        <v>113</v>
      </c>
      <c r="AF1742" t="s">
        <v>113</v>
      </c>
      <c r="AG1742" t="s">
        <v>111</v>
      </c>
      <c r="AH1742" t="s">
        <v>113</v>
      </c>
      <c r="AI1742" t="s">
        <v>114</v>
      </c>
      <c r="AK1742" t="s">
        <v>115</v>
      </c>
      <c r="AM1742" t="s">
        <v>12068</v>
      </c>
      <c r="AN1742" t="s">
        <v>113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C1742" t="s">
        <v>113</v>
      </c>
      <c r="BE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113</v>
      </c>
      <c r="BV1742" t="s">
        <v>111</v>
      </c>
      <c r="BW1742" t="s">
        <v>113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</row>
    <row r="1743" spans="1:100" x14ac:dyDescent="0.3">
      <c r="A1743" t="s">
        <v>205</v>
      </c>
      <c r="B1743">
        <v>168734</v>
      </c>
      <c r="C1743" t="s">
        <v>12072</v>
      </c>
      <c r="D1743" t="s">
        <v>101</v>
      </c>
      <c r="E1743" t="s">
        <v>12073</v>
      </c>
      <c r="F1743" t="s">
        <v>12073</v>
      </c>
      <c r="G1743" t="s">
        <v>12074</v>
      </c>
      <c r="H1743" t="s">
        <v>2890</v>
      </c>
      <c r="I1743" t="s">
        <v>1714</v>
      </c>
      <c r="J1743" t="s">
        <v>1715</v>
      </c>
      <c r="K1743" t="s">
        <v>109</v>
      </c>
      <c r="L1743">
        <v>63101</v>
      </c>
      <c r="M1743" t="s">
        <v>12075</v>
      </c>
      <c r="N1743" t="s">
        <v>145</v>
      </c>
      <c r="U1743" t="s">
        <v>110</v>
      </c>
      <c r="V1743" s="1">
        <v>41682</v>
      </c>
      <c r="X1743" s="1">
        <v>42094</v>
      </c>
      <c r="Y1743" s="2">
        <v>41183</v>
      </c>
      <c r="Z1743" t="s">
        <v>12076</v>
      </c>
      <c r="AA1743" t="s">
        <v>113</v>
      </c>
      <c r="AB1743" t="s">
        <v>113</v>
      </c>
      <c r="AD1743" t="s">
        <v>113</v>
      </c>
      <c r="AF1743" t="s">
        <v>111</v>
      </c>
      <c r="AG1743" t="s">
        <v>111</v>
      </c>
      <c r="AH1743" t="s">
        <v>113</v>
      </c>
      <c r="AI1743" t="s">
        <v>177</v>
      </c>
      <c r="AK1743" t="s">
        <v>115</v>
      </c>
      <c r="AL1743" t="s">
        <v>1715</v>
      </c>
      <c r="AM1743" t="s">
        <v>109</v>
      </c>
      <c r="AN1743" t="s">
        <v>113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C1743" t="s">
        <v>113</v>
      </c>
      <c r="BE1743" t="s">
        <v>113</v>
      </c>
      <c r="BF1743" t="s">
        <v>113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111</v>
      </c>
      <c r="BV1743" t="s">
        <v>111</v>
      </c>
      <c r="BW1743" t="s">
        <v>113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</row>
    <row r="1744" spans="1:100" x14ac:dyDescent="0.3">
      <c r="A1744" t="s">
        <v>148</v>
      </c>
      <c r="B1744">
        <v>168736</v>
      </c>
      <c r="C1744" t="s">
        <v>12077</v>
      </c>
      <c r="D1744" t="s">
        <v>101</v>
      </c>
      <c r="E1744" t="s">
        <v>12078</v>
      </c>
      <c r="F1744" t="s">
        <v>12078</v>
      </c>
      <c r="G1744" t="s">
        <v>12079</v>
      </c>
      <c r="H1744" t="s">
        <v>1506</v>
      </c>
      <c r="I1744" t="s">
        <v>153</v>
      </c>
      <c r="J1744" t="s">
        <v>154</v>
      </c>
      <c r="K1744" t="s">
        <v>109</v>
      </c>
      <c r="L1744">
        <v>94102</v>
      </c>
      <c r="M1744" t="s">
        <v>12080</v>
      </c>
      <c r="N1744" t="s">
        <v>12081</v>
      </c>
      <c r="U1744" t="s">
        <v>110</v>
      </c>
      <c r="V1744" s="1">
        <v>41729</v>
      </c>
      <c r="X1744" s="1">
        <v>42394</v>
      </c>
      <c r="Y1744" s="2">
        <v>41183</v>
      </c>
      <c r="Z1744" t="s">
        <v>12082</v>
      </c>
      <c r="AA1744" t="s">
        <v>113</v>
      </c>
      <c r="AB1744" t="s">
        <v>113</v>
      </c>
      <c r="AD1744" t="s">
        <v>113</v>
      </c>
      <c r="AF1744" t="s">
        <v>111</v>
      </c>
      <c r="AG1744" t="s">
        <v>113</v>
      </c>
      <c r="AH1744" t="s">
        <v>111</v>
      </c>
      <c r="AI1744" t="s">
        <v>177</v>
      </c>
      <c r="AK1744" t="s">
        <v>115</v>
      </c>
      <c r="AL1744" t="s">
        <v>126</v>
      </c>
      <c r="AM1744" t="s">
        <v>109</v>
      </c>
      <c r="AN1744" t="s">
        <v>113</v>
      </c>
      <c r="AO1744" t="s">
        <v>113</v>
      </c>
      <c r="AP1744" t="s">
        <v>113</v>
      </c>
      <c r="AQ1744" t="s">
        <v>113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C1744" t="s">
        <v>113</v>
      </c>
      <c r="BE1744" t="s">
        <v>113</v>
      </c>
      <c r="BF1744" t="s">
        <v>113</v>
      </c>
      <c r="BG1744" t="s">
        <v>113</v>
      </c>
      <c r="BH1744" t="s">
        <v>113</v>
      </c>
      <c r="BI1744" t="s">
        <v>113</v>
      </c>
      <c r="BJ1744" t="s">
        <v>113</v>
      </c>
      <c r="BK1744" t="s">
        <v>113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111</v>
      </c>
      <c r="BV1744" t="s">
        <v>111</v>
      </c>
      <c r="BW1744" t="s">
        <v>113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</row>
    <row r="1745" spans="1:100" x14ac:dyDescent="0.3">
      <c r="A1745" t="s">
        <v>148</v>
      </c>
      <c r="B1745">
        <v>168737</v>
      </c>
      <c r="C1745" t="s">
        <v>12083</v>
      </c>
      <c r="D1745" t="s">
        <v>101</v>
      </c>
      <c r="E1745" t="s">
        <v>12084</v>
      </c>
      <c r="F1745" t="s">
        <v>12084</v>
      </c>
      <c r="G1745" t="s">
        <v>12085</v>
      </c>
      <c r="I1745" t="s">
        <v>603</v>
      </c>
      <c r="J1745" t="s">
        <v>154</v>
      </c>
      <c r="K1745" t="s">
        <v>109</v>
      </c>
      <c r="L1745">
        <v>94025</v>
      </c>
      <c r="M1745" t="s">
        <v>12086</v>
      </c>
      <c r="N1745" t="s">
        <v>12087</v>
      </c>
      <c r="U1745" t="s">
        <v>110</v>
      </c>
      <c r="V1745" s="1">
        <v>41575</v>
      </c>
      <c r="X1745" s="1">
        <v>42429</v>
      </c>
      <c r="Y1745" s="2">
        <v>41183</v>
      </c>
      <c r="Z1745" t="s">
        <v>12088</v>
      </c>
      <c r="AA1745" t="s">
        <v>113</v>
      </c>
      <c r="AB1745" t="s">
        <v>113</v>
      </c>
      <c r="AD1745" t="s">
        <v>113</v>
      </c>
      <c r="AF1745" t="s">
        <v>111</v>
      </c>
      <c r="AG1745" t="s">
        <v>111</v>
      </c>
      <c r="AH1745" t="s">
        <v>113</v>
      </c>
      <c r="AI1745" t="s">
        <v>114</v>
      </c>
      <c r="AK1745" t="s">
        <v>115</v>
      </c>
      <c r="AL1745" t="s">
        <v>126</v>
      </c>
      <c r="AM1745" t="s">
        <v>109</v>
      </c>
      <c r="AN1745" t="s">
        <v>113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C1745" t="s">
        <v>113</v>
      </c>
      <c r="BE1745" t="s">
        <v>113</v>
      </c>
      <c r="BF1745" t="s">
        <v>113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111</v>
      </c>
      <c r="BV1745" t="s">
        <v>111</v>
      </c>
      <c r="BW1745" t="s">
        <v>113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</row>
    <row r="1746" spans="1:100" x14ac:dyDescent="0.3">
      <c r="A1746" t="s">
        <v>148</v>
      </c>
      <c r="B1746">
        <v>168740</v>
      </c>
      <c r="C1746" t="s">
        <v>12089</v>
      </c>
      <c r="D1746" t="s">
        <v>101</v>
      </c>
      <c r="E1746" t="s">
        <v>12090</v>
      </c>
      <c r="F1746" t="s">
        <v>12090</v>
      </c>
      <c r="G1746" t="s">
        <v>12091</v>
      </c>
      <c r="I1746" t="s">
        <v>1893</v>
      </c>
      <c r="J1746" t="s">
        <v>154</v>
      </c>
      <c r="K1746" t="s">
        <v>109</v>
      </c>
      <c r="L1746">
        <v>94941</v>
      </c>
      <c r="M1746" t="s">
        <v>12092</v>
      </c>
      <c r="N1746" t="s">
        <v>12093</v>
      </c>
      <c r="U1746" t="s">
        <v>110</v>
      </c>
      <c r="V1746" s="1">
        <v>41521</v>
      </c>
      <c r="X1746" s="1">
        <v>42089</v>
      </c>
      <c r="Y1746" s="2">
        <v>41183</v>
      </c>
      <c r="Z1746" t="s">
        <v>12094</v>
      </c>
      <c r="AA1746" t="s">
        <v>113</v>
      </c>
      <c r="AB1746" t="s">
        <v>113</v>
      </c>
      <c r="AD1746" t="s">
        <v>113</v>
      </c>
      <c r="AF1746" t="s">
        <v>111</v>
      </c>
      <c r="AG1746" t="s">
        <v>113</v>
      </c>
      <c r="AH1746" t="s">
        <v>113</v>
      </c>
      <c r="AI1746" t="s">
        <v>467</v>
      </c>
      <c r="AJ1746" t="s">
        <v>12095</v>
      </c>
      <c r="AK1746" t="s">
        <v>115</v>
      </c>
      <c r="AM1746" t="s">
        <v>455</v>
      </c>
      <c r="AN1746" t="s">
        <v>113</v>
      </c>
      <c r="AO1746" t="s">
        <v>113</v>
      </c>
      <c r="AP1746" t="s">
        <v>113</v>
      </c>
      <c r="AQ1746" t="s">
        <v>113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C1746" t="s">
        <v>113</v>
      </c>
      <c r="BE1746" t="s">
        <v>113</v>
      </c>
      <c r="BF1746" t="s">
        <v>113</v>
      </c>
      <c r="BG1746" t="s">
        <v>111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111</v>
      </c>
      <c r="BV1746" t="s">
        <v>111</v>
      </c>
      <c r="BW1746" t="s">
        <v>113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</row>
    <row r="1747" spans="1:100" x14ac:dyDescent="0.3">
      <c r="A1747" t="s">
        <v>148</v>
      </c>
      <c r="B1747">
        <v>168743</v>
      </c>
      <c r="C1747" t="s">
        <v>12096</v>
      </c>
      <c r="D1747" t="s">
        <v>101</v>
      </c>
      <c r="E1747" t="s">
        <v>12097</v>
      </c>
      <c r="F1747" t="s">
        <v>12097</v>
      </c>
      <c r="G1747" t="s">
        <v>12098</v>
      </c>
      <c r="I1747" t="s">
        <v>201</v>
      </c>
      <c r="J1747" t="s">
        <v>154</v>
      </c>
      <c r="K1747" t="s">
        <v>109</v>
      </c>
      <c r="L1747">
        <v>94306</v>
      </c>
      <c r="M1747" t="s">
        <v>12099</v>
      </c>
      <c r="U1747" t="s">
        <v>110</v>
      </c>
      <c r="V1747" s="1">
        <v>42094</v>
      </c>
      <c r="X1747" s="1">
        <v>42094</v>
      </c>
      <c r="Y1747" s="2">
        <v>41183</v>
      </c>
      <c r="Z1747" t="s">
        <v>12100</v>
      </c>
      <c r="AA1747" t="s">
        <v>113</v>
      </c>
      <c r="AB1747" t="s">
        <v>113</v>
      </c>
      <c r="AD1747" t="s">
        <v>113</v>
      </c>
      <c r="AF1747" t="s">
        <v>111</v>
      </c>
      <c r="AG1747" t="s">
        <v>111</v>
      </c>
      <c r="AH1747" t="s">
        <v>113</v>
      </c>
      <c r="AI1747" t="s">
        <v>177</v>
      </c>
      <c r="AK1747" t="s">
        <v>115</v>
      </c>
      <c r="AL1747" t="s">
        <v>126</v>
      </c>
      <c r="AM1747" t="s">
        <v>109</v>
      </c>
      <c r="AN1747" t="s">
        <v>113</v>
      </c>
      <c r="AO1747" t="s">
        <v>113</v>
      </c>
      <c r="AP1747" t="s">
        <v>113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C1747" t="s">
        <v>113</v>
      </c>
      <c r="BE1747" t="s">
        <v>113</v>
      </c>
      <c r="BF1747" t="s">
        <v>113</v>
      </c>
      <c r="BG1747" t="s">
        <v>111</v>
      </c>
      <c r="BH1747" t="s">
        <v>113</v>
      </c>
      <c r="BI1747" t="s">
        <v>113</v>
      </c>
      <c r="BJ1747" t="s">
        <v>113</v>
      </c>
      <c r="BK1747" t="s">
        <v>113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111</v>
      </c>
      <c r="BV1747" t="s">
        <v>111</v>
      </c>
      <c r="BW1747" t="s">
        <v>113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</row>
    <row r="1748" spans="1:100" x14ac:dyDescent="0.3">
      <c r="A1748" t="s">
        <v>226</v>
      </c>
      <c r="B1748">
        <v>168762</v>
      </c>
      <c r="C1748" t="s">
        <v>12101</v>
      </c>
      <c r="D1748" t="s">
        <v>101</v>
      </c>
      <c r="E1748" t="s">
        <v>12102</v>
      </c>
      <c r="F1748" t="s">
        <v>12102</v>
      </c>
      <c r="G1748" t="s">
        <v>12103</v>
      </c>
      <c r="I1748" t="s">
        <v>479</v>
      </c>
      <c r="K1748" t="s">
        <v>480</v>
      </c>
      <c r="M1748" t="s">
        <v>12104</v>
      </c>
      <c r="N1748" t="s">
        <v>12105</v>
      </c>
      <c r="U1748" t="s">
        <v>110</v>
      </c>
      <c r="V1748" s="1">
        <v>41634</v>
      </c>
      <c r="X1748" s="1">
        <v>42088</v>
      </c>
      <c r="Y1748" s="2">
        <v>41183</v>
      </c>
      <c r="Z1748" t="s">
        <v>12106</v>
      </c>
      <c r="AA1748" t="s">
        <v>111</v>
      </c>
      <c r="AB1748" t="s">
        <v>113</v>
      </c>
      <c r="AD1748" t="s">
        <v>113</v>
      </c>
      <c r="AE1748" t="s">
        <v>12107</v>
      </c>
      <c r="AF1748" t="s">
        <v>113</v>
      </c>
      <c r="AG1748" t="s">
        <v>111</v>
      </c>
      <c r="AH1748" t="s">
        <v>113</v>
      </c>
      <c r="AI1748" t="s">
        <v>114</v>
      </c>
      <c r="AK1748" t="s">
        <v>115</v>
      </c>
      <c r="AM1748" t="s">
        <v>480</v>
      </c>
      <c r="AN1748" t="s">
        <v>113</v>
      </c>
      <c r="AO1748" t="s">
        <v>113</v>
      </c>
      <c r="AP1748" t="s">
        <v>111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C1748" t="s">
        <v>113</v>
      </c>
      <c r="BE1748" t="s">
        <v>113</v>
      </c>
      <c r="BF1748" t="s">
        <v>113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111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111</v>
      </c>
      <c r="BV1748" t="s">
        <v>111</v>
      </c>
      <c r="BW1748" t="s">
        <v>113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</row>
    <row r="1749" spans="1:100" x14ac:dyDescent="0.3">
      <c r="A1749" t="s">
        <v>116</v>
      </c>
      <c r="B1749">
        <v>168807</v>
      </c>
      <c r="C1749" t="s">
        <v>12108</v>
      </c>
      <c r="D1749" t="s">
        <v>101</v>
      </c>
      <c r="E1749" t="s">
        <v>12109</v>
      </c>
      <c r="F1749" t="s">
        <v>12109</v>
      </c>
      <c r="G1749" t="s">
        <v>12110</v>
      </c>
      <c r="H1749" t="s">
        <v>2611</v>
      </c>
      <c r="I1749" t="s">
        <v>11946</v>
      </c>
      <c r="J1749" t="s">
        <v>122</v>
      </c>
      <c r="K1749" t="s">
        <v>109</v>
      </c>
      <c r="L1749">
        <v>10580</v>
      </c>
      <c r="M1749" t="s">
        <v>12111</v>
      </c>
      <c r="N1749" t="s">
        <v>12112</v>
      </c>
      <c r="U1749" t="s">
        <v>110</v>
      </c>
      <c r="V1749" s="1">
        <v>41604</v>
      </c>
      <c r="X1749" s="1">
        <v>42093</v>
      </c>
      <c r="Y1749" s="2">
        <v>41183</v>
      </c>
      <c r="Z1749" t="s">
        <v>12113</v>
      </c>
      <c r="AA1749" t="s">
        <v>113</v>
      </c>
      <c r="AB1749" t="s">
        <v>113</v>
      </c>
      <c r="AD1749" t="s">
        <v>113</v>
      </c>
      <c r="AF1749" t="s">
        <v>113</v>
      </c>
      <c r="AG1749" t="s">
        <v>111</v>
      </c>
      <c r="AH1749" t="s">
        <v>113</v>
      </c>
      <c r="AI1749" t="s">
        <v>177</v>
      </c>
      <c r="AK1749" t="s">
        <v>115</v>
      </c>
      <c r="AL1749" t="s">
        <v>126</v>
      </c>
      <c r="AM1749" t="s">
        <v>109</v>
      </c>
      <c r="AN1749" t="s">
        <v>113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C1749" t="s">
        <v>113</v>
      </c>
      <c r="BE1749" t="s">
        <v>113</v>
      </c>
      <c r="BF1749" t="s">
        <v>113</v>
      </c>
      <c r="BG1749" t="s">
        <v>113</v>
      </c>
      <c r="BH1749" t="s">
        <v>113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113</v>
      </c>
      <c r="BV1749" t="s">
        <v>111</v>
      </c>
      <c r="BW1749" t="s">
        <v>113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</row>
    <row r="1750" spans="1:100" x14ac:dyDescent="0.3">
      <c r="A1750" t="s">
        <v>205</v>
      </c>
      <c r="B1750">
        <v>168817</v>
      </c>
      <c r="C1750" t="s">
        <v>12114</v>
      </c>
      <c r="D1750" t="s">
        <v>101</v>
      </c>
      <c r="E1750" t="s">
        <v>12115</v>
      </c>
      <c r="F1750" t="s">
        <v>12115</v>
      </c>
      <c r="G1750" t="s">
        <v>8853</v>
      </c>
      <c r="H1750" t="s">
        <v>8854</v>
      </c>
      <c r="I1750" t="s">
        <v>349</v>
      </c>
      <c r="J1750" t="s">
        <v>350</v>
      </c>
      <c r="K1750" t="s">
        <v>109</v>
      </c>
      <c r="L1750">
        <v>60607</v>
      </c>
      <c r="M1750">
        <v>3122284641</v>
      </c>
      <c r="N1750">
        <v>3122434110</v>
      </c>
      <c r="U1750" t="s">
        <v>110</v>
      </c>
      <c r="V1750" s="1">
        <v>41541</v>
      </c>
      <c r="X1750" s="1">
        <v>42088</v>
      </c>
      <c r="Y1750" s="2">
        <v>41183</v>
      </c>
      <c r="Z1750" t="s">
        <v>12116</v>
      </c>
      <c r="AA1750" t="s">
        <v>113</v>
      </c>
      <c r="AB1750" t="s">
        <v>113</v>
      </c>
      <c r="AD1750" t="s">
        <v>113</v>
      </c>
      <c r="AF1750" t="s">
        <v>111</v>
      </c>
      <c r="AG1750" t="s">
        <v>111</v>
      </c>
      <c r="AH1750" t="s">
        <v>113</v>
      </c>
      <c r="AI1750" t="s">
        <v>177</v>
      </c>
      <c r="AK1750" t="s">
        <v>115</v>
      </c>
      <c r="AL1750" t="s">
        <v>126</v>
      </c>
      <c r="AM1750" t="s">
        <v>109</v>
      </c>
      <c r="AN1750" t="s">
        <v>113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C1750" t="s">
        <v>113</v>
      </c>
      <c r="BE1750" t="s">
        <v>113</v>
      </c>
      <c r="BF1750" t="s">
        <v>113</v>
      </c>
      <c r="BG1750" t="s">
        <v>111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111</v>
      </c>
      <c r="BV1750" t="s">
        <v>111</v>
      </c>
      <c r="BW1750" t="s">
        <v>113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</row>
    <row r="1751" spans="1:100" x14ac:dyDescent="0.3">
      <c r="A1751" t="s">
        <v>226</v>
      </c>
      <c r="B1751">
        <v>168873</v>
      </c>
      <c r="C1751" t="s">
        <v>12117</v>
      </c>
      <c r="D1751" t="s">
        <v>101</v>
      </c>
      <c r="E1751" t="s">
        <v>12118</v>
      </c>
      <c r="F1751" t="s">
        <v>12118</v>
      </c>
      <c r="G1751" t="s">
        <v>12119</v>
      </c>
      <c r="H1751" t="s">
        <v>12120</v>
      </c>
      <c r="I1751" t="s">
        <v>644</v>
      </c>
      <c r="K1751" t="s">
        <v>488</v>
      </c>
      <c r="L1751" t="s">
        <v>12121</v>
      </c>
      <c r="M1751" t="s">
        <v>12122</v>
      </c>
      <c r="N1751" t="s">
        <v>12123</v>
      </c>
      <c r="U1751" t="s">
        <v>110</v>
      </c>
      <c r="V1751" s="1">
        <v>41542</v>
      </c>
      <c r="X1751" s="1">
        <v>42395</v>
      </c>
      <c r="Y1751" s="2">
        <v>41183</v>
      </c>
      <c r="Z1751" t="s">
        <v>12124</v>
      </c>
      <c r="AA1751" t="s">
        <v>113</v>
      </c>
      <c r="AB1751" t="s">
        <v>113</v>
      </c>
      <c r="AD1751" t="s">
        <v>113</v>
      </c>
      <c r="AF1751" t="s">
        <v>113</v>
      </c>
      <c r="AG1751" t="s">
        <v>111</v>
      </c>
      <c r="AH1751" t="s">
        <v>113</v>
      </c>
      <c r="AI1751" t="s">
        <v>114</v>
      </c>
      <c r="AK1751" t="s">
        <v>493</v>
      </c>
      <c r="AM1751" t="s">
        <v>488</v>
      </c>
      <c r="AN1751" t="s">
        <v>113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C1751" t="s">
        <v>113</v>
      </c>
      <c r="BE1751" t="s">
        <v>113</v>
      </c>
      <c r="BF1751" t="s">
        <v>113</v>
      </c>
      <c r="BG1751" t="s">
        <v>113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111</v>
      </c>
      <c r="BV1751" t="s">
        <v>111</v>
      </c>
      <c r="BW1751" t="s">
        <v>113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</row>
    <row r="1752" spans="1:100" x14ac:dyDescent="0.3">
      <c r="A1752" t="s">
        <v>178</v>
      </c>
      <c r="B1752">
        <v>168901</v>
      </c>
      <c r="C1752" t="s">
        <v>12125</v>
      </c>
      <c r="D1752" t="s">
        <v>101</v>
      </c>
      <c r="E1752" t="s">
        <v>12126</v>
      </c>
      <c r="F1752" t="s">
        <v>12126</v>
      </c>
      <c r="G1752" t="s">
        <v>12127</v>
      </c>
      <c r="H1752" t="s">
        <v>6508</v>
      </c>
      <c r="I1752" t="s">
        <v>706</v>
      </c>
      <c r="J1752" t="s">
        <v>184</v>
      </c>
      <c r="K1752" t="s">
        <v>109</v>
      </c>
      <c r="L1752">
        <v>77057</v>
      </c>
      <c r="M1752" t="s">
        <v>12128</v>
      </c>
      <c r="N1752" t="s">
        <v>12129</v>
      </c>
      <c r="U1752" t="s">
        <v>110</v>
      </c>
      <c r="V1752" s="1">
        <v>41515</v>
      </c>
      <c r="X1752" s="1">
        <v>42241</v>
      </c>
      <c r="Y1752" s="2">
        <v>41183</v>
      </c>
      <c r="Z1752" t="s">
        <v>12130</v>
      </c>
      <c r="AA1752" t="s">
        <v>113</v>
      </c>
      <c r="AB1752" t="s">
        <v>113</v>
      </c>
      <c r="AD1752" t="s">
        <v>113</v>
      </c>
      <c r="AF1752" t="s">
        <v>113</v>
      </c>
      <c r="AG1752" t="s">
        <v>111</v>
      </c>
      <c r="AH1752" t="s">
        <v>113</v>
      </c>
      <c r="AI1752" t="s">
        <v>177</v>
      </c>
      <c r="AK1752" t="s">
        <v>115</v>
      </c>
      <c r="AL1752" t="s">
        <v>184</v>
      </c>
      <c r="AM1752" t="s">
        <v>109</v>
      </c>
      <c r="AN1752" t="s">
        <v>113</v>
      </c>
      <c r="AO1752" t="s">
        <v>113</v>
      </c>
      <c r="AP1752" t="s">
        <v>113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C1752" t="s">
        <v>113</v>
      </c>
      <c r="BE1752" t="s">
        <v>113</v>
      </c>
      <c r="BF1752" t="s">
        <v>113</v>
      </c>
      <c r="BG1752" t="s">
        <v>113</v>
      </c>
      <c r="BH1752" t="s">
        <v>113</v>
      </c>
      <c r="BI1752" t="s">
        <v>113</v>
      </c>
      <c r="BJ1752" t="s">
        <v>113</v>
      </c>
      <c r="BK1752" t="s">
        <v>113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113</v>
      </c>
      <c r="BU1752" t="s">
        <v>111</v>
      </c>
      <c r="BV1752" t="s">
        <v>111</v>
      </c>
      <c r="BW1752" t="s">
        <v>113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</row>
    <row r="1753" spans="1:100" x14ac:dyDescent="0.3">
      <c r="A1753" t="s">
        <v>226</v>
      </c>
      <c r="B1753">
        <v>168914</v>
      </c>
      <c r="C1753" t="s">
        <v>12131</v>
      </c>
      <c r="D1753" t="s">
        <v>101</v>
      </c>
      <c r="E1753" t="s">
        <v>12132</v>
      </c>
      <c r="F1753" t="s">
        <v>12132</v>
      </c>
      <c r="G1753" t="s">
        <v>1957</v>
      </c>
      <c r="H1753" t="s">
        <v>1691</v>
      </c>
      <c r="I1753" t="s">
        <v>1958</v>
      </c>
      <c r="K1753" t="s">
        <v>455</v>
      </c>
      <c r="L1753" t="s">
        <v>1693</v>
      </c>
      <c r="M1753" t="s">
        <v>12133</v>
      </c>
      <c r="N1753" t="s">
        <v>4768</v>
      </c>
      <c r="O1753" t="s">
        <v>12134</v>
      </c>
      <c r="P1753" t="s">
        <v>12135</v>
      </c>
      <c r="Q1753" t="s">
        <v>1698</v>
      </c>
      <c r="S1753" t="s">
        <v>1699</v>
      </c>
      <c r="T1753">
        <v>100027</v>
      </c>
      <c r="U1753" t="s">
        <v>110</v>
      </c>
      <c r="V1753" s="1">
        <v>41536</v>
      </c>
      <c r="X1753" s="1">
        <v>42083</v>
      </c>
      <c r="Y1753" s="2">
        <v>41183</v>
      </c>
      <c r="Z1753" t="s">
        <v>12136</v>
      </c>
      <c r="AA1753" t="s">
        <v>113</v>
      </c>
      <c r="AB1753" t="s">
        <v>113</v>
      </c>
      <c r="AD1753" t="s">
        <v>113</v>
      </c>
      <c r="AF1753" t="s">
        <v>113</v>
      </c>
      <c r="AG1753" t="s">
        <v>111</v>
      </c>
      <c r="AH1753" t="s">
        <v>113</v>
      </c>
      <c r="AI1753" t="s">
        <v>114</v>
      </c>
      <c r="AK1753" t="s">
        <v>115</v>
      </c>
      <c r="AM1753" t="s">
        <v>455</v>
      </c>
      <c r="AN1753" t="s">
        <v>113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C1753" t="s">
        <v>113</v>
      </c>
      <c r="BE1753" t="s">
        <v>113</v>
      </c>
      <c r="BF1753" t="s">
        <v>113</v>
      </c>
      <c r="BG1753" t="s">
        <v>111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111</v>
      </c>
      <c r="BV1753" t="s">
        <v>111</v>
      </c>
      <c r="BW1753" t="s">
        <v>113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</row>
    <row r="1754" spans="1:100" x14ac:dyDescent="0.3">
      <c r="A1754" t="s">
        <v>99</v>
      </c>
      <c r="B1754">
        <v>168923</v>
      </c>
      <c r="C1754" t="s">
        <v>12137</v>
      </c>
      <c r="D1754" t="s">
        <v>101</v>
      </c>
      <c r="E1754" t="s">
        <v>12138</v>
      </c>
      <c r="F1754" t="s">
        <v>12138</v>
      </c>
      <c r="G1754" t="s">
        <v>12139</v>
      </c>
      <c r="I1754" t="s">
        <v>805</v>
      </c>
      <c r="J1754" t="s">
        <v>134</v>
      </c>
      <c r="K1754" t="s">
        <v>109</v>
      </c>
      <c r="L1754">
        <v>6831</v>
      </c>
      <c r="M1754" t="s">
        <v>12140</v>
      </c>
      <c r="N1754" t="s">
        <v>12141</v>
      </c>
      <c r="U1754" t="s">
        <v>110</v>
      </c>
      <c r="V1754" s="1">
        <v>42058</v>
      </c>
      <c r="X1754" s="1">
        <v>42058</v>
      </c>
      <c r="Y1754" s="2">
        <v>41183</v>
      </c>
      <c r="Z1754" t="s">
        <v>12142</v>
      </c>
      <c r="AA1754" t="s">
        <v>113</v>
      </c>
      <c r="AB1754" t="s">
        <v>113</v>
      </c>
      <c r="AD1754" t="s">
        <v>113</v>
      </c>
      <c r="AF1754" t="s">
        <v>113</v>
      </c>
      <c r="AG1754" t="s">
        <v>111</v>
      </c>
      <c r="AH1754" t="s">
        <v>113</v>
      </c>
      <c r="AI1754" t="s">
        <v>177</v>
      </c>
      <c r="AK1754" t="s">
        <v>115</v>
      </c>
      <c r="AL1754" t="s">
        <v>126</v>
      </c>
      <c r="AM1754" t="s">
        <v>109</v>
      </c>
      <c r="AN1754" t="s">
        <v>113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C1754" t="s">
        <v>113</v>
      </c>
      <c r="BE1754" t="s">
        <v>113</v>
      </c>
      <c r="BF1754" t="s">
        <v>113</v>
      </c>
      <c r="BG1754" t="s">
        <v>111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111</v>
      </c>
      <c r="BV1754" t="s">
        <v>113</v>
      </c>
      <c r="BW1754" t="s">
        <v>113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</row>
    <row r="1755" spans="1:100" x14ac:dyDescent="0.3">
      <c r="A1755" t="s">
        <v>226</v>
      </c>
      <c r="B1755">
        <v>168930</v>
      </c>
      <c r="C1755" t="s">
        <v>12143</v>
      </c>
      <c r="D1755" t="s">
        <v>101</v>
      </c>
      <c r="E1755" t="s">
        <v>12144</v>
      </c>
      <c r="F1755" t="s">
        <v>12144</v>
      </c>
      <c r="G1755" t="s">
        <v>12145</v>
      </c>
      <c r="H1755" t="s">
        <v>12146</v>
      </c>
      <c r="I1755" t="s">
        <v>1234</v>
      </c>
      <c r="K1755" t="s">
        <v>958</v>
      </c>
      <c r="L1755" t="s">
        <v>12147</v>
      </c>
      <c r="M1755" t="s">
        <v>12148</v>
      </c>
      <c r="N1755" t="s">
        <v>12149</v>
      </c>
      <c r="U1755" t="s">
        <v>110</v>
      </c>
      <c r="V1755" s="1">
        <v>42192</v>
      </c>
      <c r="X1755" s="1">
        <v>42199</v>
      </c>
      <c r="Y1755" s="2">
        <v>41183</v>
      </c>
      <c r="Z1755" t="s">
        <v>12150</v>
      </c>
      <c r="AA1755" t="s">
        <v>111</v>
      </c>
      <c r="AB1755" t="s">
        <v>113</v>
      </c>
      <c r="AD1755" t="s">
        <v>113</v>
      </c>
      <c r="AF1755" t="s">
        <v>113</v>
      </c>
      <c r="AG1755" t="s">
        <v>111</v>
      </c>
      <c r="AH1755" t="s">
        <v>113</v>
      </c>
      <c r="AI1755" t="s">
        <v>177</v>
      </c>
      <c r="AK1755" t="s">
        <v>115</v>
      </c>
      <c r="AM1755" t="s">
        <v>958</v>
      </c>
      <c r="AN1755" t="s">
        <v>113</v>
      </c>
      <c r="AO1755" t="s">
        <v>113</v>
      </c>
      <c r="AP1755" t="s">
        <v>113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C1755" t="s">
        <v>113</v>
      </c>
      <c r="BE1755" t="s">
        <v>113</v>
      </c>
      <c r="BF1755" t="s">
        <v>113</v>
      </c>
      <c r="BG1755" t="s">
        <v>113</v>
      </c>
      <c r="BH1755" t="s">
        <v>113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111</v>
      </c>
      <c r="BV1755" t="s">
        <v>111</v>
      </c>
      <c r="BW1755" t="s">
        <v>113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</row>
    <row r="1756" spans="1:100" x14ac:dyDescent="0.3">
      <c r="A1756" t="s">
        <v>116</v>
      </c>
      <c r="B1756">
        <v>168967</v>
      </c>
      <c r="C1756" t="s">
        <v>12151</v>
      </c>
      <c r="D1756" t="s">
        <v>101</v>
      </c>
      <c r="E1756" t="s">
        <v>12152</v>
      </c>
      <c r="F1756" t="s">
        <v>12152</v>
      </c>
      <c r="G1756" t="s">
        <v>12042</v>
      </c>
      <c r="H1756" t="s">
        <v>971</v>
      </c>
      <c r="I1756" t="s">
        <v>121</v>
      </c>
      <c r="J1756" t="s">
        <v>122</v>
      </c>
      <c r="K1756" t="s">
        <v>109</v>
      </c>
      <c r="L1756">
        <v>10105</v>
      </c>
      <c r="M1756" t="s">
        <v>12153</v>
      </c>
      <c r="N1756" t="s">
        <v>12154</v>
      </c>
      <c r="U1756" t="s">
        <v>110</v>
      </c>
      <c r="V1756" s="1">
        <v>41549</v>
      </c>
      <c r="X1756" s="1">
        <v>42089</v>
      </c>
      <c r="Y1756" s="2">
        <v>41183</v>
      </c>
      <c r="Z1756" t="s">
        <v>12155</v>
      </c>
      <c r="AA1756" t="s">
        <v>113</v>
      </c>
      <c r="AB1756" t="s">
        <v>113</v>
      </c>
      <c r="AD1756" t="s">
        <v>113</v>
      </c>
      <c r="AF1756" t="s">
        <v>113</v>
      </c>
      <c r="AG1756" t="s">
        <v>111</v>
      </c>
      <c r="AH1756" t="s">
        <v>113</v>
      </c>
      <c r="AI1756" t="s">
        <v>177</v>
      </c>
      <c r="AK1756" t="s">
        <v>115</v>
      </c>
      <c r="AL1756" t="s">
        <v>126</v>
      </c>
      <c r="AM1756" t="s">
        <v>109</v>
      </c>
      <c r="AN1756" t="s">
        <v>113</v>
      </c>
      <c r="AO1756" t="s">
        <v>113</v>
      </c>
      <c r="AP1756" t="s">
        <v>111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C1756" t="s">
        <v>113</v>
      </c>
      <c r="BE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111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111</v>
      </c>
      <c r="BV1756" t="s">
        <v>111</v>
      </c>
      <c r="BW1756" t="s">
        <v>113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</row>
    <row r="1757" spans="1:100" x14ac:dyDescent="0.3">
      <c r="A1757" t="s">
        <v>226</v>
      </c>
      <c r="B1757">
        <v>168993</v>
      </c>
      <c r="C1757" t="s">
        <v>12156</v>
      </c>
      <c r="D1757" t="s">
        <v>101</v>
      </c>
      <c r="E1757" t="s">
        <v>12157</v>
      </c>
      <c r="F1757" t="s">
        <v>12157</v>
      </c>
      <c r="G1757" t="s">
        <v>12158</v>
      </c>
      <c r="H1757" t="s">
        <v>12159</v>
      </c>
      <c r="I1757" t="s">
        <v>12160</v>
      </c>
      <c r="K1757" t="s">
        <v>480</v>
      </c>
      <c r="M1757" t="s">
        <v>12161</v>
      </c>
      <c r="N1757" t="s">
        <v>12162</v>
      </c>
      <c r="O1757" t="s">
        <v>12158</v>
      </c>
      <c r="P1757" t="s">
        <v>12159</v>
      </c>
      <c r="Q1757" t="s">
        <v>12160</v>
      </c>
      <c r="S1757" t="s">
        <v>480</v>
      </c>
      <c r="U1757" t="s">
        <v>110</v>
      </c>
      <c r="V1757" s="1">
        <v>41556</v>
      </c>
      <c r="X1757" s="1">
        <v>42416</v>
      </c>
      <c r="Y1757" s="2">
        <v>41183</v>
      </c>
      <c r="Z1757" t="s">
        <v>12163</v>
      </c>
      <c r="AA1757" t="s">
        <v>111</v>
      </c>
      <c r="AB1757" t="s">
        <v>113</v>
      </c>
      <c r="AD1757" t="s">
        <v>113</v>
      </c>
      <c r="AE1757" t="s">
        <v>12164</v>
      </c>
      <c r="AF1757" t="s">
        <v>113</v>
      </c>
      <c r="AG1757" t="s">
        <v>111</v>
      </c>
      <c r="AH1757" t="s">
        <v>113</v>
      </c>
      <c r="AI1757" t="s">
        <v>467</v>
      </c>
      <c r="AJ1757" t="s">
        <v>12165</v>
      </c>
      <c r="AK1757" t="s">
        <v>115</v>
      </c>
      <c r="AM1757" t="s">
        <v>455</v>
      </c>
      <c r="AN1757" t="s">
        <v>113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111</v>
      </c>
      <c r="BB1757" t="s">
        <v>11730</v>
      </c>
      <c r="BC1757" t="s">
        <v>111</v>
      </c>
      <c r="BD1757" t="s">
        <v>111</v>
      </c>
      <c r="BE1757" t="s">
        <v>111</v>
      </c>
      <c r="BF1757" t="s">
        <v>113</v>
      </c>
      <c r="BG1757" t="s">
        <v>111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111</v>
      </c>
      <c r="BV1757" t="s">
        <v>111</v>
      </c>
      <c r="BW1757" t="s">
        <v>111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</row>
    <row r="1758" spans="1:100" x14ac:dyDescent="0.3">
      <c r="A1758" t="s">
        <v>205</v>
      </c>
      <c r="B1758">
        <v>169002</v>
      </c>
      <c r="C1758" t="s">
        <v>12166</v>
      </c>
      <c r="D1758" t="s">
        <v>101</v>
      </c>
      <c r="E1758" t="s">
        <v>12167</v>
      </c>
      <c r="F1758" t="s">
        <v>12167</v>
      </c>
      <c r="G1758" t="s">
        <v>12168</v>
      </c>
      <c r="H1758" t="s">
        <v>12169</v>
      </c>
      <c r="I1758" t="s">
        <v>574</v>
      </c>
      <c r="J1758" t="s">
        <v>1252</v>
      </c>
      <c r="K1758" t="s">
        <v>109</v>
      </c>
      <c r="L1758">
        <v>43215</v>
      </c>
      <c r="M1758" t="s">
        <v>12170</v>
      </c>
      <c r="N1758" t="s">
        <v>12171</v>
      </c>
      <c r="U1758" t="s">
        <v>110</v>
      </c>
      <c r="V1758" s="1">
        <v>41540</v>
      </c>
      <c r="X1758" s="1">
        <v>42095</v>
      </c>
      <c r="Y1758" s="2">
        <v>41183</v>
      </c>
      <c r="Z1758" t="s">
        <v>12172</v>
      </c>
      <c r="AA1758" t="s">
        <v>113</v>
      </c>
      <c r="AB1758" t="s">
        <v>113</v>
      </c>
      <c r="AD1758" t="s">
        <v>113</v>
      </c>
      <c r="AF1758" t="s">
        <v>111</v>
      </c>
      <c r="AG1758" t="s">
        <v>113</v>
      </c>
      <c r="AH1758" t="s">
        <v>111</v>
      </c>
      <c r="AI1758" t="s">
        <v>177</v>
      </c>
      <c r="AK1758" t="s">
        <v>115</v>
      </c>
      <c r="AL1758" t="s">
        <v>1252</v>
      </c>
      <c r="AM1758" t="s">
        <v>109</v>
      </c>
      <c r="AN1758" t="s">
        <v>113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C1758" t="s">
        <v>113</v>
      </c>
      <c r="BE1758" t="s">
        <v>113</v>
      </c>
      <c r="BF1758" t="s">
        <v>113</v>
      </c>
      <c r="BG1758" t="s">
        <v>113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113</v>
      </c>
      <c r="BV1758" t="s">
        <v>111</v>
      </c>
      <c r="BW1758" t="s">
        <v>113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</row>
    <row r="1759" spans="1:100" x14ac:dyDescent="0.3">
      <c r="A1759" t="s">
        <v>226</v>
      </c>
      <c r="B1759">
        <v>169015</v>
      </c>
      <c r="C1759" t="s">
        <v>12173</v>
      </c>
      <c r="D1759" t="s">
        <v>101</v>
      </c>
      <c r="E1759" t="s">
        <v>12174</v>
      </c>
      <c r="F1759" t="s">
        <v>12174</v>
      </c>
      <c r="G1759" t="s">
        <v>12175</v>
      </c>
      <c r="H1759" t="s">
        <v>12176</v>
      </c>
      <c r="I1759" t="s">
        <v>337</v>
      </c>
      <c r="K1759" t="s">
        <v>338</v>
      </c>
      <c r="L1759" t="s">
        <v>12177</v>
      </c>
      <c r="M1759" t="s">
        <v>12178</v>
      </c>
      <c r="N1759" t="s">
        <v>12179</v>
      </c>
      <c r="U1759" t="s">
        <v>110</v>
      </c>
      <c r="V1759" s="1">
        <v>41520</v>
      </c>
      <c r="X1759" s="1">
        <v>42090</v>
      </c>
      <c r="Y1759" s="2">
        <v>41183</v>
      </c>
      <c r="Z1759" t="s">
        <v>12180</v>
      </c>
      <c r="AA1759" t="s">
        <v>111</v>
      </c>
      <c r="AB1759" t="s">
        <v>113</v>
      </c>
      <c r="AD1759" t="s">
        <v>113</v>
      </c>
      <c r="AF1759" t="s">
        <v>113</v>
      </c>
      <c r="AG1759" t="s">
        <v>111</v>
      </c>
      <c r="AH1759" t="s">
        <v>113</v>
      </c>
      <c r="AI1759" t="s">
        <v>467</v>
      </c>
      <c r="AJ1759" t="s">
        <v>4289</v>
      </c>
      <c r="AK1759" t="s">
        <v>115</v>
      </c>
      <c r="AM1759" t="s">
        <v>338</v>
      </c>
      <c r="AN1759" t="s">
        <v>113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C1759" t="s">
        <v>113</v>
      </c>
      <c r="BE1759" t="s">
        <v>113</v>
      </c>
      <c r="BF1759" t="s">
        <v>111</v>
      </c>
      <c r="BG1759" t="s">
        <v>111</v>
      </c>
      <c r="BH1759" t="s">
        <v>111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111</v>
      </c>
      <c r="BR1759" t="s">
        <v>111</v>
      </c>
      <c r="BS1759" t="s">
        <v>111</v>
      </c>
      <c r="BT1759" t="s">
        <v>113</v>
      </c>
      <c r="BU1759" t="s">
        <v>111</v>
      </c>
      <c r="BV1759" t="s">
        <v>111</v>
      </c>
      <c r="BW1759" t="s">
        <v>113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111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</row>
    <row r="1760" spans="1:100" x14ac:dyDescent="0.3">
      <c r="A1760" t="s">
        <v>226</v>
      </c>
      <c r="B1760">
        <v>169040</v>
      </c>
      <c r="C1760" t="s">
        <v>12181</v>
      </c>
      <c r="D1760" t="s">
        <v>101</v>
      </c>
      <c r="E1760" t="s">
        <v>12182</v>
      </c>
      <c r="F1760" t="s">
        <v>12182</v>
      </c>
      <c r="G1760" t="s">
        <v>12183</v>
      </c>
      <c r="H1760" t="s">
        <v>12184</v>
      </c>
      <c r="I1760" t="s">
        <v>305</v>
      </c>
      <c r="K1760" t="s">
        <v>306</v>
      </c>
      <c r="L1760" t="s">
        <v>12185</v>
      </c>
      <c r="M1760" t="s">
        <v>12186</v>
      </c>
      <c r="N1760" t="s">
        <v>12187</v>
      </c>
      <c r="U1760" t="s">
        <v>110</v>
      </c>
      <c r="V1760" s="1">
        <v>41548</v>
      </c>
      <c r="X1760" s="1">
        <v>41766</v>
      </c>
      <c r="Y1760" s="2">
        <v>41183</v>
      </c>
      <c r="Z1760" t="s">
        <v>12188</v>
      </c>
      <c r="AA1760" t="s">
        <v>113</v>
      </c>
      <c r="AB1760" t="s">
        <v>113</v>
      </c>
      <c r="AD1760" t="s">
        <v>113</v>
      </c>
      <c r="AF1760" t="s">
        <v>113</v>
      </c>
      <c r="AG1760" t="s">
        <v>111</v>
      </c>
      <c r="AH1760" t="s">
        <v>113</v>
      </c>
      <c r="AI1760" t="s">
        <v>114</v>
      </c>
      <c r="AK1760" t="s">
        <v>115</v>
      </c>
      <c r="AM1760" t="s">
        <v>306</v>
      </c>
      <c r="AN1760" t="s">
        <v>113</v>
      </c>
      <c r="AO1760" t="s">
        <v>113</v>
      </c>
      <c r="AP1760" t="s">
        <v>113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C1760" t="s">
        <v>113</v>
      </c>
      <c r="BE1760" t="s">
        <v>113</v>
      </c>
      <c r="BF1760" t="s">
        <v>113</v>
      </c>
      <c r="BG1760" t="s">
        <v>111</v>
      </c>
      <c r="BH1760" t="s">
        <v>113</v>
      </c>
      <c r="BI1760" t="s">
        <v>113</v>
      </c>
      <c r="BJ1760" t="s">
        <v>113</v>
      </c>
      <c r="BK1760" t="s">
        <v>111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113</v>
      </c>
      <c r="BV1760" t="s">
        <v>111</v>
      </c>
      <c r="BW1760" t="s">
        <v>113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</row>
    <row r="1761" spans="1:100" x14ac:dyDescent="0.3">
      <c r="A1761" t="s">
        <v>116</v>
      </c>
      <c r="B1761">
        <v>169046</v>
      </c>
      <c r="C1761" t="s">
        <v>12189</v>
      </c>
      <c r="D1761" t="s">
        <v>101</v>
      </c>
      <c r="E1761" t="s">
        <v>12190</v>
      </c>
      <c r="F1761" t="s">
        <v>12190</v>
      </c>
      <c r="G1761" t="s">
        <v>12191</v>
      </c>
      <c r="I1761" t="s">
        <v>12192</v>
      </c>
      <c r="J1761" t="s">
        <v>122</v>
      </c>
      <c r="K1761" t="s">
        <v>109</v>
      </c>
      <c r="L1761" t="s">
        <v>12193</v>
      </c>
      <c r="M1761" t="s">
        <v>12194</v>
      </c>
      <c r="N1761" t="s">
        <v>12195</v>
      </c>
      <c r="U1761" t="s">
        <v>110</v>
      </c>
      <c r="V1761" s="1">
        <v>41726</v>
      </c>
      <c r="X1761" s="1">
        <v>42192</v>
      </c>
      <c r="Y1761" s="2">
        <v>41183</v>
      </c>
      <c r="Z1761" t="s">
        <v>12196</v>
      </c>
      <c r="AA1761" t="s">
        <v>113</v>
      </c>
      <c r="AB1761" t="s">
        <v>113</v>
      </c>
      <c r="AD1761" t="s">
        <v>113</v>
      </c>
      <c r="AF1761" t="s">
        <v>111</v>
      </c>
      <c r="AG1761" t="s">
        <v>111</v>
      </c>
      <c r="AH1761" t="s">
        <v>113</v>
      </c>
      <c r="AI1761" t="s">
        <v>177</v>
      </c>
      <c r="AK1761" t="s">
        <v>115</v>
      </c>
      <c r="AL1761" t="s">
        <v>122</v>
      </c>
      <c r="AM1761" t="s">
        <v>109</v>
      </c>
      <c r="AN1761" t="s">
        <v>113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C1761" t="s">
        <v>113</v>
      </c>
      <c r="BE1761" t="s">
        <v>113</v>
      </c>
      <c r="BF1761" t="s">
        <v>113</v>
      </c>
      <c r="BG1761" t="s">
        <v>113</v>
      </c>
      <c r="BH1761" t="s">
        <v>113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111</v>
      </c>
      <c r="BV1761" t="s">
        <v>111</v>
      </c>
      <c r="BW1761" t="s">
        <v>113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</row>
    <row r="1762" spans="1:100" x14ac:dyDescent="0.3">
      <c r="A1762" t="s">
        <v>116</v>
      </c>
      <c r="B1762">
        <v>169085</v>
      </c>
      <c r="C1762" t="s">
        <v>12197</v>
      </c>
      <c r="D1762" t="s">
        <v>101</v>
      </c>
      <c r="E1762" t="s">
        <v>12198</v>
      </c>
      <c r="F1762" t="s">
        <v>12198</v>
      </c>
      <c r="G1762" t="s">
        <v>12199</v>
      </c>
      <c r="H1762" t="s">
        <v>2688</v>
      </c>
      <c r="I1762" t="s">
        <v>121</v>
      </c>
      <c r="J1762" t="s">
        <v>122</v>
      </c>
      <c r="K1762" t="s">
        <v>109</v>
      </c>
      <c r="L1762">
        <v>10169</v>
      </c>
      <c r="M1762" t="s">
        <v>12200</v>
      </c>
      <c r="N1762" t="s">
        <v>3805</v>
      </c>
      <c r="U1762" t="s">
        <v>110</v>
      </c>
      <c r="V1762" s="1">
        <v>41535</v>
      </c>
      <c r="X1762" s="1">
        <v>42083</v>
      </c>
      <c r="Y1762" s="2">
        <v>41183</v>
      </c>
      <c r="Z1762" t="s">
        <v>12201</v>
      </c>
      <c r="AA1762" t="s">
        <v>113</v>
      </c>
      <c r="AB1762" t="s">
        <v>113</v>
      </c>
      <c r="AD1762" t="s">
        <v>113</v>
      </c>
      <c r="AF1762" t="s">
        <v>113</v>
      </c>
      <c r="AG1762" t="s">
        <v>111</v>
      </c>
      <c r="AH1762" t="s">
        <v>113</v>
      </c>
      <c r="AI1762" t="s">
        <v>177</v>
      </c>
      <c r="AK1762" t="s">
        <v>115</v>
      </c>
      <c r="AL1762" t="s">
        <v>126</v>
      </c>
      <c r="AM1762" t="s">
        <v>109</v>
      </c>
      <c r="AN1762" t="s">
        <v>113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C1762" t="s">
        <v>113</v>
      </c>
      <c r="BE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111</v>
      </c>
      <c r="BV1762" t="s">
        <v>111</v>
      </c>
      <c r="BW1762" t="s">
        <v>113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</row>
    <row r="1763" spans="1:100" x14ac:dyDescent="0.3">
      <c r="A1763" t="s">
        <v>116</v>
      </c>
      <c r="B1763">
        <v>169112</v>
      </c>
      <c r="C1763" t="s">
        <v>12202</v>
      </c>
      <c r="D1763" t="s">
        <v>101</v>
      </c>
      <c r="E1763" t="s">
        <v>12203</v>
      </c>
      <c r="F1763" t="s">
        <v>12203</v>
      </c>
      <c r="G1763" t="s">
        <v>12204</v>
      </c>
      <c r="H1763" t="s">
        <v>817</v>
      </c>
      <c r="I1763" t="s">
        <v>121</v>
      </c>
      <c r="J1763" t="s">
        <v>122</v>
      </c>
      <c r="K1763" t="s">
        <v>109</v>
      </c>
      <c r="L1763">
        <v>10022</v>
      </c>
      <c r="M1763" t="s">
        <v>12205</v>
      </c>
      <c r="N1763" t="s">
        <v>12206</v>
      </c>
      <c r="U1763" t="s">
        <v>110</v>
      </c>
      <c r="V1763" s="1">
        <v>41550</v>
      </c>
      <c r="X1763" s="1">
        <v>42089</v>
      </c>
      <c r="Y1763" s="2">
        <v>41183</v>
      </c>
      <c r="Z1763" t="s">
        <v>12207</v>
      </c>
      <c r="AA1763" t="s">
        <v>113</v>
      </c>
      <c r="AB1763" t="s">
        <v>113</v>
      </c>
      <c r="AD1763" t="s">
        <v>113</v>
      </c>
      <c r="AF1763" t="s">
        <v>113</v>
      </c>
      <c r="AG1763" t="s">
        <v>111</v>
      </c>
      <c r="AH1763" t="s">
        <v>113</v>
      </c>
      <c r="AI1763" t="s">
        <v>177</v>
      </c>
      <c r="AK1763" t="s">
        <v>115</v>
      </c>
      <c r="AL1763" t="s">
        <v>126</v>
      </c>
      <c r="AM1763" t="s">
        <v>109</v>
      </c>
      <c r="AN1763" t="s">
        <v>113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C1763" t="s">
        <v>113</v>
      </c>
      <c r="BE1763" t="s">
        <v>113</v>
      </c>
      <c r="BF1763" t="s">
        <v>113</v>
      </c>
      <c r="BG1763" t="s">
        <v>113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111</v>
      </c>
      <c r="BV1763" t="s">
        <v>111</v>
      </c>
      <c r="BW1763" t="s">
        <v>113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</row>
    <row r="1764" spans="1:100" x14ac:dyDescent="0.3">
      <c r="A1764" t="s">
        <v>205</v>
      </c>
      <c r="B1764">
        <v>169123</v>
      </c>
      <c r="C1764" t="s">
        <v>12208</v>
      </c>
      <c r="D1764" t="s">
        <v>101</v>
      </c>
      <c r="E1764" t="s">
        <v>12209</v>
      </c>
      <c r="F1764" t="s">
        <v>12209</v>
      </c>
      <c r="G1764" t="s">
        <v>12210</v>
      </c>
      <c r="H1764" t="s">
        <v>3218</v>
      </c>
      <c r="I1764" t="s">
        <v>12211</v>
      </c>
      <c r="J1764" t="s">
        <v>350</v>
      </c>
      <c r="K1764" t="s">
        <v>109</v>
      </c>
      <c r="L1764">
        <v>60035</v>
      </c>
      <c r="M1764" t="s">
        <v>12212</v>
      </c>
      <c r="N1764" t="s">
        <v>12213</v>
      </c>
      <c r="U1764" t="s">
        <v>110</v>
      </c>
      <c r="V1764" s="1">
        <v>41683</v>
      </c>
      <c r="X1764" s="1">
        <v>42090</v>
      </c>
      <c r="Y1764" s="2">
        <v>41183</v>
      </c>
      <c r="Z1764" t="s">
        <v>12214</v>
      </c>
      <c r="AA1764" t="s">
        <v>113</v>
      </c>
      <c r="AB1764" t="s">
        <v>113</v>
      </c>
      <c r="AD1764" t="s">
        <v>113</v>
      </c>
      <c r="AF1764" t="s">
        <v>113</v>
      </c>
      <c r="AG1764" t="s">
        <v>111</v>
      </c>
      <c r="AH1764" t="s">
        <v>113</v>
      </c>
      <c r="AI1764" t="s">
        <v>177</v>
      </c>
      <c r="AK1764" t="s">
        <v>115</v>
      </c>
      <c r="AL1764" t="s">
        <v>126</v>
      </c>
      <c r="AM1764" t="s">
        <v>109</v>
      </c>
      <c r="AN1764" t="s">
        <v>113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C1764" t="s">
        <v>113</v>
      </c>
      <c r="BE1764" t="s">
        <v>113</v>
      </c>
      <c r="BF1764" t="s">
        <v>113</v>
      </c>
      <c r="BG1764" t="s">
        <v>111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111</v>
      </c>
      <c r="BQ1764" t="s">
        <v>113</v>
      </c>
      <c r="BR1764" t="s">
        <v>113</v>
      </c>
      <c r="BS1764" t="s">
        <v>113</v>
      </c>
      <c r="BT1764" t="s">
        <v>111</v>
      </c>
      <c r="BU1764" t="s">
        <v>111</v>
      </c>
      <c r="BV1764" t="s">
        <v>111</v>
      </c>
      <c r="BW1764" t="s">
        <v>113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</row>
    <row r="1765" spans="1:100" x14ac:dyDescent="0.3">
      <c r="A1765" t="s">
        <v>148</v>
      </c>
      <c r="B1765">
        <v>169160</v>
      </c>
      <c r="C1765" t="s">
        <v>12215</v>
      </c>
      <c r="D1765" t="s">
        <v>101</v>
      </c>
      <c r="E1765" t="s">
        <v>12216</v>
      </c>
      <c r="F1765" t="s">
        <v>12216</v>
      </c>
      <c r="G1765" t="s">
        <v>12217</v>
      </c>
      <c r="H1765" t="s">
        <v>12218</v>
      </c>
      <c r="I1765" t="s">
        <v>1967</v>
      </c>
      <c r="J1765" t="s">
        <v>154</v>
      </c>
      <c r="K1765" t="s">
        <v>109</v>
      </c>
      <c r="L1765">
        <v>94402</v>
      </c>
      <c r="M1765" t="s">
        <v>12219</v>
      </c>
      <c r="N1765" t="s">
        <v>12220</v>
      </c>
      <c r="U1765" t="s">
        <v>110</v>
      </c>
      <c r="V1765" s="1">
        <v>41590</v>
      </c>
      <c r="X1765" s="1">
        <v>42087</v>
      </c>
      <c r="Y1765" s="2">
        <v>41183</v>
      </c>
      <c r="Z1765" t="s">
        <v>12221</v>
      </c>
      <c r="AA1765" t="s">
        <v>113</v>
      </c>
      <c r="AB1765" t="s">
        <v>113</v>
      </c>
      <c r="AD1765" t="s">
        <v>113</v>
      </c>
      <c r="AF1765" t="s">
        <v>113</v>
      </c>
      <c r="AG1765" t="s">
        <v>111</v>
      </c>
      <c r="AH1765" t="s">
        <v>113</v>
      </c>
      <c r="AI1765" t="s">
        <v>177</v>
      </c>
      <c r="AK1765" t="s">
        <v>115</v>
      </c>
      <c r="AL1765" t="s">
        <v>126</v>
      </c>
      <c r="AM1765" t="s">
        <v>109</v>
      </c>
      <c r="AN1765" t="s">
        <v>113</v>
      </c>
      <c r="AO1765" t="s">
        <v>113</v>
      </c>
      <c r="AP1765" t="s">
        <v>113</v>
      </c>
      <c r="AQ1765" t="s">
        <v>113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C1765" t="s">
        <v>113</v>
      </c>
      <c r="BE1765" t="s">
        <v>113</v>
      </c>
      <c r="BF1765" t="s">
        <v>113</v>
      </c>
      <c r="BG1765" t="s">
        <v>113</v>
      </c>
      <c r="BH1765" t="s">
        <v>113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111</v>
      </c>
      <c r="BV1765" t="s">
        <v>111</v>
      </c>
      <c r="BW1765" t="s">
        <v>113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</row>
    <row r="1766" spans="1:100" x14ac:dyDescent="0.3">
      <c r="A1766" t="s">
        <v>226</v>
      </c>
      <c r="B1766">
        <v>169168</v>
      </c>
      <c r="C1766" t="s">
        <v>12222</v>
      </c>
      <c r="D1766" t="s">
        <v>101</v>
      </c>
      <c r="E1766" t="s">
        <v>12223</v>
      </c>
      <c r="F1766" t="s">
        <v>12223</v>
      </c>
      <c r="G1766" t="s">
        <v>12224</v>
      </c>
      <c r="I1766" t="s">
        <v>3809</v>
      </c>
      <c r="K1766" t="s">
        <v>488</v>
      </c>
      <c r="L1766" t="s">
        <v>12225</v>
      </c>
      <c r="M1766" t="s">
        <v>12226</v>
      </c>
      <c r="N1766" t="s">
        <v>12227</v>
      </c>
      <c r="U1766" t="s">
        <v>110</v>
      </c>
      <c r="V1766" s="1">
        <v>42349</v>
      </c>
      <c r="X1766" s="1">
        <v>42426</v>
      </c>
      <c r="Y1766" s="2">
        <v>41183</v>
      </c>
      <c r="Z1766" t="s">
        <v>12228</v>
      </c>
      <c r="AA1766" t="s">
        <v>113</v>
      </c>
      <c r="AB1766" t="s">
        <v>113</v>
      </c>
      <c r="AD1766" t="s">
        <v>113</v>
      </c>
      <c r="AF1766" t="s">
        <v>113</v>
      </c>
      <c r="AG1766" t="s">
        <v>111</v>
      </c>
      <c r="AH1766" t="s">
        <v>113</v>
      </c>
      <c r="AI1766" t="s">
        <v>114</v>
      </c>
      <c r="AK1766" t="s">
        <v>115</v>
      </c>
      <c r="AL1766" t="s">
        <v>126</v>
      </c>
      <c r="AM1766" t="s">
        <v>109</v>
      </c>
      <c r="AN1766" t="s">
        <v>113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C1766" t="s">
        <v>113</v>
      </c>
      <c r="BE1766" t="s">
        <v>113</v>
      </c>
      <c r="BF1766" t="s">
        <v>113</v>
      </c>
      <c r="BG1766" t="s">
        <v>113</v>
      </c>
      <c r="BH1766" t="s">
        <v>113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113</v>
      </c>
      <c r="BV1766" t="s">
        <v>111</v>
      </c>
      <c r="BW1766" t="s">
        <v>113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</row>
    <row r="1767" spans="1:100" x14ac:dyDescent="0.3">
      <c r="A1767" t="s">
        <v>226</v>
      </c>
      <c r="B1767">
        <v>169188</v>
      </c>
      <c r="C1767" t="s">
        <v>12229</v>
      </c>
      <c r="D1767" t="s">
        <v>101</v>
      </c>
      <c r="E1767" t="s">
        <v>12230</v>
      </c>
      <c r="F1767" t="s">
        <v>12230</v>
      </c>
      <c r="G1767" t="s">
        <v>10616</v>
      </c>
      <c r="H1767" t="s">
        <v>12231</v>
      </c>
      <c r="I1767" t="s">
        <v>2293</v>
      </c>
      <c r="K1767" t="s">
        <v>2294</v>
      </c>
      <c r="L1767">
        <v>72201</v>
      </c>
      <c r="M1767" t="s">
        <v>12232</v>
      </c>
      <c r="N1767" t="s">
        <v>12233</v>
      </c>
      <c r="U1767" t="s">
        <v>110</v>
      </c>
      <c r="V1767" s="1">
        <v>41719</v>
      </c>
      <c r="X1767" s="1">
        <v>42089</v>
      </c>
      <c r="Y1767" s="2">
        <v>41183</v>
      </c>
      <c r="Z1767" t="s">
        <v>10620</v>
      </c>
      <c r="AA1767" t="s">
        <v>111</v>
      </c>
      <c r="AB1767" t="s">
        <v>113</v>
      </c>
      <c r="AD1767" t="s">
        <v>113</v>
      </c>
      <c r="AF1767" t="s">
        <v>113</v>
      </c>
      <c r="AG1767" t="s">
        <v>111</v>
      </c>
      <c r="AH1767" t="s">
        <v>113</v>
      </c>
      <c r="AI1767" t="s">
        <v>114</v>
      </c>
      <c r="AK1767" t="s">
        <v>115</v>
      </c>
      <c r="AM1767" t="s">
        <v>2294</v>
      </c>
      <c r="AN1767" t="s">
        <v>113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C1767" t="s">
        <v>113</v>
      </c>
      <c r="BE1767" t="s">
        <v>113</v>
      </c>
      <c r="BF1767" t="s">
        <v>113</v>
      </c>
      <c r="BG1767" t="s">
        <v>111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111</v>
      </c>
      <c r="BQ1767" t="s">
        <v>111</v>
      </c>
      <c r="BR1767" t="s">
        <v>113</v>
      </c>
      <c r="BS1767" t="s">
        <v>113</v>
      </c>
      <c r="BT1767" t="s">
        <v>113</v>
      </c>
      <c r="BU1767" t="s">
        <v>111</v>
      </c>
      <c r="BV1767" t="s">
        <v>111</v>
      </c>
      <c r="BW1767" t="s">
        <v>113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</row>
    <row r="1768" spans="1:100" x14ac:dyDescent="0.3">
      <c r="A1768" t="s">
        <v>226</v>
      </c>
      <c r="B1768">
        <v>169194</v>
      </c>
      <c r="C1768" t="s">
        <v>12234</v>
      </c>
      <c r="D1768" t="s">
        <v>101</v>
      </c>
      <c r="E1768" t="s">
        <v>12235</v>
      </c>
      <c r="F1768" t="s">
        <v>12236</v>
      </c>
      <c r="G1768" t="s">
        <v>12237</v>
      </c>
      <c r="I1768" t="s">
        <v>448</v>
      </c>
      <c r="K1768" t="s">
        <v>449</v>
      </c>
      <c r="L1768">
        <v>69449</v>
      </c>
      <c r="M1768" t="s">
        <v>12238</v>
      </c>
      <c r="N1768" t="s">
        <v>12239</v>
      </c>
      <c r="U1768" t="s">
        <v>110</v>
      </c>
      <c r="V1768" s="1">
        <v>41612</v>
      </c>
      <c r="X1768" s="1">
        <v>42094</v>
      </c>
      <c r="Y1768" s="2">
        <v>41183</v>
      </c>
      <c r="Z1768" t="s">
        <v>12240</v>
      </c>
      <c r="AA1768" t="s">
        <v>111</v>
      </c>
      <c r="AB1768" t="s">
        <v>113</v>
      </c>
      <c r="AD1768" t="s">
        <v>113</v>
      </c>
      <c r="AF1768" t="s">
        <v>113</v>
      </c>
      <c r="AG1768" t="s">
        <v>111</v>
      </c>
      <c r="AH1768" t="s">
        <v>113</v>
      </c>
      <c r="AI1768" t="s">
        <v>467</v>
      </c>
      <c r="AJ1768" t="s">
        <v>1239</v>
      </c>
      <c r="AK1768" t="s">
        <v>115</v>
      </c>
      <c r="AM1768" t="s">
        <v>449</v>
      </c>
      <c r="AN1768" t="s">
        <v>113</v>
      </c>
      <c r="AO1768" t="s">
        <v>113</v>
      </c>
      <c r="AP1768" t="s">
        <v>113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C1768" t="s">
        <v>113</v>
      </c>
      <c r="BE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113</v>
      </c>
      <c r="BV1768" t="s">
        <v>111</v>
      </c>
      <c r="BW1768" t="s">
        <v>113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</row>
    <row r="1769" spans="1:100" x14ac:dyDescent="0.3">
      <c r="A1769" t="s">
        <v>205</v>
      </c>
      <c r="B1769">
        <v>169198</v>
      </c>
      <c r="C1769" t="s">
        <v>12241</v>
      </c>
      <c r="D1769" t="s">
        <v>101</v>
      </c>
      <c r="E1769" t="s">
        <v>12242</v>
      </c>
      <c r="F1769" t="s">
        <v>12242</v>
      </c>
      <c r="G1769" t="s">
        <v>12243</v>
      </c>
      <c r="H1769" t="s">
        <v>9777</v>
      </c>
      <c r="I1769" t="s">
        <v>6464</v>
      </c>
      <c r="J1769" t="s">
        <v>1642</v>
      </c>
      <c r="K1769" t="s">
        <v>109</v>
      </c>
      <c r="L1769">
        <v>48009</v>
      </c>
      <c r="M1769" t="s">
        <v>12244</v>
      </c>
      <c r="N1769" t="s">
        <v>12245</v>
      </c>
      <c r="U1769" t="s">
        <v>110</v>
      </c>
      <c r="V1769" s="1">
        <v>42340</v>
      </c>
      <c r="X1769" s="1">
        <v>42340</v>
      </c>
      <c r="Y1769" s="2">
        <v>41183</v>
      </c>
      <c r="Z1769" t="s">
        <v>12246</v>
      </c>
      <c r="AA1769" t="s">
        <v>113</v>
      </c>
      <c r="AB1769" t="s">
        <v>113</v>
      </c>
      <c r="AD1769" t="s">
        <v>113</v>
      </c>
      <c r="AF1769" t="s">
        <v>113</v>
      </c>
      <c r="AG1769" t="s">
        <v>111</v>
      </c>
      <c r="AH1769" t="s">
        <v>113</v>
      </c>
      <c r="AI1769" t="s">
        <v>177</v>
      </c>
      <c r="AK1769" t="s">
        <v>115</v>
      </c>
      <c r="AL1769" t="s">
        <v>1642</v>
      </c>
      <c r="AM1769" t="s">
        <v>109</v>
      </c>
      <c r="AN1769" t="s">
        <v>113</v>
      </c>
      <c r="AO1769" t="s">
        <v>113</v>
      </c>
      <c r="AP1769" t="s">
        <v>113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C1769" t="s">
        <v>113</v>
      </c>
      <c r="BE1769" t="s">
        <v>113</v>
      </c>
      <c r="BF1769" t="s">
        <v>113</v>
      </c>
      <c r="BG1769" t="s">
        <v>111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111</v>
      </c>
      <c r="BV1769" t="s">
        <v>111</v>
      </c>
      <c r="BW1769" t="s">
        <v>113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</row>
    <row r="1770" spans="1:100" x14ac:dyDescent="0.3">
      <c r="A1770" t="s">
        <v>99</v>
      </c>
      <c r="B1770">
        <v>169235</v>
      </c>
      <c r="C1770" t="s">
        <v>12247</v>
      </c>
      <c r="D1770" t="s">
        <v>101</v>
      </c>
      <c r="E1770" t="s">
        <v>12248</v>
      </c>
      <c r="F1770" t="s">
        <v>12248</v>
      </c>
      <c r="G1770" t="s">
        <v>12249</v>
      </c>
      <c r="I1770" t="s">
        <v>420</v>
      </c>
      <c r="J1770" t="s">
        <v>108</v>
      </c>
      <c r="K1770" t="s">
        <v>109</v>
      </c>
      <c r="L1770">
        <v>2110</v>
      </c>
      <c r="M1770" t="s">
        <v>12250</v>
      </c>
      <c r="N1770" t="s">
        <v>12251</v>
      </c>
      <c r="U1770" t="s">
        <v>110</v>
      </c>
      <c r="V1770" s="1">
        <v>41561</v>
      </c>
      <c r="X1770" s="1">
        <v>42152</v>
      </c>
      <c r="Y1770" s="2">
        <v>41183</v>
      </c>
      <c r="Z1770" t="s">
        <v>12252</v>
      </c>
      <c r="AA1770" t="s">
        <v>113</v>
      </c>
      <c r="AB1770" t="s">
        <v>113</v>
      </c>
      <c r="AD1770" t="s">
        <v>113</v>
      </c>
      <c r="AF1770" t="s">
        <v>113</v>
      </c>
      <c r="AG1770" t="s">
        <v>111</v>
      </c>
      <c r="AH1770" t="s">
        <v>113</v>
      </c>
      <c r="AI1770" t="s">
        <v>177</v>
      </c>
      <c r="AK1770" t="s">
        <v>115</v>
      </c>
      <c r="AL1770" t="s">
        <v>126</v>
      </c>
      <c r="AM1770" t="s">
        <v>109</v>
      </c>
      <c r="AN1770" t="s">
        <v>113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C1770" t="s">
        <v>113</v>
      </c>
      <c r="BE1770" t="s">
        <v>113</v>
      </c>
      <c r="BF1770" t="s">
        <v>113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111</v>
      </c>
      <c r="BV1770" t="s">
        <v>111</v>
      </c>
      <c r="BW1770" t="s">
        <v>113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</row>
    <row r="1771" spans="1:100" x14ac:dyDescent="0.3">
      <c r="A1771" t="s">
        <v>205</v>
      </c>
      <c r="B1771">
        <v>169251</v>
      </c>
      <c r="C1771" t="s">
        <v>12253</v>
      </c>
      <c r="D1771" t="s">
        <v>101</v>
      </c>
      <c r="E1771" t="s">
        <v>12254</v>
      </c>
      <c r="F1771" t="s">
        <v>12254</v>
      </c>
      <c r="G1771" t="s">
        <v>12255</v>
      </c>
      <c r="I1771" t="s">
        <v>12256</v>
      </c>
      <c r="J1771" t="s">
        <v>12257</v>
      </c>
      <c r="K1771" t="s">
        <v>109</v>
      </c>
      <c r="L1771">
        <v>50309</v>
      </c>
      <c r="M1771" t="s">
        <v>12258</v>
      </c>
      <c r="U1771" t="s">
        <v>110</v>
      </c>
      <c r="V1771" s="1">
        <v>41551</v>
      </c>
      <c r="X1771" s="1">
        <v>42094</v>
      </c>
      <c r="Y1771" s="2">
        <v>41183</v>
      </c>
      <c r="Z1771" t="s">
        <v>12259</v>
      </c>
      <c r="AA1771" t="s">
        <v>113</v>
      </c>
      <c r="AB1771" t="s">
        <v>113</v>
      </c>
      <c r="AD1771" t="s">
        <v>113</v>
      </c>
      <c r="AF1771" t="s">
        <v>111</v>
      </c>
      <c r="AG1771" t="s">
        <v>113</v>
      </c>
      <c r="AH1771" t="s">
        <v>113</v>
      </c>
      <c r="AI1771" t="s">
        <v>177</v>
      </c>
      <c r="AK1771" t="s">
        <v>115</v>
      </c>
      <c r="AL1771" t="s">
        <v>12257</v>
      </c>
      <c r="AM1771" t="s">
        <v>109</v>
      </c>
      <c r="AN1771" t="s">
        <v>113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C1771" t="s">
        <v>113</v>
      </c>
      <c r="BE1771" t="s">
        <v>113</v>
      </c>
      <c r="BF1771" t="s">
        <v>113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113</v>
      </c>
      <c r="BV1771" t="s">
        <v>111</v>
      </c>
      <c r="BW1771" t="s">
        <v>113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</row>
    <row r="1772" spans="1:100" x14ac:dyDescent="0.3">
      <c r="A1772" t="s">
        <v>226</v>
      </c>
      <c r="B1772">
        <v>169267</v>
      </c>
      <c r="C1772" t="s">
        <v>12260</v>
      </c>
      <c r="D1772" t="s">
        <v>101</v>
      </c>
      <c r="E1772" t="s">
        <v>12261</v>
      </c>
      <c r="F1772" t="s">
        <v>12261</v>
      </c>
      <c r="G1772" t="s">
        <v>12262</v>
      </c>
      <c r="I1772" t="s">
        <v>337</v>
      </c>
      <c r="K1772" t="s">
        <v>338</v>
      </c>
      <c r="L1772" t="s">
        <v>12263</v>
      </c>
      <c r="M1772" t="s">
        <v>12264</v>
      </c>
      <c r="U1772" t="s">
        <v>110</v>
      </c>
      <c r="V1772" s="1">
        <v>41551</v>
      </c>
      <c r="X1772" s="1">
        <v>42094</v>
      </c>
      <c r="Y1772" s="2">
        <v>41183</v>
      </c>
      <c r="Z1772" t="s">
        <v>12265</v>
      </c>
      <c r="AA1772" t="s">
        <v>111</v>
      </c>
      <c r="AB1772" t="s">
        <v>113</v>
      </c>
      <c r="AD1772" t="s">
        <v>113</v>
      </c>
      <c r="AE1772" t="s">
        <v>12266</v>
      </c>
      <c r="AF1772" t="s">
        <v>113</v>
      </c>
      <c r="AG1772" t="s">
        <v>111</v>
      </c>
      <c r="AH1772" t="s">
        <v>113</v>
      </c>
      <c r="AI1772" t="s">
        <v>376</v>
      </c>
      <c r="AK1772" t="s">
        <v>115</v>
      </c>
      <c r="AM1772" t="s">
        <v>338</v>
      </c>
      <c r="AN1772" t="s">
        <v>113</v>
      </c>
      <c r="AO1772" t="s">
        <v>113</v>
      </c>
      <c r="AP1772" t="s">
        <v>111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C1772" t="s">
        <v>113</v>
      </c>
      <c r="BE1772" t="s">
        <v>113</v>
      </c>
      <c r="BF1772" t="s">
        <v>113</v>
      </c>
      <c r="BG1772" t="s">
        <v>111</v>
      </c>
      <c r="BH1772" t="s">
        <v>113</v>
      </c>
      <c r="BI1772" t="s">
        <v>113</v>
      </c>
      <c r="BJ1772" t="s">
        <v>113</v>
      </c>
      <c r="BK1772" t="s">
        <v>111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111</v>
      </c>
      <c r="BV1772" t="s">
        <v>111</v>
      </c>
      <c r="BW1772" t="s">
        <v>113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</row>
    <row r="1773" spans="1:100" x14ac:dyDescent="0.3">
      <c r="A1773" t="s">
        <v>254</v>
      </c>
      <c r="B1773">
        <v>169269</v>
      </c>
      <c r="C1773" t="s">
        <v>12267</v>
      </c>
      <c r="D1773" t="s">
        <v>101</v>
      </c>
      <c r="E1773" t="s">
        <v>12268</v>
      </c>
      <c r="F1773" t="s">
        <v>12268</v>
      </c>
      <c r="G1773" t="s">
        <v>12269</v>
      </c>
      <c r="H1773" t="s">
        <v>12270</v>
      </c>
      <c r="I1773" t="s">
        <v>559</v>
      </c>
      <c r="J1773" t="s">
        <v>154</v>
      </c>
      <c r="K1773" t="s">
        <v>109</v>
      </c>
      <c r="L1773">
        <v>90025</v>
      </c>
      <c r="M1773" t="s">
        <v>12271</v>
      </c>
      <c r="N1773" t="s">
        <v>12272</v>
      </c>
      <c r="U1773" t="s">
        <v>110</v>
      </c>
      <c r="V1773" s="1">
        <v>41579</v>
      </c>
      <c r="X1773" s="1">
        <v>42307</v>
      </c>
      <c r="Y1773" s="2">
        <v>41183</v>
      </c>
      <c r="Z1773" t="s">
        <v>12273</v>
      </c>
      <c r="AA1773" t="s">
        <v>113</v>
      </c>
      <c r="AB1773" t="s">
        <v>113</v>
      </c>
      <c r="AD1773" t="s">
        <v>113</v>
      </c>
      <c r="AF1773" t="s">
        <v>113</v>
      </c>
      <c r="AG1773" t="s">
        <v>111</v>
      </c>
      <c r="AH1773" t="s">
        <v>113</v>
      </c>
      <c r="AI1773" t="s">
        <v>114</v>
      </c>
      <c r="AK1773" t="s">
        <v>115</v>
      </c>
      <c r="AL1773" t="s">
        <v>154</v>
      </c>
      <c r="AM1773" t="s">
        <v>109</v>
      </c>
      <c r="AN1773" t="s">
        <v>113</v>
      </c>
      <c r="AO1773" t="s">
        <v>113</v>
      </c>
      <c r="AP1773" t="s">
        <v>113</v>
      </c>
      <c r="AQ1773" t="s">
        <v>113</v>
      </c>
      <c r="AR1773" t="s">
        <v>111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111</v>
      </c>
      <c r="BB1773" t="s">
        <v>12274</v>
      </c>
      <c r="BC1773" t="s">
        <v>111</v>
      </c>
      <c r="BD1773" t="s">
        <v>111</v>
      </c>
      <c r="BE1773" t="s">
        <v>111</v>
      </c>
      <c r="BF1773" t="s">
        <v>113</v>
      </c>
      <c r="BG1773" t="s">
        <v>113</v>
      </c>
      <c r="BH1773" t="s">
        <v>113</v>
      </c>
      <c r="BI1773" t="s">
        <v>113</v>
      </c>
      <c r="BJ1773" t="s">
        <v>113</v>
      </c>
      <c r="BK1773" t="s">
        <v>113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111</v>
      </c>
      <c r="BT1773" t="s">
        <v>113</v>
      </c>
      <c r="BU1773" t="s">
        <v>111</v>
      </c>
      <c r="BV1773" t="s">
        <v>111</v>
      </c>
      <c r="BW1773" t="s">
        <v>113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</row>
    <row r="1774" spans="1:100" x14ac:dyDescent="0.3">
      <c r="A1774" t="s">
        <v>205</v>
      </c>
      <c r="B1774">
        <v>169317</v>
      </c>
      <c r="C1774" t="s">
        <v>12275</v>
      </c>
      <c r="D1774" t="s">
        <v>101</v>
      </c>
      <c r="E1774" t="s">
        <v>12276</v>
      </c>
      <c r="F1774" t="s">
        <v>12276</v>
      </c>
      <c r="G1774" t="s">
        <v>12277</v>
      </c>
      <c r="I1774" t="s">
        <v>12278</v>
      </c>
      <c r="J1774" t="s">
        <v>350</v>
      </c>
      <c r="K1774" t="s">
        <v>109</v>
      </c>
      <c r="L1774">
        <v>60045</v>
      </c>
      <c r="M1774" t="s">
        <v>12279</v>
      </c>
      <c r="N1774" t="s">
        <v>12280</v>
      </c>
      <c r="U1774" t="s">
        <v>110</v>
      </c>
      <c r="V1774" s="1">
        <v>41561</v>
      </c>
      <c r="X1774" s="1">
        <v>42081</v>
      </c>
      <c r="Y1774" s="2">
        <v>41183</v>
      </c>
      <c r="Z1774" t="s">
        <v>12281</v>
      </c>
      <c r="AA1774" t="s">
        <v>113</v>
      </c>
      <c r="AB1774" t="s">
        <v>113</v>
      </c>
      <c r="AD1774" t="s">
        <v>113</v>
      </c>
      <c r="AF1774" t="s">
        <v>113</v>
      </c>
      <c r="AG1774" t="s">
        <v>111</v>
      </c>
      <c r="AH1774" t="s">
        <v>113</v>
      </c>
      <c r="AI1774" t="s">
        <v>177</v>
      </c>
      <c r="AK1774" t="s">
        <v>115</v>
      </c>
      <c r="AL1774" t="s">
        <v>126</v>
      </c>
      <c r="AM1774" t="s">
        <v>109</v>
      </c>
      <c r="AN1774" t="s">
        <v>113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C1774" t="s">
        <v>113</v>
      </c>
      <c r="BE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113</v>
      </c>
      <c r="BV1774" t="s">
        <v>111</v>
      </c>
      <c r="BW1774" t="s">
        <v>113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</row>
    <row r="1775" spans="1:100" x14ac:dyDescent="0.3">
      <c r="A1775" t="s">
        <v>99</v>
      </c>
      <c r="B1775">
        <v>169365</v>
      </c>
      <c r="C1775" t="s">
        <v>12282</v>
      </c>
      <c r="D1775" t="s">
        <v>101</v>
      </c>
      <c r="E1775" t="s">
        <v>12283</v>
      </c>
      <c r="F1775" t="s">
        <v>12284</v>
      </c>
      <c r="M1775" t="s">
        <v>12285</v>
      </c>
      <c r="U1775" t="s">
        <v>110</v>
      </c>
      <c r="V1775" s="1">
        <v>41570</v>
      </c>
      <c r="X1775" s="1">
        <v>42087</v>
      </c>
      <c r="Y1775" s="2">
        <v>41183</v>
      </c>
      <c r="Z1775" t="s">
        <v>12286</v>
      </c>
      <c r="AA1775" t="s">
        <v>113</v>
      </c>
      <c r="AB1775" t="s">
        <v>113</v>
      </c>
      <c r="AD1775" t="s">
        <v>113</v>
      </c>
      <c r="AF1775" t="s">
        <v>113</v>
      </c>
      <c r="AG1775" t="s">
        <v>111</v>
      </c>
      <c r="AH1775" t="s">
        <v>113</v>
      </c>
      <c r="AI1775" t="s">
        <v>177</v>
      </c>
      <c r="AK1775" t="s">
        <v>115</v>
      </c>
      <c r="AL1775" t="s">
        <v>126</v>
      </c>
      <c r="AM1775" t="s">
        <v>109</v>
      </c>
      <c r="AN1775" t="s">
        <v>113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C1775" t="s">
        <v>113</v>
      </c>
      <c r="BE1775" t="s">
        <v>113</v>
      </c>
      <c r="BF1775" t="s">
        <v>113</v>
      </c>
      <c r="BG1775" t="s">
        <v>111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113</v>
      </c>
      <c r="BV1775" t="s">
        <v>111</v>
      </c>
      <c r="BW1775" t="s">
        <v>113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</row>
    <row r="1776" spans="1:100" x14ac:dyDescent="0.3">
      <c r="A1776" t="s">
        <v>226</v>
      </c>
      <c r="B1776">
        <v>169370</v>
      </c>
      <c r="C1776" t="s">
        <v>12287</v>
      </c>
      <c r="D1776" t="s">
        <v>101</v>
      </c>
      <c r="E1776" t="s">
        <v>12288</v>
      </c>
      <c r="F1776" t="s">
        <v>12288</v>
      </c>
      <c r="G1776" t="s">
        <v>12289</v>
      </c>
      <c r="I1776" t="s">
        <v>12290</v>
      </c>
      <c r="K1776" t="s">
        <v>1113</v>
      </c>
      <c r="L1776">
        <v>3000</v>
      </c>
      <c r="M1776" t="s">
        <v>12291</v>
      </c>
      <c r="N1776" t="s">
        <v>12292</v>
      </c>
      <c r="U1776" t="s">
        <v>110</v>
      </c>
      <c r="V1776" s="1">
        <v>41675</v>
      </c>
      <c r="X1776" s="1">
        <v>42277</v>
      </c>
      <c r="Y1776" s="2">
        <v>41183</v>
      </c>
      <c r="Z1776" t="s">
        <v>12293</v>
      </c>
      <c r="AA1776" t="s">
        <v>111</v>
      </c>
      <c r="AB1776" t="s">
        <v>113</v>
      </c>
      <c r="AD1776" t="s">
        <v>113</v>
      </c>
      <c r="AF1776" t="s">
        <v>113</v>
      </c>
      <c r="AG1776" t="s">
        <v>111</v>
      </c>
      <c r="AH1776" t="s">
        <v>113</v>
      </c>
      <c r="AI1776" t="s">
        <v>114</v>
      </c>
      <c r="AK1776" t="s">
        <v>670</v>
      </c>
      <c r="AM1776" t="s">
        <v>1113</v>
      </c>
      <c r="AN1776" t="s">
        <v>113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C1776" t="s">
        <v>113</v>
      </c>
      <c r="BE1776" t="s">
        <v>113</v>
      </c>
      <c r="BF1776" t="s">
        <v>113</v>
      </c>
      <c r="BG1776" t="s">
        <v>111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111</v>
      </c>
      <c r="BV1776" t="s">
        <v>111</v>
      </c>
      <c r="BW1776" t="s">
        <v>113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</row>
    <row r="1777" spans="1:100" x14ac:dyDescent="0.3">
      <c r="A1777" t="s">
        <v>226</v>
      </c>
      <c r="B1777">
        <v>169394</v>
      </c>
      <c r="C1777" t="s">
        <v>12294</v>
      </c>
      <c r="D1777" t="s">
        <v>101</v>
      </c>
      <c r="E1777" t="s">
        <v>12295</v>
      </c>
      <c r="F1777" t="s">
        <v>12295</v>
      </c>
      <c r="G1777" t="s">
        <v>12296</v>
      </c>
      <c r="I1777" t="s">
        <v>448</v>
      </c>
      <c r="K1777" t="s">
        <v>449</v>
      </c>
      <c r="L1777">
        <v>49319</v>
      </c>
      <c r="M1777" t="s">
        <v>12297</v>
      </c>
      <c r="N1777" t="s">
        <v>12298</v>
      </c>
      <c r="U1777" t="s">
        <v>110</v>
      </c>
      <c r="V1777" s="1">
        <v>41607</v>
      </c>
      <c r="X1777" s="1">
        <v>42093</v>
      </c>
      <c r="Y1777" s="2">
        <v>41183</v>
      </c>
      <c r="Z1777" t="s">
        <v>12299</v>
      </c>
      <c r="AA1777" t="s">
        <v>111</v>
      </c>
      <c r="AB1777" t="s">
        <v>113</v>
      </c>
      <c r="AD1777" t="s">
        <v>113</v>
      </c>
      <c r="AF1777" t="s">
        <v>113</v>
      </c>
      <c r="AG1777" t="s">
        <v>111</v>
      </c>
      <c r="AH1777" t="s">
        <v>113</v>
      </c>
      <c r="AI1777" t="s">
        <v>114</v>
      </c>
      <c r="AK1777" t="s">
        <v>115</v>
      </c>
      <c r="AM1777" t="s">
        <v>449</v>
      </c>
      <c r="AN1777" t="s">
        <v>113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C1777" t="s">
        <v>113</v>
      </c>
      <c r="BE1777" t="s">
        <v>113</v>
      </c>
      <c r="BF1777" t="s">
        <v>111</v>
      </c>
      <c r="BG1777" t="s">
        <v>111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111</v>
      </c>
      <c r="BV1777" t="s">
        <v>111</v>
      </c>
      <c r="BW1777" t="s">
        <v>113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</row>
    <row r="1778" spans="1:100" x14ac:dyDescent="0.3">
      <c r="A1778" t="s">
        <v>226</v>
      </c>
      <c r="B1778">
        <v>169395</v>
      </c>
      <c r="C1778" t="s">
        <v>12300</v>
      </c>
      <c r="D1778" t="s">
        <v>101</v>
      </c>
      <c r="E1778" t="s">
        <v>12301</v>
      </c>
      <c r="F1778" t="s">
        <v>12301</v>
      </c>
      <c r="G1778" t="s">
        <v>12302</v>
      </c>
      <c r="I1778" t="s">
        <v>12303</v>
      </c>
      <c r="K1778" t="s">
        <v>5029</v>
      </c>
      <c r="L1778">
        <v>2196</v>
      </c>
      <c r="M1778" t="s">
        <v>12304</v>
      </c>
      <c r="N1778" t="s">
        <v>12305</v>
      </c>
      <c r="U1778" t="s">
        <v>110</v>
      </c>
      <c r="V1778" s="1">
        <v>41591</v>
      </c>
      <c r="X1778" s="1">
        <v>42094</v>
      </c>
      <c r="Y1778" s="2">
        <v>41183</v>
      </c>
      <c r="Z1778" t="s">
        <v>12306</v>
      </c>
      <c r="AA1778" t="s">
        <v>111</v>
      </c>
      <c r="AB1778" t="s">
        <v>113</v>
      </c>
      <c r="AD1778" t="s">
        <v>113</v>
      </c>
      <c r="AF1778" t="s">
        <v>113</v>
      </c>
      <c r="AG1778" t="s">
        <v>111</v>
      </c>
      <c r="AH1778" t="s">
        <v>113</v>
      </c>
      <c r="AI1778" t="s">
        <v>467</v>
      </c>
      <c r="AJ1778" t="s">
        <v>12307</v>
      </c>
      <c r="AK1778" t="s">
        <v>115</v>
      </c>
      <c r="AM1778" t="s">
        <v>5029</v>
      </c>
      <c r="AN1778" t="s">
        <v>113</v>
      </c>
      <c r="AO1778" t="s">
        <v>113</v>
      </c>
      <c r="AP1778" t="s">
        <v>111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C1778" t="s">
        <v>113</v>
      </c>
      <c r="BE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113</v>
      </c>
      <c r="BV1778" t="s">
        <v>111</v>
      </c>
      <c r="BW1778" t="s">
        <v>113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</row>
    <row r="1779" spans="1:100" x14ac:dyDescent="0.3">
      <c r="A1779" t="s">
        <v>116</v>
      </c>
      <c r="B1779">
        <v>169418</v>
      </c>
      <c r="C1779" t="s">
        <v>12308</v>
      </c>
      <c r="D1779" t="s">
        <v>101</v>
      </c>
      <c r="E1779" t="s">
        <v>12309</v>
      </c>
      <c r="F1779" t="s">
        <v>12309</v>
      </c>
      <c r="G1779" t="s">
        <v>1476</v>
      </c>
      <c r="H1779" t="s">
        <v>7586</v>
      </c>
      <c r="I1779" t="s">
        <v>121</v>
      </c>
      <c r="J1779" t="s">
        <v>122</v>
      </c>
      <c r="K1779" t="s">
        <v>109</v>
      </c>
      <c r="L1779">
        <v>10017</v>
      </c>
      <c r="M1779" t="s">
        <v>12310</v>
      </c>
      <c r="N1779" t="s">
        <v>12311</v>
      </c>
      <c r="U1779" t="s">
        <v>110</v>
      </c>
      <c r="V1779" s="1">
        <v>41565</v>
      </c>
      <c r="X1779" s="1">
        <v>42093</v>
      </c>
      <c r="Y1779" s="2">
        <v>41183</v>
      </c>
      <c r="Z1779" t="s">
        <v>12312</v>
      </c>
      <c r="AA1779" t="s">
        <v>113</v>
      </c>
      <c r="AB1779" t="s">
        <v>113</v>
      </c>
      <c r="AD1779" t="s">
        <v>113</v>
      </c>
      <c r="AF1779" t="s">
        <v>113</v>
      </c>
      <c r="AG1779" t="s">
        <v>111</v>
      </c>
      <c r="AH1779" t="s">
        <v>113</v>
      </c>
      <c r="AI1779" t="s">
        <v>177</v>
      </c>
      <c r="AK1779" t="s">
        <v>115</v>
      </c>
      <c r="AL1779" t="s">
        <v>126</v>
      </c>
      <c r="AM1779" t="s">
        <v>109</v>
      </c>
      <c r="AN1779" t="s">
        <v>113</v>
      </c>
      <c r="AO1779" t="s">
        <v>113</v>
      </c>
      <c r="AP1779" t="s">
        <v>111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C1779" t="s">
        <v>113</v>
      </c>
      <c r="BE1779" t="s">
        <v>113</v>
      </c>
      <c r="BF1779" t="s">
        <v>113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111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113</v>
      </c>
      <c r="BR1779" t="s">
        <v>113</v>
      </c>
      <c r="BS1779" t="s">
        <v>113</v>
      </c>
      <c r="BT1779" t="s">
        <v>113</v>
      </c>
      <c r="BU1779" t="s">
        <v>111</v>
      </c>
      <c r="BV1779" t="s">
        <v>111</v>
      </c>
      <c r="BW1779" t="s">
        <v>113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</row>
    <row r="1780" spans="1:100" x14ac:dyDescent="0.3">
      <c r="A1780" t="s">
        <v>148</v>
      </c>
      <c r="B1780">
        <v>169419</v>
      </c>
      <c r="C1780" t="s">
        <v>12313</v>
      </c>
      <c r="D1780" t="s">
        <v>101</v>
      </c>
      <c r="E1780" t="s">
        <v>12314</v>
      </c>
      <c r="F1780" t="s">
        <v>12315</v>
      </c>
      <c r="G1780" t="s">
        <v>12316</v>
      </c>
      <c r="H1780" t="s">
        <v>12317</v>
      </c>
      <c r="I1780" t="s">
        <v>1922</v>
      </c>
      <c r="J1780" t="s">
        <v>1923</v>
      </c>
      <c r="K1780" t="s">
        <v>109</v>
      </c>
      <c r="L1780">
        <v>98104</v>
      </c>
      <c r="M1780" t="s">
        <v>12318</v>
      </c>
      <c r="N1780" t="s">
        <v>12318</v>
      </c>
      <c r="U1780" t="s">
        <v>110</v>
      </c>
      <c r="V1780" s="1">
        <v>41571</v>
      </c>
      <c r="X1780" s="1">
        <v>42096</v>
      </c>
      <c r="Y1780" s="2">
        <v>41183</v>
      </c>
      <c r="Z1780" t="s">
        <v>12319</v>
      </c>
      <c r="AA1780" t="s">
        <v>113</v>
      </c>
      <c r="AB1780" t="s">
        <v>113</v>
      </c>
      <c r="AD1780" t="s">
        <v>113</v>
      </c>
      <c r="AF1780" t="s">
        <v>111</v>
      </c>
      <c r="AG1780" t="s">
        <v>111</v>
      </c>
      <c r="AH1780" t="s">
        <v>113</v>
      </c>
      <c r="AI1780" t="s">
        <v>177</v>
      </c>
      <c r="AK1780" t="s">
        <v>115</v>
      </c>
      <c r="AL1780" t="s">
        <v>1923</v>
      </c>
      <c r="AM1780" t="s">
        <v>109</v>
      </c>
      <c r="AN1780" t="s">
        <v>113</v>
      </c>
      <c r="AO1780" t="s">
        <v>113</v>
      </c>
      <c r="AP1780" t="s">
        <v>113</v>
      </c>
      <c r="AQ1780" t="s">
        <v>113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C1780" t="s">
        <v>113</v>
      </c>
      <c r="BE1780" t="s">
        <v>113</v>
      </c>
      <c r="BF1780" t="s">
        <v>113</v>
      </c>
      <c r="BG1780" t="s">
        <v>113</v>
      </c>
      <c r="BH1780" t="s">
        <v>113</v>
      </c>
      <c r="BI1780" t="s">
        <v>113</v>
      </c>
      <c r="BJ1780" t="s">
        <v>113</v>
      </c>
      <c r="BK1780" t="s">
        <v>113</v>
      </c>
      <c r="BL1780" t="s">
        <v>113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111</v>
      </c>
      <c r="BV1780" t="s">
        <v>111</v>
      </c>
      <c r="BW1780" t="s">
        <v>113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</row>
    <row r="1781" spans="1:100" x14ac:dyDescent="0.3">
      <c r="A1781" t="s">
        <v>148</v>
      </c>
      <c r="B1781">
        <v>169422</v>
      </c>
      <c r="C1781" t="s">
        <v>12320</v>
      </c>
      <c r="D1781" t="s">
        <v>101</v>
      </c>
      <c r="E1781" t="s">
        <v>12321</v>
      </c>
      <c r="F1781" t="s">
        <v>12321</v>
      </c>
      <c r="G1781" t="s">
        <v>12322</v>
      </c>
      <c r="H1781" t="s">
        <v>12323</v>
      </c>
      <c r="I1781" t="s">
        <v>153</v>
      </c>
      <c r="J1781" t="s">
        <v>154</v>
      </c>
      <c r="K1781" t="s">
        <v>109</v>
      </c>
      <c r="L1781">
        <v>94105</v>
      </c>
      <c r="M1781" t="s">
        <v>12324</v>
      </c>
      <c r="N1781" t="s">
        <v>12325</v>
      </c>
      <c r="U1781" t="s">
        <v>110</v>
      </c>
      <c r="V1781" s="1">
        <v>41915</v>
      </c>
      <c r="X1781" s="1">
        <v>42179</v>
      </c>
      <c r="Y1781" s="2">
        <v>41183</v>
      </c>
      <c r="Z1781" t="s">
        <v>12326</v>
      </c>
      <c r="AA1781" t="s">
        <v>113</v>
      </c>
      <c r="AB1781" t="s">
        <v>113</v>
      </c>
      <c r="AD1781" t="s">
        <v>113</v>
      </c>
      <c r="AF1781" t="s">
        <v>113</v>
      </c>
      <c r="AG1781" t="s">
        <v>111</v>
      </c>
      <c r="AH1781" t="s">
        <v>113</v>
      </c>
      <c r="AI1781" t="s">
        <v>147</v>
      </c>
      <c r="AK1781" t="s">
        <v>115</v>
      </c>
      <c r="AL1781" t="s">
        <v>126</v>
      </c>
      <c r="AM1781" t="s">
        <v>109</v>
      </c>
      <c r="AN1781" t="s">
        <v>113</v>
      </c>
      <c r="AO1781" t="s">
        <v>113</v>
      </c>
      <c r="AP1781" t="s">
        <v>111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C1781" t="s">
        <v>113</v>
      </c>
      <c r="BE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111</v>
      </c>
      <c r="BV1781" t="s">
        <v>111</v>
      </c>
      <c r="BW1781" t="s">
        <v>113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</row>
    <row r="1782" spans="1:100" x14ac:dyDescent="0.3">
      <c r="A1782" t="s">
        <v>99</v>
      </c>
      <c r="B1782">
        <v>169433</v>
      </c>
      <c r="C1782" t="s">
        <v>12327</v>
      </c>
      <c r="D1782" t="s">
        <v>101</v>
      </c>
      <c r="E1782" t="s">
        <v>12328</v>
      </c>
      <c r="F1782" t="s">
        <v>12328</v>
      </c>
      <c r="G1782" t="s">
        <v>2022</v>
      </c>
      <c r="H1782" t="s">
        <v>1142</v>
      </c>
      <c r="I1782" t="s">
        <v>2024</v>
      </c>
      <c r="J1782" t="s">
        <v>108</v>
      </c>
      <c r="K1782" t="s">
        <v>109</v>
      </c>
      <c r="L1782">
        <v>2142</v>
      </c>
      <c r="M1782" t="s">
        <v>12329</v>
      </c>
      <c r="U1782" t="s">
        <v>110</v>
      </c>
      <c r="V1782" s="1">
        <v>41605</v>
      </c>
      <c r="X1782" s="1">
        <v>42319</v>
      </c>
      <c r="Y1782" s="2">
        <v>41183</v>
      </c>
      <c r="Z1782" t="s">
        <v>12330</v>
      </c>
      <c r="AA1782" t="s">
        <v>113</v>
      </c>
      <c r="AB1782" t="s">
        <v>113</v>
      </c>
      <c r="AD1782" t="s">
        <v>113</v>
      </c>
      <c r="AF1782" t="s">
        <v>111</v>
      </c>
      <c r="AG1782" t="s">
        <v>111</v>
      </c>
      <c r="AH1782" t="s">
        <v>113</v>
      </c>
      <c r="AI1782" t="s">
        <v>114</v>
      </c>
      <c r="AK1782" t="s">
        <v>115</v>
      </c>
      <c r="AL1782" t="s">
        <v>126</v>
      </c>
      <c r="AM1782" t="s">
        <v>109</v>
      </c>
      <c r="AN1782" t="s">
        <v>113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C1782" t="s">
        <v>113</v>
      </c>
      <c r="BE1782" t="s">
        <v>113</v>
      </c>
      <c r="BF1782" t="s">
        <v>113</v>
      </c>
      <c r="BG1782" t="s">
        <v>113</v>
      </c>
      <c r="BH1782" t="s">
        <v>113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111</v>
      </c>
      <c r="BV1782" t="s">
        <v>111</v>
      </c>
      <c r="BW1782" t="s">
        <v>113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</row>
    <row r="1783" spans="1:100" x14ac:dyDescent="0.3">
      <c r="A1783" t="s">
        <v>116</v>
      </c>
      <c r="B1783">
        <v>169435</v>
      </c>
      <c r="C1783" t="s">
        <v>12331</v>
      </c>
      <c r="D1783" t="s">
        <v>101</v>
      </c>
      <c r="E1783" t="s">
        <v>12332</v>
      </c>
      <c r="F1783" t="s">
        <v>12332</v>
      </c>
      <c r="G1783" t="s">
        <v>12333</v>
      </c>
      <c r="H1783" t="s">
        <v>3992</v>
      </c>
      <c r="I1783" t="s">
        <v>121</v>
      </c>
      <c r="J1783" t="s">
        <v>122</v>
      </c>
      <c r="K1783" t="s">
        <v>109</v>
      </c>
      <c r="L1783">
        <v>10166</v>
      </c>
      <c r="M1783" t="s">
        <v>12334</v>
      </c>
      <c r="U1783" t="s">
        <v>110</v>
      </c>
      <c r="V1783" s="1">
        <v>41584</v>
      </c>
      <c r="X1783" s="1">
        <v>42391</v>
      </c>
      <c r="Y1783" s="2">
        <v>41183</v>
      </c>
      <c r="Z1783" t="s">
        <v>12335</v>
      </c>
      <c r="AA1783" t="s">
        <v>113</v>
      </c>
      <c r="AB1783" t="s">
        <v>113</v>
      </c>
      <c r="AD1783" t="s">
        <v>113</v>
      </c>
      <c r="AF1783" t="s">
        <v>113</v>
      </c>
      <c r="AG1783" t="s">
        <v>111</v>
      </c>
      <c r="AH1783" t="s">
        <v>113</v>
      </c>
      <c r="AI1783" t="s">
        <v>177</v>
      </c>
      <c r="AK1783" t="s">
        <v>115</v>
      </c>
      <c r="AL1783" t="s">
        <v>126</v>
      </c>
      <c r="AM1783" t="s">
        <v>109</v>
      </c>
      <c r="AN1783" t="s">
        <v>113</v>
      </c>
      <c r="AO1783" t="s">
        <v>113</v>
      </c>
      <c r="AP1783" t="s">
        <v>113</v>
      </c>
      <c r="AQ1783" t="s">
        <v>113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C1783" t="s">
        <v>113</v>
      </c>
      <c r="BE1783" t="s">
        <v>113</v>
      </c>
      <c r="BF1783" t="s">
        <v>113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111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113</v>
      </c>
      <c r="BV1783" t="s">
        <v>111</v>
      </c>
      <c r="BW1783" t="s">
        <v>113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</row>
    <row r="1784" spans="1:100" x14ac:dyDescent="0.3">
      <c r="A1784" t="s">
        <v>226</v>
      </c>
      <c r="B1784">
        <v>169475</v>
      </c>
      <c r="C1784" t="s">
        <v>12336</v>
      </c>
      <c r="D1784" t="s">
        <v>101</v>
      </c>
      <c r="E1784" t="s">
        <v>12337</v>
      </c>
      <c r="F1784" t="s">
        <v>12338</v>
      </c>
      <c r="G1784" t="s">
        <v>12339</v>
      </c>
      <c r="I1784" t="s">
        <v>7113</v>
      </c>
      <c r="K1784" t="s">
        <v>317</v>
      </c>
      <c r="L1784">
        <v>9108001</v>
      </c>
      <c r="M1784">
        <f>972-2-636-9300</f>
        <v>-8966</v>
      </c>
      <c r="N1784">
        <f>972-2-636-9301</f>
        <v>-8967</v>
      </c>
      <c r="U1784" t="s">
        <v>110</v>
      </c>
      <c r="V1784" s="1">
        <v>41634</v>
      </c>
      <c r="X1784" s="1">
        <v>42094</v>
      </c>
      <c r="Y1784" s="2">
        <v>41183</v>
      </c>
      <c r="Z1784" t="s">
        <v>12340</v>
      </c>
      <c r="AA1784" t="s">
        <v>113</v>
      </c>
      <c r="AB1784" t="s">
        <v>113</v>
      </c>
      <c r="AD1784" t="s">
        <v>113</v>
      </c>
      <c r="AF1784" t="s">
        <v>111</v>
      </c>
      <c r="AG1784" t="s">
        <v>111</v>
      </c>
      <c r="AH1784" t="s">
        <v>113</v>
      </c>
      <c r="AI1784" t="s">
        <v>147</v>
      </c>
      <c r="AK1784" t="s">
        <v>115</v>
      </c>
      <c r="AM1784" t="s">
        <v>455</v>
      </c>
      <c r="AN1784" t="s">
        <v>113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C1784" t="s">
        <v>113</v>
      </c>
      <c r="BE1784" t="s">
        <v>113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111</v>
      </c>
      <c r="BV1784" t="s">
        <v>111</v>
      </c>
      <c r="BW1784" t="s">
        <v>113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</row>
    <row r="1785" spans="1:100" x14ac:dyDescent="0.3">
      <c r="A1785" t="s">
        <v>226</v>
      </c>
      <c r="B1785">
        <v>169476</v>
      </c>
      <c r="C1785" t="s">
        <v>12341</v>
      </c>
      <c r="D1785" t="s">
        <v>101</v>
      </c>
      <c r="E1785" t="s">
        <v>12342</v>
      </c>
      <c r="F1785" t="s">
        <v>12342</v>
      </c>
      <c r="G1785" t="s">
        <v>12343</v>
      </c>
      <c r="I1785" t="s">
        <v>2078</v>
      </c>
      <c r="K1785" t="s">
        <v>2079</v>
      </c>
      <c r="L1785" t="s">
        <v>12344</v>
      </c>
      <c r="M1785" t="s">
        <v>12345</v>
      </c>
      <c r="N1785" t="s">
        <v>12346</v>
      </c>
      <c r="U1785" t="s">
        <v>110</v>
      </c>
      <c r="V1785" s="1">
        <v>41625</v>
      </c>
      <c r="X1785" s="1">
        <v>42093</v>
      </c>
      <c r="Y1785" s="2">
        <v>41183</v>
      </c>
      <c r="Z1785" t="s">
        <v>12347</v>
      </c>
      <c r="AA1785" t="s">
        <v>111</v>
      </c>
      <c r="AB1785" t="s">
        <v>113</v>
      </c>
      <c r="AD1785" t="s">
        <v>113</v>
      </c>
      <c r="AF1785" t="s">
        <v>113</v>
      </c>
      <c r="AG1785" t="s">
        <v>111</v>
      </c>
      <c r="AH1785" t="s">
        <v>113</v>
      </c>
      <c r="AI1785" t="s">
        <v>467</v>
      </c>
      <c r="AJ1785" t="s">
        <v>12348</v>
      </c>
      <c r="AK1785" t="s">
        <v>115</v>
      </c>
      <c r="AM1785" t="s">
        <v>2079</v>
      </c>
      <c r="AN1785" t="s">
        <v>113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C1785" t="s">
        <v>113</v>
      </c>
      <c r="BE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111</v>
      </c>
      <c r="BV1785" t="s">
        <v>111</v>
      </c>
      <c r="BW1785" t="s">
        <v>113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</row>
    <row r="1786" spans="1:100" x14ac:dyDescent="0.3">
      <c r="A1786" t="s">
        <v>136</v>
      </c>
      <c r="B1786">
        <v>169508</v>
      </c>
      <c r="C1786" t="s">
        <v>12349</v>
      </c>
      <c r="D1786" t="s">
        <v>101</v>
      </c>
      <c r="E1786" t="s">
        <v>12350</v>
      </c>
      <c r="F1786" t="s">
        <v>12350</v>
      </c>
      <c r="G1786" t="s">
        <v>12351</v>
      </c>
      <c r="H1786" t="s">
        <v>12352</v>
      </c>
      <c r="I1786" t="s">
        <v>1128</v>
      </c>
      <c r="J1786" t="s">
        <v>1010</v>
      </c>
      <c r="K1786" t="s">
        <v>109</v>
      </c>
      <c r="L1786">
        <v>22209</v>
      </c>
      <c r="M1786" t="s">
        <v>12353</v>
      </c>
      <c r="N1786" t="s">
        <v>12354</v>
      </c>
      <c r="U1786" t="s">
        <v>110</v>
      </c>
      <c r="V1786" s="1">
        <v>41577</v>
      </c>
      <c r="X1786" s="1">
        <v>42331</v>
      </c>
      <c r="Y1786" s="2">
        <v>41183</v>
      </c>
      <c r="Z1786" t="s">
        <v>12355</v>
      </c>
      <c r="AA1786" t="s">
        <v>113</v>
      </c>
      <c r="AB1786" t="s">
        <v>113</v>
      </c>
      <c r="AD1786" t="s">
        <v>113</v>
      </c>
      <c r="AF1786" t="s">
        <v>111</v>
      </c>
      <c r="AG1786" t="s">
        <v>111</v>
      </c>
      <c r="AH1786" t="s">
        <v>113</v>
      </c>
      <c r="AI1786" t="s">
        <v>177</v>
      </c>
      <c r="AK1786" t="s">
        <v>115</v>
      </c>
      <c r="AL1786" t="s">
        <v>126</v>
      </c>
      <c r="AM1786" t="s">
        <v>109</v>
      </c>
      <c r="AN1786" t="s">
        <v>113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C1786" t="s">
        <v>113</v>
      </c>
      <c r="BE1786" t="s">
        <v>113</v>
      </c>
      <c r="BF1786" t="s">
        <v>113</v>
      </c>
      <c r="BG1786" t="s">
        <v>111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111</v>
      </c>
      <c r="BV1786" t="s">
        <v>111</v>
      </c>
      <c r="BW1786" t="s">
        <v>113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</row>
    <row r="1787" spans="1:100" x14ac:dyDescent="0.3">
      <c r="A1787" t="s">
        <v>226</v>
      </c>
      <c r="B1787">
        <v>169511</v>
      </c>
      <c r="C1787" t="s">
        <v>12356</v>
      </c>
      <c r="D1787" t="s">
        <v>101</v>
      </c>
      <c r="E1787" t="s">
        <v>12357</v>
      </c>
      <c r="F1787" t="s">
        <v>12357</v>
      </c>
      <c r="G1787" t="s">
        <v>12358</v>
      </c>
      <c r="I1787" t="s">
        <v>337</v>
      </c>
      <c r="K1787" t="s">
        <v>338</v>
      </c>
      <c r="L1787" t="s">
        <v>381</v>
      </c>
      <c r="M1787">
        <v>442070040951</v>
      </c>
      <c r="U1787" t="s">
        <v>110</v>
      </c>
      <c r="V1787" s="1">
        <v>41576</v>
      </c>
      <c r="X1787" s="1">
        <v>42258</v>
      </c>
      <c r="Y1787" s="2">
        <v>41183</v>
      </c>
      <c r="Z1787" t="s">
        <v>12359</v>
      </c>
      <c r="AA1787" t="s">
        <v>111</v>
      </c>
      <c r="AB1787" t="s">
        <v>113</v>
      </c>
      <c r="AD1787" t="s">
        <v>113</v>
      </c>
      <c r="AF1787" t="s">
        <v>113</v>
      </c>
      <c r="AG1787" t="s">
        <v>111</v>
      </c>
      <c r="AH1787" t="s">
        <v>113</v>
      </c>
      <c r="AI1787" t="s">
        <v>376</v>
      </c>
      <c r="AK1787" t="s">
        <v>670</v>
      </c>
      <c r="AM1787" t="s">
        <v>338</v>
      </c>
      <c r="AN1787" t="s">
        <v>113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C1787" t="s">
        <v>113</v>
      </c>
      <c r="BE1787" t="s">
        <v>113</v>
      </c>
      <c r="BF1787" t="s">
        <v>113</v>
      </c>
      <c r="BG1787" t="s">
        <v>113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111</v>
      </c>
      <c r="BV1787" t="s">
        <v>111</v>
      </c>
      <c r="BW1787" t="s">
        <v>113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</row>
    <row r="1788" spans="1:100" x14ac:dyDescent="0.3">
      <c r="A1788" t="s">
        <v>99</v>
      </c>
      <c r="B1788">
        <v>169514</v>
      </c>
      <c r="C1788" t="s">
        <v>12360</v>
      </c>
      <c r="D1788" t="s">
        <v>101</v>
      </c>
      <c r="E1788" t="s">
        <v>12361</v>
      </c>
      <c r="F1788" t="s">
        <v>12361</v>
      </c>
      <c r="G1788" t="s">
        <v>12362</v>
      </c>
      <c r="I1788" t="s">
        <v>420</v>
      </c>
      <c r="J1788" t="s">
        <v>108</v>
      </c>
      <c r="K1788" t="s">
        <v>109</v>
      </c>
      <c r="L1788">
        <v>2109</v>
      </c>
      <c r="M1788" t="s">
        <v>12363</v>
      </c>
      <c r="N1788" t="s">
        <v>12364</v>
      </c>
      <c r="U1788" t="s">
        <v>110</v>
      </c>
      <c r="V1788" s="1">
        <v>41627</v>
      </c>
      <c r="X1788" s="1">
        <v>42076</v>
      </c>
      <c r="Y1788" s="2">
        <v>41183</v>
      </c>
      <c r="Z1788" t="s">
        <v>12365</v>
      </c>
      <c r="AA1788" t="s">
        <v>113</v>
      </c>
      <c r="AB1788" t="s">
        <v>113</v>
      </c>
      <c r="AD1788" t="s">
        <v>113</v>
      </c>
      <c r="AF1788" t="s">
        <v>113</v>
      </c>
      <c r="AG1788" t="s">
        <v>111</v>
      </c>
      <c r="AH1788" t="s">
        <v>113</v>
      </c>
      <c r="AI1788" t="s">
        <v>177</v>
      </c>
      <c r="AK1788" t="s">
        <v>115</v>
      </c>
      <c r="AL1788" t="s">
        <v>126</v>
      </c>
      <c r="AM1788" t="s">
        <v>109</v>
      </c>
      <c r="AN1788" t="s">
        <v>113</v>
      </c>
      <c r="AO1788" t="s">
        <v>113</v>
      </c>
      <c r="AP1788" t="s">
        <v>111</v>
      </c>
      <c r="AQ1788" t="s">
        <v>113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C1788" t="s">
        <v>113</v>
      </c>
      <c r="BE1788" t="s">
        <v>113</v>
      </c>
      <c r="BF1788" t="s">
        <v>113</v>
      </c>
      <c r="BG1788" t="s">
        <v>113</v>
      </c>
      <c r="BH1788" t="s">
        <v>113</v>
      </c>
      <c r="BI1788" t="s">
        <v>113</v>
      </c>
      <c r="BJ1788" t="s">
        <v>113</v>
      </c>
      <c r="BK1788" t="s">
        <v>113</v>
      </c>
      <c r="BL1788" t="s">
        <v>113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111</v>
      </c>
      <c r="BV1788" t="s">
        <v>111</v>
      </c>
      <c r="BW1788" t="s">
        <v>113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</row>
    <row r="1789" spans="1:100" x14ac:dyDescent="0.3">
      <c r="A1789" t="s">
        <v>226</v>
      </c>
      <c r="B1789">
        <v>169534</v>
      </c>
      <c r="C1789" t="s">
        <v>12366</v>
      </c>
      <c r="D1789" t="s">
        <v>101</v>
      </c>
      <c r="E1789" t="s">
        <v>12367</v>
      </c>
      <c r="F1789" t="s">
        <v>12367</v>
      </c>
      <c r="G1789" t="s">
        <v>12368</v>
      </c>
      <c r="I1789" t="s">
        <v>2342</v>
      </c>
      <c r="K1789" t="s">
        <v>2343</v>
      </c>
      <c r="L1789" t="s">
        <v>12369</v>
      </c>
      <c r="M1789" t="s">
        <v>12370</v>
      </c>
      <c r="U1789" t="s">
        <v>110</v>
      </c>
      <c r="V1789" s="1">
        <v>41600</v>
      </c>
      <c r="X1789" s="1">
        <v>42422</v>
      </c>
      <c r="Y1789" s="2">
        <v>41183</v>
      </c>
      <c r="Z1789" t="s">
        <v>12371</v>
      </c>
      <c r="AA1789" t="s">
        <v>111</v>
      </c>
      <c r="AB1789" t="s">
        <v>113</v>
      </c>
      <c r="AD1789" t="s">
        <v>113</v>
      </c>
      <c r="AF1789" t="s">
        <v>113</v>
      </c>
      <c r="AG1789" t="s">
        <v>111</v>
      </c>
      <c r="AH1789" t="s">
        <v>113</v>
      </c>
      <c r="AI1789" t="s">
        <v>467</v>
      </c>
      <c r="AJ1789" t="s">
        <v>12372</v>
      </c>
      <c r="AK1789" t="s">
        <v>115</v>
      </c>
      <c r="AM1789" t="s">
        <v>2343</v>
      </c>
      <c r="AN1789" t="s">
        <v>113</v>
      </c>
      <c r="AO1789" t="s">
        <v>113</v>
      </c>
      <c r="AP1789" t="s">
        <v>113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C1789" t="s">
        <v>113</v>
      </c>
      <c r="BE1789" t="s">
        <v>113</v>
      </c>
      <c r="BF1789" t="s">
        <v>113</v>
      </c>
      <c r="BG1789" t="s">
        <v>111</v>
      </c>
      <c r="BH1789" t="s">
        <v>113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111</v>
      </c>
      <c r="BW1789" t="s">
        <v>113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</row>
    <row r="1790" spans="1:100" x14ac:dyDescent="0.3">
      <c r="A1790" t="s">
        <v>226</v>
      </c>
      <c r="B1790">
        <v>169558</v>
      </c>
      <c r="C1790" t="s">
        <v>12373</v>
      </c>
      <c r="D1790" t="s">
        <v>101</v>
      </c>
      <c r="E1790" t="s">
        <v>12374</v>
      </c>
      <c r="F1790" t="s">
        <v>12374</v>
      </c>
      <c r="G1790" t="s">
        <v>12375</v>
      </c>
      <c r="H1790" t="s">
        <v>12376</v>
      </c>
      <c r="I1790" t="s">
        <v>1112</v>
      </c>
      <c r="K1790" t="s">
        <v>1113</v>
      </c>
      <c r="L1790">
        <v>2000</v>
      </c>
      <c r="M1790" t="s">
        <v>12377</v>
      </c>
      <c r="N1790" t="s">
        <v>12378</v>
      </c>
      <c r="U1790" t="s">
        <v>110</v>
      </c>
      <c r="V1790" s="1">
        <v>42041</v>
      </c>
      <c r="X1790" s="1">
        <v>42251</v>
      </c>
      <c r="Y1790" s="2">
        <v>41183</v>
      </c>
      <c r="Z1790" t="s">
        <v>12379</v>
      </c>
      <c r="AA1790" t="s">
        <v>111</v>
      </c>
      <c r="AB1790" t="s">
        <v>113</v>
      </c>
      <c r="AD1790" t="s">
        <v>113</v>
      </c>
      <c r="AE1790" t="s">
        <v>12380</v>
      </c>
      <c r="AF1790" t="s">
        <v>113</v>
      </c>
      <c r="AG1790" t="s">
        <v>111</v>
      </c>
      <c r="AH1790" t="s">
        <v>113</v>
      </c>
      <c r="AI1790" t="s">
        <v>114</v>
      </c>
      <c r="AK1790" t="s">
        <v>670</v>
      </c>
      <c r="AM1790" t="s">
        <v>1113</v>
      </c>
      <c r="AN1790" t="s">
        <v>113</v>
      </c>
      <c r="AO1790" t="s">
        <v>113</v>
      </c>
      <c r="AP1790" t="s">
        <v>111</v>
      </c>
      <c r="AQ1790" t="s">
        <v>113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C1790" t="s">
        <v>113</v>
      </c>
      <c r="BE1790" t="s">
        <v>113</v>
      </c>
      <c r="BF1790" t="s">
        <v>113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113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113</v>
      </c>
      <c r="BV1790" t="s">
        <v>111</v>
      </c>
      <c r="BW1790" t="s">
        <v>113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</row>
    <row r="1791" spans="1:100" x14ac:dyDescent="0.3">
      <c r="A1791" t="s">
        <v>226</v>
      </c>
      <c r="B1791">
        <v>169569</v>
      </c>
      <c r="C1791" t="s">
        <v>12381</v>
      </c>
      <c r="D1791" t="s">
        <v>101</v>
      </c>
      <c r="E1791" t="s">
        <v>12382</v>
      </c>
      <c r="F1791" t="s">
        <v>12382</v>
      </c>
      <c r="G1791" t="s">
        <v>12383</v>
      </c>
      <c r="I1791" t="s">
        <v>6380</v>
      </c>
      <c r="K1791" t="s">
        <v>488</v>
      </c>
      <c r="L1791" t="s">
        <v>12384</v>
      </c>
      <c r="M1791" t="s">
        <v>12385</v>
      </c>
      <c r="N1791" t="s">
        <v>12386</v>
      </c>
      <c r="U1791" t="s">
        <v>110</v>
      </c>
      <c r="V1791" s="1">
        <v>41617</v>
      </c>
      <c r="X1791" s="1">
        <v>42095</v>
      </c>
      <c r="Y1791" s="2">
        <v>41183</v>
      </c>
      <c r="Z1791" t="s">
        <v>12387</v>
      </c>
      <c r="AA1791" t="s">
        <v>111</v>
      </c>
      <c r="AB1791" t="s">
        <v>113</v>
      </c>
      <c r="AD1791" t="s">
        <v>113</v>
      </c>
      <c r="AF1791" t="s">
        <v>113</v>
      </c>
      <c r="AG1791" t="s">
        <v>111</v>
      </c>
      <c r="AH1791" t="s">
        <v>113</v>
      </c>
      <c r="AI1791" t="s">
        <v>114</v>
      </c>
      <c r="AK1791" t="s">
        <v>115</v>
      </c>
      <c r="AM1791" t="s">
        <v>488</v>
      </c>
      <c r="AN1791" t="s">
        <v>113</v>
      </c>
      <c r="AO1791" t="s">
        <v>113</v>
      </c>
      <c r="AP1791" t="s">
        <v>113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C1791" t="s">
        <v>113</v>
      </c>
      <c r="BE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113</v>
      </c>
      <c r="BV1791" t="s">
        <v>111</v>
      </c>
      <c r="BW1791" t="s">
        <v>113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</row>
    <row r="1792" spans="1:100" x14ac:dyDescent="0.3">
      <c r="A1792" t="s">
        <v>116</v>
      </c>
      <c r="B1792">
        <v>169579</v>
      </c>
      <c r="C1792" t="s">
        <v>12388</v>
      </c>
      <c r="D1792" t="s">
        <v>101</v>
      </c>
      <c r="E1792" t="s">
        <v>12389</v>
      </c>
      <c r="F1792" t="s">
        <v>12389</v>
      </c>
      <c r="G1792" t="s">
        <v>831</v>
      </c>
      <c r="H1792" t="s">
        <v>9450</v>
      </c>
      <c r="I1792" t="s">
        <v>121</v>
      </c>
      <c r="J1792" t="s">
        <v>122</v>
      </c>
      <c r="K1792" t="s">
        <v>109</v>
      </c>
      <c r="L1792">
        <v>10019</v>
      </c>
      <c r="M1792" t="s">
        <v>12390</v>
      </c>
      <c r="U1792" t="s">
        <v>110</v>
      </c>
      <c r="V1792" s="1">
        <v>41598</v>
      </c>
      <c r="X1792" s="1">
        <v>42090</v>
      </c>
      <c r="Y1792" s="2">
        <v>41183</v>
      </c>
      <c r="Z1792" t="s">
        <v>12391</v>
      </c>
      <c r="AA1792" t="s">
        <v>113</v>
      </c>
      <c r="AB1792" t="s">
        <v>113</v>
      </c>
      <c r="AD1792" t="s">
        <v>113</v>
      </c>
      <c r="AF1792" t="s">
        <v>113</v>
      </c>
      <c r="AG1792" t="s">
        <v>111</v>
      </c>
      <c r="AH1792" t="s">
        <v>113</v>
      </c>
      <c r="AI1792" t="s">
        <v>177</v>
      </c>
      <c r="AK1792" t="s">
        <v>115</v>
      </c>
      <c r="AL1792" t="s">
        <v>126</v>
      </c>
      <c r="AM1792" t="s">
        <v>109</v>
      </c>
      <c r="AN1792" t="s">
        <v>113</v>
      </c>
      <c r="AO1792" t="s">
        <v>113</v>
      </c>
      <c r="AP1792" t="s">
        <v>111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C1792" t="s">
        <v>113</v>
      </c>
      <c r="BE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111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111</v>
      </c>
      <c r="BV1792" t="s">
        <v>111</v>
      </c>
      <c r="BW1792" t="s">
        <v>113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</row>
    <row r="1793" spans="1:100" x14ac:dyDescent="0.3">
      <c r="A1793" t="s">
        <v>226</v>
      </c>
      <c r="B1793">
        <v>169625</v>
      </c>
      <c r="C1793" t="s">
        <v>12392</v>
      </c>
      <c r="D1793" t="s">
        <v>101</v>
      </c>
      <c r="E1793" t="s">
        <v>12393</v>
      </c>
      <c r="F1793" t="s">
        <v>12394</v>
      </c>
      <c r="G1793" t="s">
        <v>12395</v>
      </c>
      <c r="I1793" t="s">
        <v>2943</v>
      </c>
      <c r="K1793" t="s">
        <v>958</v>
      </c>
      <c r="L1793" t="s">
        <v>12396</v>
      </c>
      <c r="M1793" t="s">
        <v>12397</v>
      </c>
      <c r="N1793" t="s">
        <v>12398</v>
      </c>
      <c r="U1793" t="s">
        <v>110</v>
      </c>
      <c r="V1793" s="1">
        <v>41781</v>
      </c>
      <c r="X1793" s="1">
        <v>42375</v>
      </c>
      <c r="Y1793" s="2">
        <v>41183</v>
      </c>
      <c r="Z1793" t="s">
        <v>12399</v>
      </c>
      <c r="AA1793" t="s">
        <v>111</v>
      </c>
      <c r="AB1793" t="s">
        <v>113</v>
      </c>
      <c r="AD1793" t="s">
        <v>113</v>
      </c>
      <c r="AF1793" t="s">
        <v>113</v>
      </c>
      <c r="AG1793" t="s">
        <v>111</v>
      </c>
      <c r="AH1793" t="s">
        <v>113</v>
      </c>
      <c r="AI1793" t="s">
        <v>114</v>
      </c>
      <c r="AK1793" t="s">
        <v>670</v>
      </c>
      <c r="AM1793" t="s">
        <v>958</v>
      </c>
      <c r="AN1793" t="s">
        <v>113</v>
      </c>
      <c r="AO1793" t="s">
        <v>113</v>
      </c>
      <c r="AP1793" t="s">
        <v>111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111</v>
      </c>
      <c r="BB1793" t="s">
        <v>12400</v>
      </c>
      <c r="BC1793" t="s">
        <v>113</v>
      </c>
      <c r="BE1793" t="s">
        <v>113</v>
      </c>
      <c r="BF1793" t="s">
        <v>113</v>
      </c>
      <c r="BG1793" t="s">
        <v>111</v>
      </c>
      <c r="BH1793" t="s">
        <v>113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111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111</v>
      </c>
      <c r="BV1793" t="s">
        <v>111</v>
      </c>
      <c r="BW1793" t="s">
        <v>113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</row>
    <row r="1794" spans="1:100" x14ac:dyDescent="0.3">
      <c r="A1794" t="s">
        <v>148</v>
      </c>
      <c r="B1794">
        <v>169646</v>
      </c>
      <c r="C1794" t="s">
        <v>12401</v>
      </c>
      <c r="D1794" t="s">
        <v>101</v>
      </c>
      <c r="E1794" t="s">
        <v>12402</v>
      </c>
      <c r="F1794" t="s">
        <v>12402</v>
      </c>
      <c r="G1794" t="s">
        <v>12403</v>
      </c>
      <c r="H1794" t="s">
        <v>366</v>
      </c>
      <c r="I1794" t="s">
        <v>603</v>
      </c>
      <c r="J1794" t="s">
        <v>154</v>
      </c>
      <c r="K1794" t="s">
        <v>109</v>
      </c>
      <c r="L1794">
        <v>94025</v>
      </c>
      <c r="M1794" t="s">
        <v>12404</v>
      </c>
      <c r="N1794" t="s">
        <v>12405</v>
      </c>
      <c r="U1794" t="s">
        <v>110</v>
      </c>
      <c r="V1794" s="1">
        <v>41596</v>
      </c>
      <c r="X1794" s="1">
        <v>42086</v>
      </c>
      <c r="Y1794" s="2">
        <v>41183</v>
      </c>
      <c r="Z1794" t="s">
        <v>12406</v>
      </c>
      <c r="AA1794" t="s">
        <v>113</v>
      </c>
      <c r="AB1794" t="s">
        <v>113</v>
      </c>
      <c r="AD1794" t="s">
        <v>113</v>
      </c>
      <c r="AF1794" t="s">
        <v>111</v>
      </c>
      <c r="AG1794" t="s">
        <v>111</v>
      </c>
      <c r="AH1794" t="s">
        <v>113</v>
      </c>
      <c r="AI1794" t="s">
        <v>177</v>
      </c>
      <c r="AK1794" t="s">
        <v>115</v>
      </c>
      <c r="AL1794" t="s">
        <v>126</v>
      </c>
      <c r="AM1794" t="s">
        <v>109</v>
      </c>
      <c r="AN1794" t="s">
        <v>113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C1794" t="s">
        <v>111</v>
      </c>
      <c r="BD1794" t="s">
        <v>113</v>
      </c>
      <c r="BE1794" t="s">
        <v>113</v>
      </c>
      <c r="BF1794" t="s">
        <v>113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113</v>
      </c>
      <c r="BV1794" t="s">
        <v>111</v>
      </c>
      <c r="BW1794" t="s">
        <v>113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</row>
    <row r="1795" spans="1:100" x14ac:dyDescent="0.3">
      <c r="A1795" t="s">
        <v>226</v>
      </c>
      <c r="B1795">
        <v>169665</v>
      </c>
      <c r="C1795" t="s">
        <v>12407</v>
      </c>
      <c r="D1795" t="s">
        <v>101</v>
      </c>
      <c r="E1795" t="s">
        <v>12408</v>
      </c>
      <c r="F1795" t="s">
        <v>12408</v>
      </c>
      <c r="G1795" t="s">
        <v>12409</v>
      </c>
      <c r="I1795" t="s">
        <v>337</v>
      </c>
      <c r="K1795" t="s">
        <v>338</v>
      </c>
      <c r="L1795" t="s">
        <v>12410</v>
      </c>
      <c r="M1795" t="s">
        <v>12411</v>
      </c>
      <c r="N1795" t="s">
        <v>12412</v>
      </c>
      <c r="U1795" t="s">
        <v>110</v>
      </c>
      <c r="V1795" s="1">
        <v>41901</v>
      </c>
      <c r="X1795" s="1">
        <v>42151</v>
      </c>
      <c r="Y1795" s="2">
        <v>41183</v>
      </c>
      <c r="Z1795" t="s">
        <v>12413</v>
      </c>
      <c r="AA1795" t="s">
        <v>111</v>
      </c>
      <c r="AB1795" t="s">
        <v>113</v>
      </c>
      <c r="AD1795" t="s">
        <v>113</v>
      </c>
      <c r="AF1795" t="s">
        <v>113</v>
      </c>
      <c r="AG1795" t="s">
        <v>111</v>
      </c>
      <c r="AH1795" t="s">
        <v>113</v>
      </c>
      <c r="AI1795" t="s">
        <v>114</v>
      </c>
      <c r="AK1795" t="s">
        <v>115</v>
      </c>
      <c r="AM1795" t="s">
        <v>338</v>
      </c>
      <c r="AN1795" t="s">
        <v>113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C1795" t="s">
        <v>113</v>
      </c>
      <c r="BE1795" t="s">
        <v>113</v>
      </c>
      <c r="BF1795" t="s">
        <v>113</v>
      </c>
      <c r="BG1795" t="s">
        <v>111</v>
      </c>
      <c r="BH1795" t="s">
        <v>113</v>
      </c>
      <c r="BI1795" t="s">
        <v>113</v>
      </c>
      <c r="BJ1795" t="s">
        <v>113</v>
      </c>
      <c r="BK1795" t="s">
        <v>113</v>
      </c>
      <c r="BL1795" t="s">
        <v>113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111</v>
      </c>
      <c r="BV1795" t="s">
        <v>111</v>
      </c>
      <c r="BW1795" t="s">
        <v>113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</row>
    <row r="1796" spans="1:100" x14ac:dyDescent="0.3">
      <c r="A1796" t="s">
        <v>226</v>
      </c>
      <c r="B1796">
        <v>169714</v>
      </c>
      <c r="C1796" t="s">
        <v>12414</v>
      </c>
      <c r="D1796" t="s">
        <v>101</v>
      </c>
      <c r="E1796" t="s">
        <v>12415</v>
      </c>
      <c r="F1796" t="s">
        <v>12415</v>
      </c>
      <c r="G1796" t="s">
        <v>12416</v>
      </c>
      <c r="H1796" t="s">
        <v>12417</v>
      </c>
      <c r="I1796" t="s">
        <v>12418</v>
      </c>
      <c r="K1796" t="s">
        <v>455</v>
      </c>
      <c r="M1796" t="s">
        <v>12419</v>
      </c>
      <c r="N1796" t="s">
        <v>12420</v>
      </c>
      <c r="U1796" t="s">
        <v>110</v>
      </c>
      <c r="V1796" s="1">
        <v>41593</v>
      </c>
      <c r="X1796" s="1">
        <v>42269</v>
      </c>
      <c r="Y1796" s="2">
        <v>41183</v>
      </c>
      <c r="Z1796" t="s">
        <v>11835</v>
      </c>
      <c r="AA1796" t="s">
        <v>113</v>
      </c>
      <c r="AB1796" t="s">
        <v>113</v>
      </c>
      <c r="AD1796" t="s">
        <v>113</v>
      </c>
      <c r="AF1796" t="s">
        <v>113</v>
      </c>
      <c r="AG1796" t="s">
        <v>111</v>
      </c>
      <c r="AH1796" t="s">
        <v>113</v>
      </c>
      <c r="AI1796" t="s">
        <v>467</v>
      </c>
      <c r="AJ1796" t="s">
        <v>12421</v>
      </c>
      <c r="AK1796" t="s">
        <v>670</v>
      </c>
      <c r="AM1796" t="s">
        <v>455</v>
      </c>
      <c r="AN1796" t="s">
        <v>113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C1796" t="s">
        <v>113</v>
      </c>
      <c r="BE1796" t="s">
        <v>111</v>
      </c>
      <c r="BF1796" t="s">
        <v>113</v>
      </c>
      <c r="BG1796" t="s">
        <v>111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113</v>
      </c>
      <c r="BV1796" t="s">
        <v>111</v>
      </c>
      <c r="BW1796" t="s">
        <v>113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</row>
    <row r="1797" spans="1:100" x14ac:dyDescent="0.3">
      <c r="A1797" t="s">
        <v>226</v>
      </c>
      <c r="B1797">
        <v>169740</v>
      </c>
      <c r="C1797" t="s">
        <v>12422</v>
      </c>
      <c r="D1797" t="s">
        <v>101</v>
      </c>
      <c r="E1797" t="s">
        <v>12423</v>
      </c>
      <c r="F1797" t="s">
        <v>12423</v>
      </c>
      <c r="G1797" t="s">
        <v>12424</v>
      </c>
      <c r="H1797" t="s">
        <v>12425</v>
      </c>
      <c r="I1797" t="s">
        <v>3874</v>
      </c>
      <c r="K1797" t="s">
        <v>2917</v>
      </c>
      <c r="M1797" t="s">
        <v>12426</v>
      </c>
      <c r="N1797" t="s">
        <v>12427</v>
      </c>
      <c r="U1797" t="s">
        <v>110</v>
      </c>
      <c r="V1797" s="1">
        <v>41771</v>
      </c>
      <c r="X1797" s="1">
        <v>42290</v>
      </c>
      <c r="Y1797" s="2">
        <v>41183</v>
      </c>
      <c r="Z1797" t="s">
        <v>12428</v>
      </c>
      <c r="AA1797" t="s">
        <v>111</v>
      </c>
      <c r="AB1797" t="s">
        <v>113</v>
      </c>
      <c r="AD1797" t="s">
        <v>113</v>
      </c>
      <c r="AF1797" t="s">
        <v>113</v>
      </c>
      <c r="AG1797" t="s">
        <v>111</v>
      </c>
      <c r="AH1797" t="s">
        <v>113</v>
      </c>
      <c r="AI1797" t="s">
        <v>177</v>
      </c>
      <c r="AK1797" t="s">
        <v>115</v>
      </c>
      <c r="AM1797" t="s">
        <v>2917</v>
      </c>
      <c r="AN1797" t="s">
        <v>113</v>
      </c>
      <c r="AO1797" t="s">
        <v>113</v>
      </c>
      <c r="AP1797" t="s">
        <v>113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C1797" t="s">
        <v>113</v>
      </c>
      <c r="BE1797" t="s">
        <v>113</v>
      </c>
      <c r="BF1797" t="s">
        <v>113</v>
      </c>
      <c r="BG1797" t="s">
        <v>111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111</v>
      </c>
      <c r="BV1797" t="s">
        <v>111</v>
      </c>
      <c r="BW1797" t="s">
        <v>113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</row>
    <row r="1798" spans="1:100" x14ac:dyDescent="0.3">
      <c r="A1798" t="s">
        <v>136</v>
      </c>
      <c r="B1798">
        <v>169805</v>
      </c>
      <c r="C1798" t="s">
        <v>12429</v>
      </c>
      <c r="D1798" t="s">
        <v>101</v>
      </c>
      <c r="E1798" t="s">
        <v>12430</v>
      </c>
      <c r="F1798" t="s">
        <v>12430</v>
      </c>
      <c r="G1798" t="s">
        <v>12431</v>
      </c>
      <c r="I1798" t="s">
        <v>12432</v>
      </c>
      <c r="J1798" t="s">
        <v>142</v>
      </c>
      <c r="K1798" t="s">
        <v>109</v>
      </c>
      <c r="L1798">
        <v>19406</v>
      </c>
      <c r="M1798" t="s">
        <v>12433</v>
      </c>
      <c r="N1798" t="s">
        <v>12434</v>
      </c>
      <c r="U1798" t="s">
        <v>110</v>
      </c>
      <c r="V1798" s="1">
        <v>41647</v>
      </c>
      <c r="X1798" s="1">
        <v>41647</v>
      </c>
      <c r="Y1798" s="2">
        <v>41183</v>
      </c>
      <c r="Z1798" t="s">
        <v>12435</v>
      </c>
      <c r="AA1798" t="s">
        <v>113</v>
      </c>
      <c r="AB1798" t="s">
        <v>113</v>
      </c>
      <c r="AD1798" t="s">
        <v>113</v>
      </c>
      <c r="AF1798" t="s">
        <v>113</v>
      </c>
      <c r="AG1798" t="s">
        <v>111</v>
      </c>
      <c r="AH1798" t="s">
        <v>113</v>
      </c>
      <c r="AI1798" t="s">
        <v>177</v>
      </c>
      <c r="AK1798" t="s">
        <v>115</v>
      </c>
      <c r="AL1798" t="s">
        <v>126</v>
      </c>
      <c r="AM1798" t="s">
        <v>109</v>
      </c>
      <c r="AN1798" t="s">
        <v>113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C1798" t="s">
        <v>113</v>
      </c>
      <c r="BE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111</v>
      </c>
      <c r="BV1798" t="s">
        <v>111</v>
      </c>
      <c r="BW1798" t="s">
        <v>113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</row>
    <row r="1799" spans="1:100" x14ac:dyDescent="0.3">
      <c r="A1799" t="s">
        <v>99</v>
      </c>
      <c r="B1799">
        <v>169842</v>
      </c>
      <c r="C1799" t="s">
        <v>12436</v>
      </c>
      <c r="D1799" t="s">
        <v>101</v>
      </c>
      <c r="E1799" t="s">
        <v>12437</v>
      </c>
      <c r="F1799" t="s">
        <v>12437</v>
      </c>
      <c r="G1799" t="s">
        <v>12438</v>
      </c>
      <c r="I1799" t="s">
        <v>420</v>
      </c>
      <c r="J1799" t="s">
        <v>108</v>
      </c>
      <c r="K1799" t="s">
        <v>109</v>
      </c>
      <c r="L1799">
        <v>2116</v>
      </c>
      <c r="M1799" t="s">
        <v>12439</v>
      </c>
      <c r="U1799" t="s">
        <v>110</v>
      </c>
      <c r="V1799" s="1">
        <v>41645</v>
      </c>
      <c r="X1799" s="1">
        <v>42093</v>
      </c>
      <c r="Y1799" s="2">
        <v>41183</v>
      </c>
      <c r="Z1799" t="s">
        <v>12440</v>
      </c>
      <c r="AA1799" t="s">
        <v>113</v>
      </c>
      <c r="AB1799" t="s">
        <v>113</v>
      </c>
      <c r="AD1799" t="s">
        <v>113</v>
      </c>
      <c r="AF1799" t="s">
        <v>113</v>
      </c>
      <c r="AG1799" t="s">
        <v>111</v>
      </c>
      <c r="AH1799" t="s">
        <v>113</v>
      </c>
      <c r="AI1799" t="s">
        <v>147</v>
      </c>
      <c r="AK1799" t="s">
        <v>115</v>
      </c>
      <c r="AL1799" t="s">
        <v>126</v>
      </c>
      <c r="AM1799" t="s">
        <v>109</v>
      </c>
      <c r="AN1799" t="s">
        <v>113</v>
      </c>
      <c r="AO1799" t="s">
        <v>113</v>
      </c>
      <c r="AP1799" t="s">
        <v>111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C1799" t="s">
        <v>113</v>
      </c>
      <c r="BE1799" t="s">
        <v>113</v>
      </c>
      <c r="BF1799" t="s">
        <v>113</v>
      </c>
      <c r="BG1799" t="s">
        <v>111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111</v>
      </c>
      <c r="BV1799" t="s">
        <v>111</v>
      </c>
      <c r="BW1799" t="s">
        <v>113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</row>
    <row r="1800" spans="1:100" x14ac:dyDescent="0.3">
      <c r="A1800" t="s">
        <v>226</v>
      </c>
      <c r="B1800">
        <v>169849</v>
      </c>
      <c r="C1800" t="s">
        <v>12441</v>
      </c>
      <c r="D1800" t="s">
        <v>101</v>
      </c>
      <c r="E1800" t="s">
        <v>12442</v>
      </c>
      <c r="F1800" t="s">
        <v>12443</v>
      </c>
      <c r="G1800" t="s">
        <v>12444</v>
      </c>
      <c r="H1800" t="s">
        <v>839</v>
      </c>
      <c r="I1800" t="s">
        <v>1667</v>
      </c>
      <c r="K1800" t="s">
        <v>1095</v>
      </c>
      <c r="L1800" t="s">
        <v>12445</v>
      </c>
      <c r="M1800" t="s">
        <v>12446</v>
      </c>
      <c r="U1800" t="s">
        <v>110</v>
      </c>
      <c r="V1800" s="1">
        <v>41729</v>
      </c>
      <c r="X1800" s="1">
        <v>42062</v>
      </c>
      <c r="Y1800" s="2">
        <v>41183</v>
      </c>
      <c r="Z1800" t="s">
        <v>12447</v>
      </c>
      <c r="AA1800" t="s">
        <v>113</v>
      </c>
      <c r="AB1800" t="s">
        <v>113</v>
      </c>
      <c r="AD1800" t="s">
        <v>113</v>
      </c>
      <c r="AF1800" t="s">
        <v>113</v>
      </c>
      <c r="AG1800" t="s">
        <v>111</v>
      </c>
      <c r="AH1800" t="s">
        <v>113</v>
      </c>
      <c r="AI1800" t="s">
        <v>467</v>
      </c>
      <c r="AJ1800" t="s">
        <v>12448</v>
      </c>
      <c r="AK1800" t="s">
        <v>115</v>
      </c>
      <c r="AM1800" t="s">
        <v>1095</v>
      </c>
      <c r="AN1800" t="s">
        <v>113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C1800" t="s">
        <v>113</v>
      </c>
      <c r="BE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113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</row>
    <row r="1801" spans="1:100" x14ac:dyDescent="0.3">
      <c r="A1801" t="s">
        <v>136</v>
      </c>
      <c r="B1801">
        <v>169856</v>
      </c>
      <c r="C1801" t="s">
        <v>12449</v>
      </c>
      <c r="D1801" t="s">
        <v>101</v>
      </c>
      <c r="E1801" t="s">
        <v>12450</v>
      </c>
      <c r="F1801" t="s">
        <v>12450</v>
      </c>
      <c r="G1801" t="s">
        <v>12451</v>
      </c>
      <c r="H1801" t="s">
        <v>3036</v>
      </c>
      <c r="I1801" t="s">
        <v>3491</v>
      </c>
      <c r="J1801" t="s">
        <v>1010</v>
      </c>
      <c r="K1801" t="s">
        <v>109</v>
      </c>
      <c r="L1801">
        <v>23226</v>
      </c>
      <c r="M1801" t="s">
        <v>12452</v>
      </c>
      <c r="N1801" t="s">
        <v>145</v>
      </c>
      <c r="U1801" t="s">
        <v>110</v>
      </c>
      <c r="V1801" s="1">
        <v>41620</v>
      </c>
      <c r="X1801" s="1">
        <v>42062</v>
      </c>
      <c r="Y1801" s="2">
        <v>41183</v>
      </c>
      <c r="Z1801" t="s">
        <v>12453</v>
      </c>
      <c r="AA1801" t="s">
        <v>113</v>
      </c>
      <c r="AB1801" t="s">
        <v>113</v>
      </c>
      <c r="AD1801" t="s">
        <v>113</v>
      </c>
      <c r="AF1801" t="s">
        <v>113</v>
      </c>
      <c r="AG1801" t="s">
        <v>111</v>
      </c>
      <c r="AH1801" t="s">
        <v>113</v>
      </c>
      <c r="AI1801" t="s">
        <v>114</v>
      </c>
      <c r="AK1801" t="s">
        <v>115</v>
      </c>
      <c r="AL1801" t="s">
        <v>1010</v>
      </c>
      <c r="AM1801" t="s">
        <v>109</v>
      </c>
      <c r="AN1801" t="s">
        <v>113</v>
      </c>
      <c r="AO1801" t="s">
        <v>113</v>
      </c>
      <c r="AP1801" t="s">
        <v>113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C1801" t="s">
        <v>113</v>
      </c>
      <c r="BE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111</v>
      </c>
      <c r="BV1801" t="s">
        <v>111</v>
      </c>
      <c r="BW1801" t="s">
        <v>113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</row>
    <row r="1802" spans="1:100" x14ac:dyDescent="0.3">
      <c r="A1802" t="s">
        <v>178</v>
      </c>
      <c r="B1802">
        <v>169868</v>
      </c>
      <c r="C1802" t="s">
        <v>12454</v>
      </c>
      <c r="D1802" t="s">
        <v>101</v>
      </c>
      <c r="E1802" t="s">
        <v>12455</v>
      </c>
      <c r="F1802" t="s">
        <v>12456</v>
      </c>
      <c r="G1802" t="s">
        <v>12457</v>
      </c>
      <c r="H1802" t="s">
        <v>3218</v>
      </c>
      <c r="I1802" t="s">
        <v>12458</v>
      </c>
      <c r="J1802" t="s">
        <v>8024</v>
      </c>
      <c r="K1802" t="s">
        <v>109</v>
      </c>
      <c r="L1802">
        <v>74105</v>
      </c>
      <c r="M1802" t="s">
        <v>12459</v>
      </c>
      <c r="N1802" t="s">
        <v>12460</v>
      </c>
      <c r="U1802" t="s">
        <v>110</v>
      </c>
      <c r="V1802" s="1">
        <v>41676</v>
      </c>
      <c r="X1802" s="1">
        <v>42080</v>
      </c>
      <c r="Y1802" s="2">
        <v>41183</v>
      </c>
      <c r="Z1802" t="s">
        <v>12461</v>
      </c>
      <c r="AA1802" t="s">
        <v>113</v>
      </c>
      <c r="AB1802" t="s">
        <v>113</v>
      </c>
      <c r="AD1802" t="s">
        <v>113</v>
      </c>
      <c r="AF1802" t="s">
        <v>113</v>
      </c>
      <c r="AG1802" t="s">
        <v>111</v>
      </c>
      <c r="AH1802" t="s">
        <v>113</v>
      </c>
      <c r="AI1802" t="s">
        <v>177</v>
      </c>
      <c r="AK1802" t="s">
        <v>115</v>
      </c>
      <c r="AL1802" t="s">
        <v>126</v>
      </c>
      <c r="AM1802" t="s">
        <v>109</v>
      </c>
      <c r="AN1802" t="s">
        <v>113</v>
      </c>
      <c r="AO1802" t="s">
        <v>113</v>
      </c>
      <c r="AP1802" t="s">
        <v>113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C1802" t="s">
        <v>113</v>
      </c>
      <c r="BE1802" t="s">
        <v>113</v>
      </c>
      <c r="BF1802" t="s">
        <v>113</v>
      </c>
      <c r="BG1802" t="s">
        <v>111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113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111</v>
      </c>
      <c r="BV1802" t="s">
        <v>111</v>
      </c>
      <c r="BW1802" t="s">
        <v>113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</row>
    <row r="1803" spans="1:100" x14ac:dyDescent="0.3">
      <c r="A1803" t="s">
        <v>205</v>
      </c>
      <c r="B1803">
        <v>169880</v>
      </c>
      <c r="C1803" t="s">
        <v>12462</v>
      </c>
      <c r="D1803" t="s">
        <v>101</v>
      </c>
      <c r="E1803" t="s">
        <v>12463</v>
      </c>
      <c r="F1803" t="s">
        <v>12463</v>
      </c>
      <c r="G1803" t="s">
        <v>12464</v>
      </c>
      <c r="I1803" t="s">
        <v>349</v>
      </c>
      <c r="J1803" t="s">
        <v>350</v>
      </c>
      <c r="K1803" t="s">
        <v>109</v>
      </c>
      <c r="L1803">
        <v>60607</v>
      </c>
      <c r="M1803" t="s">
        <v>12465</v>
      </c>
      <c r="U1803" t="s">
        <v>110</v>
      </c>
      <c r="V1803" s="1">
        <v>41648</v>
      </c>
      <c r="X1803" s="1">
        <v>42090</v>
      </c>
      <c r="Y1803" s="2">
        <v>41183</v>
      </c>
      <c r="Z1803" t="s">
        <v>12466</v>
      </c>
      <c r="AA1803" t="s">
        <v>113</v>
      </c>
      <c r="AB1803" t="s">
        <v>113</v>
      </c>
      <c r="AD1803" t="s">
        <v>113</v>
      </c>
      <c r="AF1803" t="s">
        <v>111</v>
      </c>
      <c r="AG1803" t="s">
        <v>113</v>
      </c>
      <c r="AH1803" t="s">
        <v>113</v>
      </c>
      <c r="AI1803" t="s">
        <v>177</v>
      </c>
      <c r="AK1803" t="s">
        <v>115</v>
      </c>
      <c r="AL1803" t="s">
        <v>3380</v>
      </c>
      <c r="AM1803" t="s">
        <v>109</v>
      </c>
      <c r="AN1803" t="s">
        <v>113</v>
      </c>
      <c r="AO1803" t="s">
        <v>113</v>
      </c>
      <c r="AP1803" t="s">
        <v>113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C1803" t="s">
        <v>113</v>
      </c>
      <c r="BE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113</v>
      </c>
      <c r="BV1803" t="s">
        <v>111</v>
      </c>
      <c r="BW1803" t="s">
        <v>113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</row>
    <row r="1804" spans="1:100" x14ac:dyDescent="0.3">
      <c r="A1804" t="s">
        <v>226</v>
      </c>
      <c r="B1804">
        <v>169886</v>
      </c>
      <c r="C1804" t="s">
        <v>12467</v>
      </c>
      <c r="D1804" t="s">
        <v>101</v>
      </c>
      <c r="E1804" t="s">
        <v>12468</v>
      </c>
      <c r="F1804" t="s">
        <v>12468</v>
      </c>
      <c r="G1804" t="s">
        <v>4575</v>
      </c>
      <c r="I1804" t="s">
        <v>337</v>
      </c>
      <c r="K1804" t="s">
        <v>338</v>
      </c>
      <c r="L1804" t="s">
        <v>12469</v>
      </c>
      <c r="M1804" t="s">
        <v>12470</v>
      </c>
      <c r="N1804" t="s">
        <v>12471</v>
      </c>
      <c r="U1804" t="s">
        <v>110</v>
      </c>
      <c r="V1804" s="1">
        <v>41836</v>
      </c>
      <c r="X1804" s="1">
        <v>42131</v>
      </c>
      <c r="Y1804" s="2">
        <v>41183</v>
      </c>
      <c r="Z1804" t="s">
        <v>12472</v>
      </c>
      <c r="AA1804" t="s">
        <v>111</v>
      </c>
      <c r="AB1804" t="s">
        <v>113</v>
      </c>
      <c r="AD1804" t="s">
        <v>113</v>
      </c>
      <c r="AF1804" t="s">
        <v>113</v>
      </c>
      <c r="AG1804" t="s">
        <v>111</v>
      </c>
      <c r="AH1804" t="s">
        <v>113</v>
      </c>
      <c r="AI1804" t="s">
        <v>467</v>
      </c>
      <c r="AJ1804" t="s">
        <v>12473</v>
      </c>
      <c r="AK1804" t="s">
        <v>166</v>
      </c>
      <c r="AM1804" t="s">
        <v>338</v>
      </c>
      <c r="AN1804" t="s">
        <v>113</v>
      </c>
      <c r="AO1804" t="s">
        <v>113</v>
      </c>
      <c r="AP1804" t="s">
        <v>113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C1804" t="s">
        <v>113</v>
      </c>
      <c r="BE1804" t="s">
        <v>113</v>
      </c>
      <c r="BF1804" t="s">
        <v>113</v>
      </c>
      <c r="BG1804" t="s">
        <v>113</v>
      </c>
      <c r="BH1804" t="s">
        <v>113</v>
      </c>
      <c r="BI1804" t="s">
        <v>113</v>
      </c>
      <c r="BJ1804" t="s">
        <v>113</v>
      </c>
      <c r="BK1804" t="s">
        <v>113</v>
      </c>
      <c r="BL1804" t="s">
        <v>113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111</v>
      </c>
      <c r="BV1804" t="s">
        <v>111</v>
      </c>
      <c r="BW1804" t="s">
        <v>113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</row>
    <row r="1805" spans="1:100" x14ac:dyDescent="0.3">
      <c r="A1805" t="s">
        <v>226</v>
      </c>
      <c r="B1805">
        <v>169899</v>
      </c>
      <c r="C1805" t="s">
        <v>12474</v>
      </c>
      <c r="D1805" t="s">
        <v>101</v>
      </c>
      <c r="E1805" t="s">
        <v>12475</v>
      </c>
      <c r="F1805" t="s">
        <v>12475</v>
      </c>
      <c r="G1805" t="s">
        <v>12476</v>
      </c>
      <c r="H1805" t="s">
        <v>12477</v>
      </c>
      <c r="I1805" t="s">
        <v>644</v>
      </c>
      <c r="K1805" t="s">
        <v>488</v>
      </c>
      <c r="L1805" t="s">
        <v>12478</v>
      </c>
      <c r="M1805" t="s">
        <v>12479</v>
      </c>
      <c r="N1805" t="s">
        <v>12480</v>
      </c>
      <c r="U1805" t="s">
        <v>110</v>
      </c>
      <c r="V1805" s="1">
        <v>41604</v>
      </c>
      <c r="X1805" s="1">
        <v>42093</v>
      </c>
      <c r="Y1805" s="2">
        <v>41183</v>
      </c>
      <c r="Z1805" t="s">
        <v>12481</v>
      </c>
      <c r="AA1805" t="s">
        <v>113</v>
      </c>
      <c r="AB1805" t="s">
        <v>113</v>
      </c>
      <c r="AD1805" t="s">
        <v>113</v>
      </c>
      <c r="AF1805" t="s">
        <v>113</v>
      </c>
      <c r="AG1805" t="s">
        <v>111</v>
      </c>
      <c r="AH1805" t="s">
        <v>113</v>
      </c>
      <c r="AI1805" t="s">
        <v>114</v>
      </c>
      <c r="AK1805" t="s">
        <v>115</v>
      </c>
      <c r="AM1805" t="s">
        <v>488</v>
      </c>
      <c r="AN1805" t="s">
        <v>113</v>
      </c>
      <c r="AO1805" t="s">
        <v>113</v>
      </c>
      <c r="AP1805" t="s">
        <v>111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C1805" t="s">
        <v>113</v>
      </c>
      <c r="BE1805" t="s">
        <v>113</v>
      </c>
      <c r="BF1805" t="s">
        <v>113</v>
      </c>
      <c r="BG1805" t="s">
        <v>113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111</v>
      </c>
      <c r="BV1805" t="s">
        <v>111</v>
      </c>
      <c r="BW1805" t="s">
        <v>113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</row>
    <row r="1806" spans="1:100" x14ac:dyDescent="0.3">
      <c r="A1806" t="s">
        <v>226</v>
      </c>
      <c r="B1806">
        <v>169915</v>
      </c>
      <c r="C1806" t="s">
        <v>12482</v>
      </c>
      <c r="D1806" t="s">
        <v>101</v>
      </c>
      <c r="E1806" t="s">
        <v>12483</v>
      </c>
      <c r="F1806" t="s">
        <v>12483</v>
      </c>
      <c r="G1806" t="s">
        <v>12484</v>
      </c>
      <c r="H1806" t="s">
        <v>12485</v>
      </c>
      <c r="I1806" t="s">
        <v>337</v>
      </c>
      <c r="K1806" t="s">
        <v>338</v>
      </c>
      <c r="L1806" t="s">
        <v>12486</v>
      </c>
      <c r="M1806" t="s">
        <v>12487</v>
      </c>
      <c r="U1806" t="s">
        <v>110</v>
      </c>
      <c r="V1806" s="1">
        <v>41724</v>
      </c>
      <c r="X1806" s="1">
        <v>42257</v>
      </c>
      <c r="Y1806" s="2">
        <v>41183</v>
      </c>
      <c r="Z1806" t="s">
        <v>12488</v>
      </c>
      <c r="AA1806" t="s">
        <v>111</v>
      </c>
      <c r="AB1806" t="s">
        <v>113</v>
      </c>
      <c r="AD1806" t="s">
        <v>113</v>
      </c>
      <c r="AF1806" t="s">
        <v>113</v>
      </c>
      <c r="AG1806" t="s">
        <v>111</v>
      </c>
      <c r="AH1806" t="s">
        <v>113</v>
      </c>
      <c r="AI1806" t="s">
        <v>376</v>
      </c>
      <c r="AK1806" t="s">
        <v>344</v>
      </c>
      <c r="AM1806" t="s">
        <v>338</v>
      </c>
      <c r="AN1806" t="s">
        <v>113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111</v>
      </c>
      <c r="BB1806" t="s">
        <v>5304</v>
      </c>
      <c r="BC1806" t="s">
        <v>113</v>
      </c>
      <c r="BE1806" t="s">
        <v>113</v>
      </c>
      <c r="BF1806" t="s">
        <v>113</v>
      </c>
      <c r="BG1806" t="s">
        <v>111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111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113</v>
      </c>
      <c r="BV1806" t="s">
        <v>111</v>
      </c>
      <c r="BW1806" t="s">
        <v>113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111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</row>
    <row r="1807" spans="1:100" x14ac:dyDescent="0.3">
      <c r="A1807" t="s">
        <v>148</v>
      </c>
      <c r="B1807">
        <v>169977</v>
      </c>
      <c r="C1807" t="s">
        <v>12489</v>
      </c>
      <c r="D1807" t="s">
        <v>101</v>
      </c>
      <c r="E1807" t="s">
        <v>12490</v>
      </c>
      <c r="F1807" t="s">
        <v>12490</v>
      </c>
      <c r="G1807" t="s">
        <v>12491</v>
      </c>
      <c r="H1807" t="s">
        <v>12492</v>
      </c>
      <c r="I1807" t="s">
        <v>153</v>
      </c>
      <c r="J1807" t="s">
        <v>154</v>
      </c>
      <c r="K1807" t="s">
        <v>109</v>
      </c>
      <c r="L1807">
        <v>94105</v>
      </c>
      <c r="M1807" t="s">
        <v>12493</v>
      </c>
      <c r="N1807" t="s">
        <v>12494</v>
      </c>
      <c r="U1807" t="s">
        <v>110</v>
      </c>
      <c r="V1807" s="1">
        <v>41613</v>
      </c>
      <c r="X1807" s="1">
        <v>42094</v>
      </c>
      <c r="Y1807" s="2">
        <v>41183</v>
      </c>
      <c r="Z1807" t="s">
        <v>12495</v>
      </c>
      <c r="AA1807" t="s">
        <v>113</v>
      </c>
      <c r="AB1807" t="s">
        <v>113</v>
      </c>
      <c r="AD1807" t="s">
        <v>113</v>
      </c>
      <c r="AF1807" t="s">
        <v>113</v>
      </c>
      <c r="AG1807" t="s">
        <v>111</v>
      </c>
      <c r="AH1807" t="s">
        <v>113</v>
      </c>
      <c r="AI1807" t="s">
        <v>177</v>
      </c>
      <c r="AK1807" t="s">
        <v>115</v>
      </c>
      <c r="AL1807" t="s">
        <v>126</v>
      </c>
      <c r="AM1807" t="s">
        <v>109</v>
      </c>
      <c r="AN1807" t="s">
        <v>113</v>
      </c>
      <c r="AO1807" t="s">
        <v>113</v>
      </c>
      <c r="AP1807" t="s">
        <v>113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C1807" t="s">
        <v>113</v>
      </c>
      <c r="BE1807" t="s">
        <v>113</v>
      </c>
      <c r="BF1807" t="s">
        <v>113</v>
      </c>
      <c r="BG1807" t="s">
        <v>111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111</v>
      </c>
      <c r="BV1807" t="s">
        <v>111</v>
      </c>
      <c r="BW1807" t="s">
        <v>113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</row>
    <row r="1808" spans="1:100" x14ac:dyDescent="0.3">
      <c r="A1808" t="s">
        <v>116</v>
      </c>
      <c r="B1808">
        <v>169979</v>
      </c>
      <c r="C1808" t="s">
        <v>12496</v>
      </c>
      <c r="D1808" t="s">
        <v>101</v>
      </c>
      <c r="E1808" t="s">
        <v>12497</v>
      </c>
      <c r="F1808" t="s">
        <v>12497</v>
      </c>
      <c r="G1808" t="s">
        <v>12498</v>
      </c>
      <c r="H1808" t="s">
        <v>7758</v>
      </c>
      <c r="I1808" t="s">
        <v>121</v>
      </c>
      <c r="J1808" t="s">
        <v>122</v>
      </c>
      <c r="K1808" t="s">
        <v>109</v>
      </c>
      <c r="L1808">
        <v>10111</v>
      </c>
      <c r="M1808" t="s">
        <v>12499</v>
      </c>
      <c r="N1808" t="s">
        <v>12500</v>
      </c>
      <c r="U1808" t="s">
        <v>110</v>
      </c>
      <c r="V1808" s="1">
        <v>41722</v>
      </c>
      <c r="X1808" s="1">
        <v>42129</v>
      </c>
      <c r="Y1808" s="2">
        <v>41183</v>
      </c>
      <c r="Z1808" t="s">
        <v>12501</v>
      </c>
      <c r="AA1808" t="s">
        <v>113</v>
      </c>
      <c r="AB1808" t="s">
        <v>113</v>
      </c>
      <c r="AD1808" t="s">
        <v>113</v>
      </c>
      <c r="AF1808" t="s">
        <v>113</v>
      </c>
      <c r="AG1808" t="s">
        <v>111</v>
      </c>
      <c r="AH1808" t="s">
        <v>113</v>
      </c>
      <c r="AI1808" t="s">
        <v>177</v>
      </c>
      <c r="AK1808" t="s">
        <v>115</v>
      </c>
      <c r="AL1808" t="s">
        <v>126</v>
      </c>
      <c r="AM1808" t="s">
        <v>109</v>
      </c>
      <c r="AN1808" t="s">
        <v>113</v>
      </c>
      <c r="AO1808" t="s">
        <v>113</v>
      </c>
      <c r="AP1808" t="s">
        <v>111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C1808" t="s">
        <v>113</v>
      </c>
      <c r="BE1808" t="s">
        <v>113</v>
      </c>
      <c r="BF1808" t="s">
        <v>113</v>
      </c>
      <c r="BG1808" t="s">
        <v>113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111</v>
      </c>
      <c r="BV1808" t="s">
        <v>111</v>
      </c>
      <c r="BW1808" t="s">
        <v>113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</row>
    <row r="1809" spans="1:100" x14ac:dyDescent="0.3">
      <c r="A1809" t="s">
        <v>178</v>
      </c>
      <c r="B1809">
        <v>170004</v>
      </c>
      <c r="C1809" t="s">
        <v>12502</v>
      </c>
      <c r="D1809" t="s">
        <v>101</v>
      </c>
      <c r="E1809" t="s">
        <v>12503</v>
      </c>
      <c r="F1809" t="s">
        <v>12503</v>
      </c>
      <c r="G1809" t="s">
        <v>12504</v>
      </c>
      <c r="H1809" t="s">
        <v>152</v>
      </c>
      <c r="I1809" t="s">
        <v>3140</v>
      </c>
      <c r="J1809" t="s">
        <v>184</v>
      </c>
      <c r="K1809" t="s">
        <v>109</v>
      </c>
      <c r="L1809">
        <v>78258</v>
      </c>
      <c r="M1809" t="s">
        <v>12505</v>
      </c>
      <c r="N1809" t="s">
        <v>12506</v>
      </c>
      <c r="U1809" t="s">
        <v>110</v>
      </c>
      <c r="V1809" s="1">
        <v>41634</v>
      </c>
      <c r="X1809" s="1">
        <v>42094</v>
      </c>
      <c r="Y1809" s="2">
        <v>41183</v>
      </c>
      <c r="Z1809" t="s">
        <v>12507</v>
      </c>
      <c r="AA1809" t="s">
        <v>113</v>
      </c>
      <c r="AB1809" t="s">
        <v>113</v>
      </c>
      <c r="AD1809" t="s">
        <v>113</v>
      </c>
      <c r="AF1809" t="s">
        <v>111</v>
      </c>
      <c r="AG1809" t="s">
        <v>111</v>
      </c>
      <c r="AH1809" t="s">
        <v>113</v>
      </c>
      <c r="AI1809" t="s">
        <v>177</v>
      </c>
      <c r="AK1809" t="s">
        <v>115</v>
      </c>
      <c r="AL1809" t="s">
        <v>184</v>
      </c>
      <c r="AM1809" t="s">
        <v>109</v>
      </c>
      <c r="AN1809" t="s">
        <v>113</v>
      </c>
      <c r="AO1809" t="s">
        <v>113</v>
      </c>
      <c r="AP1809" t="s">
        <v>113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C1809" t="s">
        <v>113</v>
      </c>
      <c r="BE1809" t="s">
        <v>113</v>
      </c>
      <c r="BF1809" t="s">
        <v>113</v>
      </c>
      <c r="BG1809" t="s">
        <v>113</v>
      </c>
      <c r="BH1809" t="s">
        <v>113</v>
      </c>
      <c r="BI1809" t="s">
        <v>113</v>
      </c>
      <c r="BJ1809" t="s">
        <v>113</v>
      </c>
      <c r="BK1809" t="s">
        <v>113</v>
      </c>
      <c r="BL1809" t="s">
        <v>113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113</v>
      </c>
      <c r="BV1809" t="s">
        <v>111</v>
      </c>
      <c r="BW1809" t="s">
        <v>113</v>
      </c>
      <c r="BX1809" t="s">
        <v>113</v>
      </c>
      <c r="BY1809" t="s">
        <v>113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</row>
    <row r="1810" spans="1:100" x14ac:dyDescent="0.3">
      <c r="A1810" t="s">
        <v>226</v>
      </c>
      <c r="B1810">
        <v>170023</v>
      </c>
      <c r="C1810" t="s">
        <v>12508</v>
      </c>
      <c r="D1810" t="s">
        <v>101</v>
      </c>
      <c r="E1810" t="s">
        <v>12509</v>
      </c>
      <c r="F1810" t="s">
        <v>12509</v>
      </c>
      <c r="G1810" t="s">
        <v>12510</v>
      </c>
      <c r="I1810" t="s">
        <v>644</v>
      </c>
      <c r="K1810" t="s">
        <v>488</v>
      </c>
      <c r="L1810" t="s">
        <v>645</v>
      </c>
      <c r="M1810" t="s">
        <v>12511</v>
      </c>
      <c r="N1810" t="s">
        <v>12512</v>
      </c>
      <c r="U1810" t="s">
        <v>110</v>
      </c>
      <c r="V1810" s="1">
        <v>41621</v>
      </c>
      <c r="X1810" s="1">
        <v>42261</v>
      </c>
      <c r="Y1810" s="2">
        <v>41183</v>
      </c>
      <c r="Z1810" t="s">
        <v>12513</v>
      </c>
      <c r="AA1810" t="s">
        <v>113</v>
      </c>
      <c r="AB1810" t="s">
        <v>113</v>
      </c>
      <c r="AD1810" t="s">
        <v>113</v>
      </c>
      <c r="AF1810" t="s">
        <v>113</v>
      </c>
      <c r="AG1810" t="s">
        <v>111</v>
      </c>
      <c r="AH1810" t="s">
        <v>113</v>
      </c>
      <c r="AI1810" t="s">
        <v>114</v>
      </c>
      <c r="AK1810" t="s">
        <v>670</v>
      </c>
      <c r="AM1810" t="s">
        <v>488</v>
      </c>
      <c r="AN1810" t="s">
        <v>113</v>
      </c>
      <c r="AO1810" t="s">
        <v>113</v>
      </c>
      <c r="AP1810" t="s">
        <v>113</v>
      </c>
      <c r="AQ1810" t="s">
        <v>113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C1810" t="s">
        <v>113</v>
      </c>
      <c r="BE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113</v>
      </c>
      <c r="BV1810" t="s">
        <v>111</v>
      </c>
      <c r="BW1810" t="s">
        <v>113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</row>
    <row r="1811" spans="1:100" x14ac:dyDescent="0.3">
      <c r="A1811" t="s">
        <v>254</v>
      </c>
      <c r="B1811">
        <v>170038</v>
      </c>
      <c r="C1811" t="s">
        <v>12514</v>
      </c>
      <c r="D1811" t="s">
        <v>101</v>
      </c>
      <c r="E1811" t="s">
        <v>12515</v>
      </c>
      <c r="F1811" t="s">
        <v>12515</v>
      </c>
      <c r="G1811" t="s">
        <v>12516</v>
      </c>
      <c r="H1811" t="s">
        <v>2443</v>
      </c>
      <c r="I1811" t="s">
        <v>1039</v>
      </c>
      <c r="J1811" t="s">
        <v>154</v>
      </c>
      <c r="K1811" t="s">
        <v>109</v>
      </c>
      <c r="L1811">
        <v>90404</v>
      </c>
      <c r="M1811" t="s">
        <v>12517</v>
      </c>
      <c r="U1811" t="s">
        <v>110</v>
      </c>
      <c r="V1811" s="1">
        <v>41641</v>
      </c>
      <c r="X1811" s="1">
        <v>42409</v>
      </c>
      <c r="Y1811" s="2">
        <v>41183</v>
      </c>
      <c r="Z1811" t="s">
        <v>12518</v>
      </c>
      <c r="AA1811" t="s">
        <v>113</v>
      </c>
      <c r="AB1811" t="s">
        <v>113</v>
      </c>
      <c r="AD1811" t="s">
        <v>113</v>
      </c>
      <c r="AF1811" t="s">
        <v>113</v>
      </c>
      <c r="AG1811" t="s">
        <v>111</v>
      </c>
      <c r="AH1811" t="s">
        <v>113</v>
      </c>
      <c r="AI1811" t="s">
        <v>177</v>
      </c>
      <c r="AK1811" t="s">
        <v>115</v>
      </c>
      <c r="AL1811" t="s">
        <v>126</v>
      </c>
      <c r="AM1811" t="s">
        <v>109</v>
      </c>
      <c r="AN1811" t="s">
        <v>113</v>
      </c>
      <c r="AO1811" t="s">
        <v>113</v>
      </c>
      <c r="AP1811" t="s">
        <v>113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C1811" t="s">
        <v>113</v>
      </c>
      <c r="BE1811" t="s">
        <v>113</v>
      </c>
      <c r="BF1811" t="s">
        <v>113</v>
      </c>
      <c r="BG1811" t="s">
        <v>113</v>
      </c>
      <c r="BH1811" t="s">
        <v>113</v>
      </c>
      <c r="BI1811" t="s">
        <v>113</v>
      </c>
      <c r="BJ1811" t="s">
        <v>113</v>
      </c>
      <c r="BK1811" t="s">
        <v>111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111</v>
      </c>
      <c r="BV1811" t="s">
        <v>111</v>
      </c>
      <c r="BW1811" t="s">
        <v>113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</row>
    <row r="1812" spans="1:100" x14ac:dyDescent="0.3">
      <c r="A1812" t="s">
        <v>99</v>
      </c>
      <c r="B1812">
        <v>170066</v>
      </c>
      <c r="C1812" t="s">
        <v>12519</v>
      </c>
      <c r="D1812" t="s">
        <v>101</v>
      </c>
      <c r="E1812" t="s">
        <v>12520</v>
      </c>
      <c r="F1812" t="s">
        <v>12520</v>
      </c>
      <c r="G1812" t="s">
        <v>12521</v>
      </c>
      <c r="H1812" t="s">
        <v>2611</v>
      </c>
      <c r="I1812" t="s">
        <v>5780</v>
      </c>
      <c r="J1812" t="s">
        <v>134</v>
      </c>
      <c r="K1812" t="s">
        <v>109</v>
      </c>
      <c r="L1812">
        <v>6820</v>
      </c>
      <c r="M1812" t="s">
        <v>12522</v>
      </c>
      <c r="N1812" t="s">
        <v>145</v>
      </c>
      <c r="U1812" t="s">
        <v>110</v>
      </c>
      <c r="V1812" s="1">
        <v>41634</v>
      </c>
      <c r="X1812" s="1">
        <v>42380</v>
      </c>
      <c r="Y1812" s="2">
        <v>41183</v>
      </c>
      <c r="Z1812" t="s">
        <v>12523</v>
      </c>
      <c r="AA1812" t="s">
        <v>113</v>
      </c>
      <c r="AB1812" t="s">
        <v>113</v>
      </c>
      <c r="AD1812" t="s">
        <v>113</v>
      </c>
      <c r="AF1812" t="s">
        <v>113</v>
      </c>
      <c r="AG1812" t="s">
        <v>111</v>
      </c>
      <c r="AH1812" t="s">
        <v>113</v>
      </c>
      <c r="AI1812" t="s">
        <v>177</v>
      </c>
      <c r="AK1812" t="s">
        <v>115</v>
      </c>
      <c r="AL1812" t="s">
        <v>126</v>
      </c>
      <c r="AM1812" t="s">
        <v>109</v>
      </c>
      <c r="AN1812" t="s">
        <v>113</v>
      </c>
      <c r="AO1812" t="s">
        <v>113</v>
      </c>
      <c r="AP1812" t="s">
        <v>113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C1812" t="s">
        <v>113</v>
      </c>
      <c r="BE1812" t="s">
        <v>113</v>
      </c>
      <c r="BF1812" t="s">
        <v>113</v>
      </c>
      <c r="BG1812" t="s">
        <v>111</v>
      </c>
      <c r="BH1812" t="s">
        <v>113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111</v>
      </c>
      <c r="BV1812" t="s">
        <v>111</v>
      </c>
      <c r="BW1812" t="s">
        <v>113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</row>
    <row r="1813" spans="1:100" x14ac:dyDescent="0.3">
      <c r="A1813" t="s">
        <v>226</v>
      </c>
      <c r="B1813">
        <v>170069</v>
      </c>
      <c r="C1813" t="s">
        <v>12524</v>
      </c>
      <c r="D1813" t="s">
        <v>101</v>
      </c>
      <c r="E1813" t="s">
        <v>12525</v>
      </c>
      <c r="F1813" t="s">
        <v>12525</v>
      </c>
      <c r="G1813" t="s">
        <v>12526</v>
      </c>
      <c r="H1813" t="s">
        <v>1419</v>
      </c>
      <c r="I1813" t="s">
        <v>2293</v>
      </c>
      <c r="K1813" t="s">
        <v>2294</v>
      </c>
      <c r="M1813" t="s">
        <v>12527</v>
      </c>
      <c r="N1813" t="s">
        <v>12528</v>
      </c>
      <c r="U1813" t="s">
        <v>110</v>
      </c>
      <c r="V1813" s="1">
        <v>41694</v>
      </c>
      <c r="X1813" s="1">
        <v>42152</v>
      </c>
      <c r="Y1813" s="2">
        <v>41183</v>
      </c>
      <c r="Z1813" t="s">
        <v>12529</v>
      </c>
      <c r="AA1813" t="s">
        <v>111</v>
      </c>
      <c r="AB1813" t="s">
        <v>113</v>
      </c>
      <c r="AD1813" t="s">
        <v>113</v>
      </c>
      <c r="AF1813" t="s">
        <v>113</v>
      </c>
      <c r="AG1813" t="s">
        <v>111</v>
      </c>
      <c r="AH1813" t="s">
        <v>113</v>
      </c>
      <c r="AI1813" t="s">
        <v>114</v>
      </c>
      <c r="AK1813" t="s">
        <v>115</v>
      </c>
      <c r="AM1813" t="s">
        <v>2294</v>
      </c>
      <c r="AN1813" t="s">
        <v>113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111</v>
      </c>
      <c r="BB1813" t="s">
        <v>12530</v>
      </c>
      <c r="BC1813" t="s">
        <v>113</v>
      </c>
      <c r="BE1813" t="s">
        <v>113</v>
      </c>
      <c r="BF1813" t="s">
        <v>113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111</v>
      </c>
      <c r="BV1813" t="s">
        <v>113</v>
      </c>
      <c r="BW1813" t="s">
        <v>111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</row>
    <row r="1814" spans="1:100" x14ac:dyDescent="0.3">
      <c r="A1814" t="s">
        <v>116</v>
      </c>
      <c r="B1814">
        <v>170071</v>
      </c>
      <c r="C1814" t="s">
        <v>12531</v>
      </c>
      <c r="D1814" t="s">
        <v>101</v>
      </c>
      <c r="E1814" t="s">
        <v>12532</v>
      </c>
      <c r="F1814" t="s">
        <v>12532</v>
      </c>
      <c r="G1814" t="s">
        <v>8610</v>
      </c>
      <c r="H1814" t="s">
        <v>7586</v>
      </c>
      <c r="I1814" t="s">
        <v>121</v>
      </c>
      <c r="J1814" t="s">
        <v>122</v>
      </c>
      <c r="K1814" t="s">
        <v>109</v>
      </c>
      <c r="L1814">
        <v>10019</v>
      </c>
      <c r="M1814" t="s">
        <v>12533</v>
      </c>
      <c r="U1814" t="s">
        <v>110</v>
      </c>
      <c r="V1814" s="1">
        <v>42053</v>
      </c>
      <c r="X1814" s="1">
        <v>42053</v>
      </c>
      <c r="Y1814" s="2">
        <v>41183</v>
      </c>
      <c r="Z1814" t="s">
        <v>12534</v>
      </c>
      <c r="AA1814" t="s">
        <v>113</v>
      </c>
      <c r="AB1814" t="s">
        <v>113</v>
      </c>
      <c r="AD1814" t="s">
        <v>113</v>
      </c>
      <c r="AF1814" t="s">
        <v>113</v>
      </c>
      <c r="AG1814" t="s">
        <v>111</v>
      </c>
      <c r="AH1814" t="s">
        <v>113</v>
      </c>
      <c r="AI1814" t="s">
        <v>177</v>
      </c>
      <c r="AK1814" t="s">
        <v>115</v>
      </c>
      <c r="AL1814" t="s">
        <v>126</v>
      </c>
      <c r="AM1814" t="s">
        <v>109</v>
      </c>
      <c r="AN1814" t="s">
        <v>113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C1814" t="s">
        <v>113</v>
      </c>
      <c r="BE1814" t="s">
        <v>113</v>
      </c>
      <c r="BF1814" t="s">
        <v>113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111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111</v>
      </c>
      <c r="BV1814" t="s">
        <v>111</v>
      </c>
      <c r="BW1814" t="s">
        <v>113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</row>
    <row r="1815" spans="1:100" x14ac:dyDescent="0.3">
      <c r="A1815" t="s">
        <v>148</v>
      </c>
      <c r="B1815">
        <v>170072</v>
      </c>
      <c r="C1815" t="s">
        <v>12535</v>
      </c>
      <c r="D1815" t="s">
        <v>101</v>
      </c>
      <c r="E1815" t="s">
        <v>12536</v>
      </c>
      <c r="F1815" t="s">
        <v>12537</v>
      </c>
      <c r="G1815" t="s">
        <v>12538</v>
      </c>
      <c r="I1815" t="s">
        <v>153</v>
      </c>
      <c r="J1815" t="s">
        <v>154</v>
      </c>
      <c r="K1815" t="s">
        <v>109</v>
      </c>
      <c r="L1815">
        <v>94111</v>
      </c>
      <c r="M1815" t="s">
        <v>12539</v>
      </c>
      <c r="N1815" t="s">
        <v>12540</v>
      </c>
      <c r="U1815" t="s">
        <v>110</v>
      </c>
      <c r="V1815" s="1">
        <v>41932</v>
      </c>
      <c r="X1815" s="1">
        <v>42093</v>
      </c>
      <c r="Y1815" s="2">
        <v>41183</v>
      </c>
      <c r="Z1815" t="s">
        <v>12541</v>
      </c>
      <c r="AA1815" t="s">
        <v>113</v>
      </c>
      <c r="AB1815" t="s">
        <v>113</v>
      </c>
      <c r="AD1815" t="s">
        <v>113</v>
      </c>
      <c r="AF1815" t="s">
        <v>111</v>
      </c>
      <c r="AG1815" t="s">
        <v>111</v>
      </c>
      <c r="AH1815" t="s">
        <v>113</v>
      </c>
      <c r="AI1815" t="s">
        <v>177</v>
      </c>
      <c r="AK1815" t="s">
        <v>115</v>
      </c>
      <c r="AL1815" t="s">
        <v>126</v>
      </c>
      <c r="AM1815" t="s">
        <v>109</v>
      </c>
      <c r="AN1815" t="s">
        <v>113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C1815" t="s">
        <v>113</v>
      </c>
      <c r="BE1815" t="s">
        <v>113</v>
      </c>
      <c r="BF1815" t="s">
        <v>113</v>
      </c>
      <c r="BG1815" t="s">
        <v>113</v>
      </c>
      <c r="BH1815" t="s">
        <v>113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111</v>
      </c>
      <c r="BV1815" t="s">
        <v>111</v>
      </c>
      <c r="BW1815" t="s">
        <v>113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</row>
    <row r="1816" spans="1:100" x14ac:dyDescent="0.3">
      <c r="A1816" t="s">
        <v>932</v>
      </c>
      <c r="B1816">
        <v>170083</v>
      </c>
      <c r="C1816" t="s">
        <v>12542</v>
      </c>
      <c r="D1816" t="s">
        <v>101</v>
      </c>
      <c r="E1816" t="s">
        <v>12543</v>
      </c>
      <c r="F1816" t="s">
        <v>12543</v>
      </c>
      <c r="G1816" t="s">
        <v>12544</v>
      </c>
      <c r="H1816" t="s">
        <v>3256</v>
      </c>
      <c r="I1816" t="s">
        <v>5712</v>
      </c>
      <c r="J1816" t="s">
        <v>939</v>
      </c>
      <c r="K1816" t="s">
        <v>109</v>
      </c>
      <c r="L1816">
        <v>33160</v>
      </c>
      <c r="M1816" t="s">
        <v>12545</v>
      </c>
      <c r="N1816" t="s">
        <v>12546</v>
      </c>
      <c r="U1816" t="s">
        <v>110</v>
      </c>
      <c r="V1816" s="1">
        <v>41835</v>
      </c>
      <c r="X1816" s="1">
        <v>41835</v>
      </c>
      <c r="Y1816" s="2">
        <v>41183</v>
      </c>
      <c r="Z1816" t="s">
        <v>12547</v>
      </c>
      <c r="AA1816" t="s">
        <v>113</v>
      </c>
      <c r="AB1816" t="s">
        <v>113</v>
      </c>
      <c r="AD1816" t="s">
        <v>113</v>
      </c>
      <c r="AF1816" t="s">
        <v>113</v>
      </c>
      <c r="AG1816" t="s">
        <v>111</v>
      </c>
      <c r="AH1816" t="s">
        <v>113</v>
      </c>
      <c r="AI1816" t="s">
        <v>177</v>
      </c>
      <c r="AK1816" t="s">
        <v>115</v>
      </c>
      <c r="AL1816" t="s">
        <v>126</v>
      </c>
      <c r="AM1816" t="s">
        <v>109</v>
      </c>
      <c r="AN1816" t="s">
        <v>113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C1816" t="s">
        <v>113</v>
      </c>
      <c r="BE1816" t="s">
        <v>113</v>
      </c>
      <c r="BF1816" t="s">
        <v>113</v>
      </c>
      <c r="BG1816" t="s">
        <v>113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113</v>
      </c>
      <c r="BV1816" t="s">
        <v>111</v>
      </c>
      <c r="BW1816" t="s">
        <v>113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</row>
    <row r="1817" spans="1:100" x14ac:dyDescent="0.3">
      <c r="A1817" t="s">
        <v>226</v>
      </c>
      <c r="B1817">
        <v>170090</v>
      </c>
      <c r="C1817" t="s">
        <v>12548</v>
      </c>
      <c r="D1817" t="s">
        <v>101</v>
      </c>
      <c r="E1817" t="s">
        <v>12549</v>
      </c>
      <c r="F1817" t="s">
        <v>12549</v>
      </c>
      <c r="G1817" t="s">
        <v>12550</v>
      </c>
      <c r="I1817" t="s">
        <v>2008</v>
      </c>
      <c r="K1817" t="s">
        <v>2009</v>
      </c>
      <c r="L1817" t="s">
        <v>12551</v>
      </c>
      <c r="M1817" t="s">
        <v>12552</v>
      </c>
      <c r="N1817" t="s">
        <v>12553</v>
      </c>
      <c r="U1817" t="s">
        <v>110</v>
      </c>
      <c r="V1817" s="1">
        <v>41661</v>
      </c>
      <c r="X1817" s="1">
        <v>42089</v>
      </c>
      <c r="Y1817" s="2">
        <v>41183</v>
      </c>
      <c r="Z1817" t="s">
        <v>12554</v>
      </c>
      <c r="AA1817" t="s">
        <v>111</v>
      </c>
      <c r="AB1817" t="s">
        <v>113</v>
      </c>
      <c r="AD1817" t="s">
        <v>113</v>
      </c>
      <c r="AF1817" t="s">
        <v>113</v>
      </c>
      <c r="AG1817" t="s">
        <v>111</v>
      </c>
      <c r="AH1817" t="s">
        <v>113</v>
      </c>
      <c r="AI1817" t="s">
        <v>467</v>
      </c>
      <c r="AJ1817" t="s">
        <v>12555</v>
      </c>
      <c r="AK1817" t="s">
        <v>115</v>
      </c>
      <c r="AM1817" t="s">
        <v>2009</v>
      </c>
      <c r="AN1817" t="s">
        <v>113</v>
      </c>
      <c r="AO1817" t="s">
        <v>113</v>
      </c>
      <c r="AP1817" t="s">
        <v>113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C1817" t="s">
        <v>113</v>
      </c>
      <c r="BE1817" t="s">
        <v>113</v>
      </c>
      <c r="BF1817" t="s">
        <v>113</v>
      </c>
      <c r="BG1817" t="s">
        <v>111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113</v>
      </c>
      <c r="BN1817" t="s">
        <v>113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111</v>
      </c>
      <c r="BV1817" t="s">
        <v>111</v>
      </c>
      <c r="BW1817" t="s">
        <v>113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113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</row>
    <row r="1818" spans="1:100" x14ac:dyDescent="0.3">
      <c r="A1818" t="s">
        <v>99</v>
      </c>
      <c r="B1818">
        <v>170112</v>
      </c>
      <c r="C1818" t="s">
        <v>12556</v>
      </c>
      <c r="D1818" t="s">
        <v>101</v>
      </c>
      <c r="E1818" t="s">
        <v>12557</v>
      </c>
      <c r="F1818" t="s">
        <v>12558</v>
      </c>
      <c r="G1818" t="s">
        <v>12559</v>
      </c>
      <c r="H1818" t="s">
        <v>9123</v>
      </c>
      <c r="I1818" t="s">
        <v>972</v>
      </c>
      <c r="J1818" t="s">
        <v>134</v>
      </c>
      <c r="K1818" t="s">
        <v>109</v>
      </c>
      <c r="L1818">
        <v>6850</v>
      </c>
      <c r="M1818" t="s">
        <v>12560</v>
      </c>
      <c r="N1818" t="s">
        <v>12561</v>
      </c>
      <c r="U1818" t="s">
        <v>110</v>
      </c>
      <c r="V1818" s="1">
        <v>41723</v>
      </c>
      <c r="X1818" s="1">
        <v>42094</v>
      </c>
      <c r="Y1818" s="2">
        <v>41183</v>
      </c>
      <c r="Z1818" t="s">
        <v>12562</v>
      </c>
      <c r="AA1818" t="s">
        <v>113</v>
      </c>
      <c r="AB1818" t="s">
        <v>113</v>
      </c>
      <c r="AD1818" t="s">
        <v>113</v>
      </c>
      <c r="AF1818" t="s">
        <v>113</v>
      </c>
      <c r="AG1818" t="s">
        <v>111</v>
      </c>
      <c r="AH1818" t="s">
        <v>113</v>
      </c>
      <c r="AI1818" t="s">
        <v>177</v>
      </c>
      <c r="AK1818" t="s">
        <v>115</v>
      </c>
      <c r="AL1818" t="s">
        <v>126</v>
      </c>
      <c r="AM1818" t="s">
        <v>109</v>
      </c>
      <c r="AN1818" t="s">
        <v>113</v>
      </c>
      <c r="AO1818" t="s">
        <v>113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C1818" t="s">
        <v>113</v>
      </c>
      <c r="BE1818" t="s">
        <v>113</v>
      </c>
      <c r="BF1818" t="s">
        <v>113</v>
      </c>
      <c r="BG1818" t="s">
        <v>111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111</v>
      </c>
      <c r="BV1818" t="s">
        <v>111</v>
      </c>
      <c r="BW1818" t="s">
        <v>113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</row>
    <row r="1819" spans="1:100" x14ac:dyDescent="0.3">
      <c r="A1819" t="s">
        <v>226</v>
      </c>
      <c r="B1819">
        <v>170168</v>
      </c>
      <c r="C1819" t="s">
        <v>12563</v>
      </c>
      <c r="D1819" t="s">
        <v>101</v>
      </c>
      <c r="E1819" t="s">
        <v>12564</v>
      </c>
      <c r="F1819" t="s">
        <v>12565</v>
      </c>
      <c r="G1819" t="s">
        <v>12566</v>
      </c>
      <c r="I1819" t="s">
        <v>5129</v>
      </c>
      <c r="K1819" t="s">
        <v>2009</v>
      </c>
      <c r="L1819" t="s">
        <v>12567</v>
      </c>
      <c r="M1819" t="s">
        <v>12568</v>
      </c>
      <c r="U1819" t="s">
        <v>110</v>
      </c>
      <c r="V1819" s="1">
        <v>42047</v>
      </c>
      <c r="X1819" s="1">
        <v>42059</v>
      </c>
      <c r="Y1819" s="2">
        <v>41183</v>
      </c>
      <c r="Z1819" t="s">
        <v>12569</v>
      </c>
      <c r="AA1819" t="s">
        <v>111</v>
      </c>
      <c r="AB1819" t="s">
        <v>113</v>
      </c>
      <c r="AD1819" t="s">
        <v>113</v>
      </c>
      <c r="AF1819" t="s">
        <v>113</v>
      </c>
      <c r="AG1819" t="s">
        <v>111</v>
      </c>
      <c r="AH1819" t="s">
        <v>113</v>
      </c>
      <c r="AI1819" t="s">
        <v>467</v>
      </c>
      <c r="AJ1819" t="s">
        <v>12570</v>
      </c>
      <c r="AK1819" t="s">
        <v>115</v>
      </c>
      <c r="AM1819" t="s">
        <v>2009</v>
      </c>
      <c r="AN1819" t="s">
        <v>113</v>
      </c>
      <c r="AO1819" t="s">
        <v>113</v>
      </c>
      <c r="AP1819" t="s">
        <v>113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C1819" t="s">
        <v>113</v>
      </c>
      <c r="BE1819" t="s">
        <v>113</v>
      </c>
      <c r="BF1819" t="s">
        <v>113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113</v>
      </c>
      <c r="BV1819" t="s">
        <v>111</v>
      </c>
      <c r="BW1819" t="s">
        <v>113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</row>
    <row r="1820" spans="1:100" x14ac:dyDescent="0.3">
      <c r="A1820" t="s">
        <v>254</v>
      </c>
      <c r="B1820">
        <v>170193</v>
      </c>
      <c r="C1820" t="s">
        <v>12571</v>
      </c>
      <c r="D1820" t="s">
        <v>101</v>
      </c>
      <c r="E1820" t="s">
        <v>12572</v>
      </c>
      <c r="F1820" t="s">
        <v>12572</v>
      </c>
      <c r="G1820" t="s">
        <v>12573</v>
      </c>
      <c r="H1820" t="s">
        <v>9393</v>
      </c>
      <c r="I1820" t="s">
        <v>559</v>
      </c>
      <c r="J1820" t="s">
        <v>154</v>
      </c>
      <c r="K1820" t="s">
        <v>109</v>
      </c>
      <c r="L1820">
        <v>90024</v>
      </c>
      <c r="M1820" t="s">
        <v>12574</v>
      </c>
      <c r="N1820" t="s">
        <v>12575</v>
      </c>
      <c r="U1820" t="s">
        <v>110</v>
      </c>
      <c r="V1820" s="1">
        <v>41656</v>
      </c>
      <c r="X1820" s="1">
        <v>42426</v>
      </c>
      <c r="Y1820" s="2">
        <v>41183</v>
      </c>
      <c r="Z1820" t="s">
        <v>12576</v>
      </c>
      <c r="AA1820" t="s">
        <v>113</v>
      </c>
      <c r="AB1820" t="s">
        <v>113</v>
      </c>
      <c r="AD1820" t="s">
        <v>113</v>
      </c>
      <c r="AF1820" t="s">
        <v>113</v>
      </c>
      <c r="AG1820" t="s">
        <v>111</v>
      </c>
      <c r="AH1820" t="s">
        <v>113</v>
      </c>
      <c r="AI1820" t="s">
        <v>177</v>
      </c>
      <c r="AK1820" t="s">
        <v>115</v>
      </c>
      <c r="AL1820" t="s">
        <v>126</v>
      </c>
      <c r="AM1820" t="s">
        <v>109</v>
      </c>
      <c r="AN1820" t="s">
        <v>113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C1820" t="s">
        <v>113</v>
      </c>
      <c r="BE1820" t="s">
        <v>113</v>
      </c>
      <c r="BF1820" t="s">
        <v>113</v>
      </c>
      <c r="BG1820" t="s">
        <v>111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111</v>
      </c>
      <c r="BV1820" t="s">
        <v>111</v>
      </c>
      <c r="BW1820" t="s">
        <v>113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</row>
    <row r="1821" spans="1:100" x14ac:dyDescent="0.3">
      <c r="A1821" t="s">
        <v>226</v>
      </c>
      <c r="B1821">
        <v>170204</v>
      </c>
      <c r="C1821" t="s">
        <v>12577</v>
      </c>
      <c r="D1821" t="s">
        <v>101</v>
      </c>
      <c r="E1821" t="s">
        <v>12578</v>
      </c>
      <c r="F1821" t="s">
        <v>12578</v>
      </c>
      <c r="G1821" t="s">
        <v>12579</v>
      </c>
      <c r="I1821" t="s">
        <v>12580</v>
      </c>
      <c r="K1821" t="s">
        <v>2079</v>
      </c>
      <c r="L1821" t="s">
        <v>12581</v>
      </c>
      <c r="M1821" t="s">
        <v>12582</v>
      </c>
      <c r="N1821" t="s">
        <v>12583</v>
      </c>
      <c r="U1821" t="s">
        <v>110</v>
      </c>
      <c r="V1821" s="1">
        <v>41654</v>
      </c>
      <c r="X1821" s="1">
        <v>42094</v>
      </c>
      <c r="Y1821" s="2">
        <v>41183</v>
      </c>
      <c r="Z1821" t="s">
        <v>12584</v>
      </c>
      <c r="AA1821" t="s">
        <v>111</v>
      </c>
      <c r="AB1821" t="s">
        <v>113</v>
      </c>
      <c r="AD1821" t="s">
        <v>111</v>
      </c>
      <c r="AF1821" t="s">
        <v>113</v>
      </c>
      <c r="AG1821" t="s">
        <v>111</v>
      </c>
      <c r="AH1821" t="s">
        <v>113</v>
      </c>
      <c r="AI1821" t="s">
        <v>467</v>
      </c>
      <c r="AJ1821" t="s">
        <v>12585</v>
      </c>
      <c r="AK1821" t="s">
        <v>115</v>
      </c>
      <c r="AM1821" t="s">
        <v>2079</v>
      </c>
      <c r="AN1821" t="s">
        <v>113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C1821" t="s">
        <v>113</v>
      </c>
      <c r="BE1821" t="s">
        <v>113</v>
      </c>
      <c r="BF1821" t="s">
        <v>113</v>
      </c>
      <c r="BG1821" t="s">
        <v>111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111</v>
      </c>
      <c r="BV1821" t="s">
        <v>111</v>
      </c>
      <c r="BW1821" t="s">
        <v>113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</row>
    <row r="1822" spans="1:100" x14ac:dyDescent="0.3">
      <c r="A1822" t="s">
        <v>148</v>
      </c>
      <c r="B1822">
        <v>170205</v>
      </c>
      <c r="C1822" t="s">
        <v>12586</v>
      </c>
      <c r="D1822" t="s">
        <v>101</v>
      </c>
      <c r="E1822" t="s">
        <v>12587</v>
      </c>
      <c r="F1822" t="s">
        <v>12587</v>
      </c>
      <c r="G1822" t="s">
        <v>12588</v>
      </c>
      <c r="H1822" t="s">
        <v>366</v>
      </c>
      <c r="I1822" t="s">
        <v>153</v>
      </c>
      <c r="J1822" t="s">
        <v>154</v>
      </c>
      <c r="K1822" t="s">
        <v>109</v>
      </c>
      <c r="L1822">
        <v>94133</v>
      </c>
      <c r="M1822" t="s">
        <v>12589</v>
      </c>
      <c r="U1822" t="s">
        <v>110</v>
      </c>
      <c r="V1822" s="1">
        <v>41646</v>
      </c>
      <c r="X1822" s="1">
        <v>42382</v>
      </c>
      <c r="Y1822" s="2">
        <v>41183</v>
      </c>
      <c r="Z1822" t="s">
        <v>12590</v>
      </c>
      <c r="AA1822" t="s">
        <v>113</v>
      </c>
      <c r="AB1822" t="s">
        <v>113</v>
      </c>
      <c r="AD1822" t="s">
        <v>113</v>
      </c>
      <c r="AF1822" t="s">
        <v>113</v>
      </c>
      <c r="AG1822" t="s">
        <v>111</v>
      </c>
      <c r="AH1822" t="s">
        <v>113</v>
      </c>
      <c r="AI1822" t="s">
        <v>177</v>
      </c>
      <c r="AK1822" t="s">
        <v>115</v>
      </c>
      <c r="AL1822" t="s">
        <v>126</v>
      </c>
      <c r="AM1822" t="s">
        <v>109</v>
      </c>
      <c r="AN1822" t="s">
        <v>113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C1822" t="s">
        <v>113</v>
      </c>
      <c r="BE1822" t="s">
        <v>113</v>
      </c>
      <c r="BF1822" t="s">
        <v>113</v>
      </c>
      <c r="BG1822" t="s">
        <v>111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111</v>
      </c>
      <c r="BV1822" t="s">
        <v>111</v>
      </c>
      <c r="BW1822" t="s">
        <v>113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</row>
    <row r="1823" spans="1:100" x14ac:dyDescent="0.3">
      <c r="A1823" t="s">
        <v>226</v>
      </c>
      <c r="B1823">
        <v>170221</v>
      </c>
      <c r="C1823" t="s">
        <v>12591</v>
      </c>
      <c r="D1823" t="s">
        <v>101</v>
      </c>
      <c r="E1823" t="s">
        <v>12592</v>
      </c>
      <c r="F1823" t="s">
        <v>12592</v>
      </c>
      <c r="G1823" t="s">
        <v>1957</v>
      </c>
      <c r="H1823" t="s">
        <v>1691</v>
      </c>
      <c r="I1823" t="s">
        <v>1958</v>
      </c>
      <c r="K1823" t="s">
        <v>455</v>
      </c>
      <c r="L1823" t="s">
        <v>1693</v>
      </c>
      <c r="M1823">
        <f>1-345-945-3100</f>
        <v>-4389</v>
      </c>
      <c r="N1823">
        <f>1-345-945-4757</f>
        <v>-6046</v>
      </c>
      <c r="U1823" t="s">
        <v>110</v>
      </c>
      <c r="V1823" s="1">
        <v>41646</v>
      </c>
      <c r="X1823" s="1">
        <v>42093</v>
      </c>
      <c r="Y1823" s="2">
        <v>41183</v>
      </c>
      <c r="Z1823" t="s">
        <v>12593</v>
      </c>
      <c r="AA1823" t="s">
        <v>113</v>
      </c>
      <c r="AB1823" t="s">
        <v>113</v>
      </c>
      <c r="AD1823" t="s">
        <v>113</v>
      </c>
      <c r="AF1823" t="s">
        <v>111</v>
      </c>
      <c r="AG1823" t="s">
        <v>111</v>
      </c>
      <c r="AH1823" t="s">
        <v>113</v>
      </c>
      <c r="AI1823" t="s">
        <v>467</v>
      </c>
      <c r="AJ1823" t="s">
        <v>1701</v>
      </c>
      <c r="AK1823" t="s">
        <v>115</v>
      </c>
      <c r="AM1823" t="s">
        <v>455</v>
      </c>
      <c r="AN1823" t="s">
        <v>113</v>
      </c>
      <c r="AO1823" t="s">
        <v>113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C1823" t="s">
        <v>113</v>
      </c>
      <c r="BE1823" t="s">
        <v>113</v>
      </c>
      <c r="BF1823" t="s">
        <v>113</v>
      </c>
      <c r="BG1823" t="s">
        <v>111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111</v>
      </c>
      <c r="BV1823" t="s">
        <v>111</v>
      </c>
      <c r="BW1823" t="s">
        <v>113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</row>
    <row r="1824" spans="1:100" x14ac:dyDescent="0.3">
      <c r="A1824" t="s">
        <v>178</v>
      </c>
      <c r="B1824">
        <v>170237</v>
      </c>
      <c r="C1824" t="s">
        <v>12594</v>
      </c>
      <c r="D1824" t="s">
        <v>101</v>
      </c>
      <c r="E1824" t="s">
        <v>12595</v>
      </c>
      <c r="F1824" t="s">
        <v>12595</v>
      </c>
      <c r="G1824" t="s">
        <v>12596</v>
      </c>
      <c r="H1824" t="s">
        <v>12597</v>
      </c>
      <c r="I1824" t="s">
        <v>183</v>
      </c>
      <c r="J1824" t="s">
        <v>184</v>
      </c>
      <c r="K1824" t="s">
        <v>109</v>
      </c>
      <c r="L1824">
        <v>75206</v>
      </c>
      <c r="M1824" t="s">
        <v>12598</v>
      </c>
      <c r="N1824" t="s">
        <v>12599</v>
      </c>
      <c r="U1824" t="s">
        <v>110</v>
      </c>
      <c r="V1824" s="1">
        <v>41647</v>
      </c>
      <c r="X1824" s="1">
        <v>42423</v>
      </c>
      <c r="Y1824" s="2">
        <v>41183</v>
      </c>
      <c r="Z1824" t="s">
        <v>12600</v>
      </c>
      <c r="AA1824" t="s">
        <v>113</v>
      </c>
      <c r="AB1824" t="s">
        <v>113</v>
      </c>
      <c r="AD1824" t="s">
        <v>113</v>
      </c>
      <c r="AF1824" t="s">
        <v>113</v>
      </c>
      <c r="AG1824" t="s">
        <v>111</v>
      </c>
      <c r="AH1824" t="s">
        <v>113</v>
      </c>
      <c r="AI1824" t="s">
        <v>147</v>
      </c>
      <c r="AK1824" t="s">
        <v>115</v>
      </c>
      <c r="AL1824" t="s">
        <v>184</v>
      </c>
      <c r="AM1824" t="s">
        <v>109</v>
      </c>
      <c r="AN1824" t="s">
        <v>113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C1824" t="s">
        <v>113</v>
      </c>
      <c r="BE1824" t="s">
        <v>113</v>
      </c>
      <c r="BF1824" t="s">
        <v>113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111</v>
      </c>
      <c r="BV1824" t="s">
        <v>111</v>
      </c>
      <c r="BW1824" t="s">
        <v>113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</row>
    <row r="1825" spans="1:100" x14ac:dyDescent="0.3">
      <c r="A1825" t="s">
        <v>226</v>
      </c>
      <c r="B1825">
        <v>170296</v>
      </c>
      <c r="C1825" t="s">
        <v>12601</v>
      </c>
      <c r="D1825" t="s">
        <v>101</v>
      </c>
      <c r="E1825" t="s">
        <v>12602</v>
      </c>
      <c r="F1825" t="s">
        <v>12602</v>
      </c>
      <c r="G1825" t="s">
        <v>12603</v>
      </c>
      <c r="H1825" t="s">
        <v>12604</v>
      </c>
      <c r="I1825" t="s">
        <v>12605</v>
      </c>
      <c r="K1825" t="s">
        <v>480</v>
      </c>
      <c r="M1825" t="s">
        <v>12606</v>
      </c>
      <c r="N1825" t="s">
        <v>12607</v>
      </c>
      <c r="U1825" t="s">
        <v>110</v>
      </c>
      <c r="V1825" s="1">
        <v>41696</v>
      </c>
      <c r="X1825" s="1">
        <v>42034</v>
      </c>
      <c r="Y1825" s="2">
        <v>41183</v>
      </c>
      <c r="Z1825" t="s">
        <v>12608</v>
      </c>
      <c r="AA1825" t="s">
        <v>111</v>
      </c>
      <c r="AB1825" t="s">
        <v>113</v>
      </c>
      <c r="AD1825" t="s">
        <v>113</v>
      </c>
      <c r="AF1825" t="s">
        <v>113</v>
      </c>
      <c r="AG1825" t="s">
        <v>111</v>
      </c>
      <c r="AH1825" t="s">
        <v>113</v>
      </c>
      <c r="AI1825" t="s">
        <v>467</v>
      </c>
      <c r="AJ1825" t="s">
        <v>680</v>
      </c>
      <c r="AK1825" t="s">
        <v>115</v>
      </c>
      <c r="AM1825" t="s">
        <v>480</v>
      </c>
      <c r="AN1825" t="s">
        <v>113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C1825" t="s">
        <v>113</v>
      </c>
      <c r="BE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113</v>
      </c>
      <c r="BV1825" t="s">
        <v>111</v>
      </c>
      <c r="BW1825" t="s">
        <v>113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</row>
    <row r="1826" spans="1:100" x14ac:dyDescent="0.3">
      <c r="A1826" t="s">
        <v>226</v>
      </c>
      <c r="B1826">
        <v>170298</v>
      </c>
      <c r="C1826" t="s">
        <v>12609</v>
      </c>
      <c r="D1826" t="s">
        <v>101</v>
      </c>
      <c r="E1826" t="s">
        <v>12610</v>
      </c>
      <c r="F1826" t="s">
        <v>12610</v>
      </c>
      <c r="G1826" t="s">
        <v>12611</v>
      </c>
      <c r="H1826" t="s">
        <v>12612</v>
      </c>
      <c r="I1826" t="s">
        <v>479</v>
      </c>
      <c r="K1826" t="s">
        <v>480</v>
      </c>
      <c r="M1826">
        <f>852-2525-3228</f>
        <v>-4901</v>
      </c>
      <c r="N1826">
        <f>852-2869-6718</f>
        <v>-8735</v>
      </c>
      <c r="U1826" t="s">
        <v>110</v>
      </c>
      <c r="V1826" s="1">
        <v>41695</v>
      </c>
      <c r="X1826" s="1">
        <v>42093</v>
      </c>
      <c r="Y1826" s="2">
        <v>41183</v>
      </c>
      <c r="Z1826" t="s">
        <v>12613</v>
      </c>
      <c r="AA1826" t="s">
        <v>111</v>
      </c>
      <c r="AB1826" t="s">
        <v>113</v>
      </c>
      <c r="AD1826" t="s">
        <v>113</v>
      </c>
      <c r="AF1826" t="s">
        <v>113</v>
      </c>
      <c r="AG1826" t="s">
        <v>111</v>
      </c>
      <c r="AH1826" t="s">
        <v>113</v>
      </c>
      <c r="AI1826" t="s">
        <v>114</v>
      </c>
      <c r="AK1826" t="s">
        <v>115</v>
      </c>
      <c r="AM1826" t="s">
        <v>480</v>
      </c>
      <c r="AN1826" t="s">
        <v>113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113</v>
      </c>
      <c r="BC1826" t="s">
        <v>113</v>
      </c>
      <c r="BE1826" t="s">
        <v>113</v>
      </c>
      <c r="BF1826" t="s">
        <v>113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111</v>
      </c>
      <c r="BV1826" t="s">
        <v>111</v>
      </c>
      <c r="BW1826" t="s">
        <v>113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</row>
    <row r="1827" spans="1:100" x14ac:dyDescent="0.3">
      <c r="A1827" t="s">
        <v>226</v>
      </c>
      <c r="B1827">
        <v>170300</v>
      </c>
      <c r="C1827" t="s">
        <v>12614</v>
      </c>
      <c r="D1827" t="s">
        <v>101</v>
      </c>
      <c r="E1827" t="s">
        <v>12615</v>
      </c>
      <c r="F1827" t="s">
        <v>12615</v>
      </c>
      <c r="G1827" t="s">
        <v>12616</v>
      </c>
      <c r="H1827" t="s">
        <v>11741</v>
      </c>
      <c r="I1827" t="s">
        <v>337</v>
      </c>
      <c r="K1827" t="s">
        <v>338</v>
      </c>
      <c r="L1827" t="s">
        <v>11742</v>
      </c>
      <c r="M1827" t="s">
        <v>12617</v>
      </c>
      <c r="U1827" t="s">
        <v>110</v>
      </c>
      <c r="V1827" s="1">
        <v>41677</v>
      </c>
      <c r="X1827" s="1">
        <v>42384</v>
      </c>
      <c r="Y1827" s="2">
        <v>41183</v>
      </c>
      <c r="Z1827" t="s">
        <v>12618</v>
      </c>
      <c r="AA1827" t="s">
        <v>111</v>
      </c>
      <c r="AB1827" t="s">
        <v>113</v>
      </c>
      <c r="AD1827" t="s">
        <v>113</v>
      </c>
      <c r="AF1827" t="s">
        <v>113</v>
      </c>
      <c r="AG1827" t="s">
        <v>111</v>
      </c>
      <c r="AH1827" t="s">
        <v>113</v>
      </c>
      <c r="AI1827" t="s">
        <v>376</v>
      </c>
      <c r="AK1827" t="s">
        <v>377</v>
      </c>
      <c r="AM1827" t="s">
        <v>338</v>
      </c>
      <c r="AN1827" t="s">
        <v>113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C1827" t="s">
        <v>113</v>
      </c>
      <c r="BE1827" t="s">
        <v>113</v>
      </c>
      <c r="BF1827" t="s">
        <v>113</v>
      </c>
      <c r="BG1827" t="s">
        <v>111</v>
      </c>
      <c r="BH1827" t="s">
        <v>113</v>
      </c>
      <c r="BI1827" t="s">
        <v>113</v>
      </c>
      <c r="BJ1827" t="s">
        <v>113</v>
      </c>
      <c r="BK1827" t="s">
        <v>111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111</v>
      </c>
      <c r="BV1827" t="s">
        <v>111</v>
      </c>
      <c r="BW1827" t="s">
        <v>113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</row>
    <row r="1828" spans="1:100" x14ac:dyDescent="0.3">
      <c r="A1828" t="s">
        <v>254</v>
      </c>
      <c r="B1828">
        <v>170302</v>
      </c>
      <c r="C1828" t="s">
        <v>12619</v>
      </c>
      <c r="D1828" t="s">
        <v>101</v>
      </c>
      <c r="E1828" t="s">
        <v>12620</v>
      </c>
      <c r="F1828" t="s">
        <v>12620</v>
      </c>
      <c r="G1828" t="s">
        <v>12621</v>
      </c>
      <c r="I1828" t="s">
        <v>4478</v>
      </c>
      <c r="J1828" t="s">
        <v>154</v>
      </c>
      <c r="K1828" t="s">
        <v>109</v>
      </c>
      <c r="L1828">
        <v>92037</v>
      </c>
      <c r="M1828" t="s">
        <v>12622</v>
      </c>
      <c r="N1828" t="s">
        <v>12622</v>
      </c>
      <c r="U1828" t="s">
        <v>110</v>
      </c>
      <c r="V1828" s="1">
        <v>41675</v>
      </c>
      <c r="X1828" s="1">
        <v>42038</v>
      </c>
      <c r="Y1828" s="2">
        <v>41183</v>
      </c>
      <c r="Z1828" t="s">
        <v>12623</v>
      </c>
      <c r="AA1828" t="s">
        <v>113</v>
      </c>
      <c r="AB1828" t="s">
        <v>113</v>
      </c>
      <c r="AD1828" t="s">
        <v>113</v>
      </c>
      <c r="AF1828" t="s">
        <v>113</v>
      </c>
      <c r="AG1828" t="s">
        <v>111</v>
      </c>
      <c r="AH1828" t="s">
        <v>113</v>
      </c>
      <c r="AI1828" t="s">
        <v>177</v>
      </c>
      <c r="AK1828" t="s">
        <v>115</v>
      </c>
      <c r="AL1828" t="s">
        <v>126</v>
      </c>
      <c r="AM1828" t="s">
        <v>109</v>
      </c>
      <c r="AN1828" t="s">
        <v>113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C1828" t="s">
        <v>113</v>
      </c>
      <c r="BE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111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113</v>
      </c>
      <c r="BV1828" t="s">
        <v>111</v>
      </c>
      <c r="BW1828" t="s">
        <v>113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</row>
    <row r="1829" spans="1:100" x14ac:dyDescent="0.3">
      <c r="A1829" t="s">
        <v>226</v>
      </c>
      <c r="B1829">
        <v>170321</v>
      </c>
      <c r="C1829" t="s">
        <v>12624</v>
      </c>
      <c r="D1829" t="s">
        <v>101</v>
      </c>
      <c r="E1829" t="s">
        <v>12625</v>
      </c>
      <c r="F1829" t="s">
        <v>12626</v>
      </c>
      <c r="G1829" t="s">
        <v>12627</v>
      </c>
      <c r="H1829" t="s">
        <v>12628</v>
      </c>
      <c r="I1829" t="s">
        <v>337</v>
      </c>
      <c r="K1829" t="s">
        <v>338</v>
      </c>
      <c r="L1829" t="s">
        <v>12629</v>
      </c>
      <c r="M1829">
        <v>447956018175</v>
      </c>
      <c r="N1829" t="s">
        <v>12630</v>
      </c>
      <c r="U1829" t="s">
        <v>110</v>
      </c>
      <c r="V1829" s="1">
        <v>41886</v>
      </c>
      <c r="X1829" s="1">
        <v>42186</v>
      </c>
      <c r="Y1829" s="2">
        <v>41183</v>
      </c>
      <c r="Z1829" t="s">
        <v>12631</v>
      </c>
      <c r="AA1829" t="s">
        <v>113</v>
      </c>
      <c r="AB1829" t="s">
        <v>113</v>
      </c>
      <c r="AD1829" t="s">
        <v>113</v>
      </c>
      <c r="AF1829" t="s">
        <v>113</v>
      </c>
      <c r="AG1829" t="s">
        <v>111</v>
      </c>
      <c r="AH1829" t="s">
        <v>113</v>
      </c>
      <c r="AI1829" t="s">
        <v>114</v>
      </c>
      <c r="AK1829" t="s">
        <v>115</v>
      </c>
      <c r="AL1829" t="s">
        <v>126</v>
      </c>
      <c r="AM1829" t="s">
        <v>109</v>
      </c>
      <c r="AN1829" t="s">
        <v>113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C1829" t="s">
        <v>113</v>
      </c>
      <c r="BE1829" t="s">
        <v>113</v>
      </c>
      <c r="BF1829" t="s">
        <v>113</v>
      </c>
      <c r="BG1829" t="s">
        <v>113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113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</row>
    <row r="1830" spans="1:100" x14ac:dyDescent="0.3">
      <c r="A1830" t="s">
        <v>226</v>
      </c>
      <c r="B1830">
        <v>170328</v>
      </c>
      <c r="C1830" t="s">
        <v>12632</v>
      </c>
      <c r="D1830" t="s">
        <v>101</v>
      </c>
      <c r="E1830" t="s">
        <v>12633</v>
      </c>
      <c r="F1830" t="s">
        <v>12634</v>
      </c>
      <c r="G1830" t="s">
        <v>12635</v>
      </c>
      <c r="H1830" t="s">
        <v>12636</v>
      </c>
      <c r="I1830" t="s">
        <v>4811</v>
      </c>
      <c r="K1830" t="s">
        <v>4812</v>
      </c>
      <c r="L1830">
        <v>59000</v>
      </c>
      <c r="M1830" t="s">
        <v>12637</v>
      </c>
      <c r="N1830" t="s">
        <v>12638</v>
      </c>
      <c r="U1830" t="s">
        <v>110</v>
      </c>
      <c r="V1830" s="1">
        <v>41688</v>
      </c>
      <c r="X1830" s="1">
        <v>42209</v>
      </c>
      <c r="Y1830" s="2">
        <v>41183</v>
      </c>
      <c r="Z1830" t="s">
        <v>12639</v>
      </c>
      <c r="AA1830" t="s">
        <v>113</v>
      </c>
      <c r="AB1830" t="s">
        <v>113</v>
      </c>
      <c r="AD1830" t="s">
        <v>113</v>
      </c>
      <c r="AF1830" t="s">
        <v>113</v>
      </c>
      <c r="AG1830" t="s">
        <v>113</v>
      </c>
      <c r="AH1830" t="s">
        <v>111</v>
      </c>
      <c r="AI1830" t="s">
        <v>114</v>
      </c>
      <c r="AK1830" t="s">
        <v>115</v>
      </c>
      <c r="AM1830" t="s">
        <v>4812</v>
      </c>
      <c r="AN1830" t="s">
        <v>113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C1830" t="s">
        <v>113</v>
      </c>
      <c r="BE1830" t="s">
        <v>113</v>
      </c>
      <c r="BF1830" t="s">
        <v>113</v>
      </c>
      <c r="BG1830" t="s">
        <v>111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111</v>
      </c>
      <c r="BV1830" t="s">
        <v>111</v>
      </c>
      <c r="BW1830" t="s">
        <v>113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</row>
    <row r="1831" spans="1:100" x14ac:dyDescent="0.3">
      <c r="A1831" t="s">
        <v>116</v>
      </c>
      <c r="B1831">
        <v>170329</v>
      </c>
      <c r="C1831" t="s">
        <v>12640</v>
      </c>
      <c r="D1831" t="s">
        <v>101</v>
      </c>
      <c r="E1831" t="s">
        <v>12641</v>
      </c>
      <c r="F1831" t="s">
        <v>12641</v>
      </c>
      <c r="G1831" t="s">
        <v>12642</v>
      </c>
      <c r="I1831" t="s">
        <v>11153</v>
      </c>
      <c r="J1831" t="s">
        <v>122</v>
      </c>
      <c r="K1831" t="s">
        <v>109</v>
      </c>
      <c r="L1831">
        <v>11201</v>
      </c>
      <c r="M1831" t="s">
        <v>12643</v>
      </c>
      <c r="N1831" t="s">
        <v>12644</v>
      </c>
      <c r="U1831" t="s">
        <v>110</v>
      </c>
      <c r="V1831" s="1">
        <v>41765</v>
      </c>
      <c r="X1831" s="1">
        <v>42089</v>
      </c>
      <c r="Y1831" s="2">
        <v>41183</v>
      </c>
      <c r="Z1831" t="s">
        <v>12645</v>
      </c>
      <c r="AA1831" t="s">
        <v>113</v>
      </c>
      <c r="AB1831" t="s">
        <v>113</v>
      </c>
      <c r="AD1831" t="s">
        <v>113</v>
      </c>
      <c r="AE1831" t="s">
        <v>145</v>
      </c>
      <c r="AF1831" t="s">
        <v>111</v>
      </c>
      <c r="AG1831" t="s">
        <v>111</v>
      </c>
      <c r="AH1831" t="s">
        <v>113</v>
      </c>
      <c r="AI1831" t="s">
        <v>177</v>
      </c>
      <c r="AK1831" t="s">
        <v>115</v>
      </c>
      <c r="AL1831" t="s">
        <v>126</v>
      </c>
      <c r="AM1831" t="s">
        <v>109</v>
      </c>
      <c r="AN1831" t="s">
        <v>113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C1831" t="s">
        <v>113</v>
      </c>
      <c r="BE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111</v>
      </c>
      <c r="BV1831" t="s">
        <v>111</v>
      </c>
      <c r="BW1831" t="s">
        <v>113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</row>
    <row r="1832" spans="1:100" x14ac:dyDescent="0.3">
      <c r="A1832" t="s">
        <v>116</v>
      </c>
      <c r="B1832">
        <v>170332</v>
      </c>
      <c r="C1832" t="s">
        <v>12646</v>
      </c>
      <c r="D1832" t="s">
        <v>101</v>
      </c>
      <c r="E1832" t="s">
        <v>12647</v>
      </c>
      <c r="F1832" t="s">
        <v>12647</v>
      </c>
      <c r="G1832" t="s">
        <v>12648</v>
      </c>
      <c r="I1832" t="s">
        <v>121</v>
      </c>
      <c r="J1832" t="s">
        <v>122</v>
      </c>
      <c r="K1832" t="s">
        <v>109</v>
      </c>
      <c r="L1832">
        <v>10019</v>
      </c>
      <c r="M1832" t="s">
        <v>12649</v>
      </c>
      <c r="N1832" t="s">
        <v>12650</v>
      </c>
      <c r="U1832" t="s">
        <v>110</v>
      </c>
      <c r="V1832" s="1">
        <v>41666</v>
      </c>
      <c r="X1832" s="1">
        <v>42429</v>
      </c>
      <c r="Y1832" s="2">
        <v>41183</v>
      </c>
      <c r="Z1832" t="s">
        <v>12651</v>
      </c>
      <c r="AA1832" t="s">
        <v>113</v>
      </c>
      <c r="AB1832" t="s">
        <v>113</v>
      </c>
      <c r="AD1832" t="s">
        <v>113</v>
      </c>
      <c r="AF1832" t="s">
        <v>113</v>
      </c>
      <c r="AG1832" t="s">
        <v>111</v>
      </c>
      <c r="AH1832" t="s">
        <v>113</v>
      </c>
      <c r="AI1832" t="s">
        <v>147</v>
      </c>
      <c r="AK1832" t="s">
        <v>115</v>
      </c>
      <c r="AL1832" t="s">
        <v>126</v>
      </c>
      <c r="AM1832" t="s">
        <v>109</v>
      </c>
      <c r="AN1832" t="s">
        <v>113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111</v>
      </c>
      <c r="BB1832" t="s">
        <v>4106</v>
      </c>
      <c r="BC1832" t="s">
        <v>113</v>
      </c>
      <c r="BE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111</v>
      </c>
      <c r="BU1832" t="s">
        <v>111</v>
      </c>
      <c r="BV1832" t="s">
        <v>111</v>
      </c>
      <c r="BW1832" t="s">
        <v>111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</row>
    <row r="1833" spans="1:100" x14ac:dyDescent="0.3">
      <c r="A1833" t="s">
        <v>205</v>
      </c>
      <c r="B1833">
        <v>170338</v>
      </c>
      <c r="C1833" t="s">
        <v>12652</v>
      </c>
      <c r="D1833" t="s">
        <v>101</v>
      </c>
      <c r="E1833" t="s">
        <v>12653</v>
      </c>
      <c r="F1833" t="s">
        <v>12653</v>
      </c>
      <c r="G1833" t="s">
        <v>12654</v>
      </c>
      <c r="H1833" t="s">
        <v>7410</v>
      </c>
      <c r="I1833" t="s">
        <v>1714</v>
      </c>
      <c r="J1833" t="s">
        <v>1715</v>
      </c>
      <c r="K1833" t="s">
        <v>109</v>
      </c>
      <c r="L1833">
        <v>63105</v>
      </c>
      <c r="M1833" t="s">
        <v>7361</v>
      </c>
      <c r="N1833" t="s">
        <v>7362</v>
      </c>
      <c r="U1833" t="s">
        <v>110</v>
      </c>
      <c r="V1833" s="1">
        <v>41717</v>
      </c>
      <c r="X1833" s="1">
        <v>42094</v>
      </c>
      <c r="Y1833" s="2">
        <v>41183</v>
      </c>
      <c r="Z1833" t="s">
        <v>7363</v>
      </c>
      <c r="AA1833" t="s">
        <v>113</v>
      </c>
      <c r="AB1833" t="s">
        <v>113</v>
      </c>
      <c r="AD1833" t="s">
        <v>113</v>
      </c>
      <c r="AF1833" t="s">
        <v>111</v>
      </c>
      <c r="AG1833" t="s">
        <v>111</v>
      </c>
      <c r="AH1833" t="s">
        <v>113</v>
      </c>
      <c r="AI1833" t="s">
        <v>177</v>
      </c>
      <c r="AK1833" t="s">
        <v>115</v>
      </c>
      <c r="AL1833" t="s">
        <v>1715</v>
      </c>
      <c r="AM1833" t="s">
        <v>109</v>
      </c>
      <c r="AN1833" t="s">
        <v>113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C1833" t="s">
        <v>113</v>
      </c>
      <c r="BE1833" t="s">
        <v>113</v>
      </c>
      <c r="BF1833" t="s">
        <v>113</v>
      </c>
      <c r="BG1833" t="s">
        <v>111</v>
      </c>
      <c r="BH1833" t="s">
        <v>113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111</v>
      </c>
      <c r="BV1833" t="s">
        <v>111</v>
      </c>
      <c r="BW1833" t="s">
        <v>113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</row>
    <row r="1834" spans="1:100" x14ac:dyDescent="0.3">
      <c r="A1834" t="s">
        <v>254</v>
      </c>
      <c r="B1834">
        <v>170347</v>
      </c>
      <c r="C1834" t="s">
        <v>12655</v>
      </c>
      <c r="D1834" t="s">
        <v>101</v>
      </c>
      <c r="E1834" t="s">
        <v>12656</v>
      </c>
      <c r="F1834" t="s">
        <v>12656</v>
      </c>
      <c r="G1834" t="s">
        <v>12573</v>
      </c>
      <c r="H1834" t="s">
        <v>9393</v>
      </c>
      <c r="I1834" t="s">
        <v>559</v>
      </c>
      <c r="J1834" t="s">
        <v>154</v>
      </c>
      <c r="K1834" t="s">
        <v>109</v>
      </c>
      <c r="L1834">
        <v>90024</v>
      </c>
      <c r="M1834" t="s">
        <v>12657</v>
      </c>
      <c r="N1834" t="s">
        <v>12575</v>
      </c>
      <c r="U1834" t="s">
        <v>110</v>
      </c>
      <c r="V1834" s="1">
        <v>41992</v>
      </c>
      <c r="X1834" s="1">
        <v>42093</v>
      </c>
      <c r="Y1834" s="2">
        <v>41183</v>
      </c>
      <c r="Z1834" t="s">
        <v>12658</v>
      </c>
      <c r="AA1834" t="s">
        <v>113</v>
      </c>
      <c r="AB1834" t="s">
        <v>113</v>
      </c>
      <c r="AD1834" t="s">
        <v>113</v>
      </c>
      <c r="AF1834" t="s">
        <v>113</v>
      </c>
      <c r="AG1834" t="s">
        <v>111</v>
      </c>
      <c r="AH1834" t="s">
        <v>113</v>
      </c>
      <c r="AI1834" t="s">
        <v>177</v>
      </c>
      <c r="AK1834" t="s">
        <v>115</v>
      </c>
      <c r="AL1834" t="s">
        <v>126</v>
      </c>
      <c r="AM1834" t="s">
        <v>109</v>
      </c>
      <c r="AN1834" t="s">
        <v>113</v>
      </c>
      <c r="AO1834" t="s">
        <v>111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C1834" t="s">
        <v>113</v>
      </c>
      <c r="BE1834" t="s">
        <v>113</v>
      </c>
      <c r="BF1834" t="s">
        <v>113</v>
      </c>
      <c r="BG1834" t="s">
        <v>111</v>
      </c>
      <c r="BH1834" t="s">
        <v>113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111</v>
      </c>
      <c r="BW1834" t="s">
        <v>113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</row>
    <row r="1835" spans="1:100" x14ac:dyDescent="0.3">
      <c r="A1835" t="s">
        <v>99</v>
      </c>
      <c r="B1835">
        <v>170366</v>
      </c>
      <c r="C1835" t="s">
        <v>12659</v>
      </c>
      <c r="D1835" t="s">
        <v>101</v>
      </c>
      <c r="E1835" t="s">
        <v>12660</v>
      </c>
      <c r="F1835" t="s">
        <v>12661</v>
      </c>
      <c r="G1835" t="s">
        <v>4569</v>
      </c>
      <c r="H1835" t="s">
        <v>5554</v>
      </c>
      <c r="I1835" t="s">
        <v>420</v>
      </c>
      <c r="J1835" t="s">
        <v>108</v>
      </c>
      <c r="K1835" t="s">
        <v>109</v>
      </c>
      <c r="L1835">
        <v>2116</v>
      </c>
      <c r="M1835" t="s">
        <v>12662</v>
      </c>
      <c r="N1835" t="s">
        <v>5557</v>
      </c>
      <c r="U1835" t="s">
        <v>110</v>
      </c>
      <c r="V1835" s="1">
        <v>41670</v>
      </c>
      <c r="X1835" s="1">
        <v>42097</v>
      </c>
      <c r="Y1835" s="2">
        <v>41183</v>
      </c>
      <c r="Z1835" t="s">
        <v>12663</v>
      </c>
      <c r="AA1835" t="s">
        <v>113</v>
      </c>
      <c r="AB1835" t="s">
        <v>113</v>
      </c>
      <c r="AD1835" t="s">
        <v>113</v>
      </c>
      <c r="AF1835" t="s">
        <v>111</v>
      </c>
      <c r="AG1835" t="s">
        <v>111</v>
      </c>
      <c r="AH1835" t="s">
        <v>113</v>
      </c>
      <c r="AI1835" t="s">
        <v>177</v>
      </c>
      <c r="AK1835" t="s">
        <v>115</v>
      </c>
      <c r="AL1835" t="s">
        <v>126</v>
      </c>
      <c r="AM1835" t="s">
        <v>109</v>
      </c>
      <c r="AN1835" t="s">
        <v>113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C1835" t="s">
        <v>113</v>
      </c>
      <c r="BE1835" t="s">
        <v>113</v>
      </c>
      <c r="BF1835" t="s">
        <v>113</v>
      </c>
      <c r="BG1835" t="s">
        <v>111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111</v>
      </c>
      <c r="BV1835" t="s">
        <v>111</v>
      </c>
      <c r="BW1835" t="s">
        <v>113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</row>
    <row r="1836" spans="1:100" x14ac:dyDescent="0.3">
      <c r="A1836" t="s">
        <v>226</v>
      </c>
      <c r="B1836">
        <v>170418</v>
      </c>
      <c r="C1836" t="s">
        <v>12664</v>
      </c>
      <c r="D1836" t="s">
        <v>101</v>
      </c>
      <c r="E1836" t="s">
        <v>12665</v>
      </c>
      <c r="F1836" t="s">
        <v>12665</v>
      </c>
      <c r="G1836" t="s">
        <v>12666</v>
      </c>
      <c r="H1836" t="s">
        <v>12667</v>
      </c>
      <c r="I1836" t="s">
        <v>479</v>
      </c>
      <c r="K1836" t="s">
        <v>480</v>
      </c>
      <c r="M1836" t="s">
        <v>12668</v>
      </c>
      <c r="N1836" t="s">
        <v>12669</v>
      </c>
      <c r="U1836" t="s">
        <v>110</v>
      </c>
      <c r="V1836" s="1">
        <v>41717</v>
      </c>
      <c r="X1836" s="1">
        <v>42090</v>
      </c>
      <c r="Y1836" s="2">
        <v>41183</v>
      </c>
      <c r="Z1836" t="s">
        <v>12670</v>
      </c>
      <c r="AA1836" t="s">
        <v>111</v>
      </c>
      <c r="AB1836" t="s">
        <v>113</v>
      </c>
      <c r="AD1836" t="s">
        <v>113</v>
      </c>
      <c r="AF1836" t="s">
        <v>113</v>
      </c>
      <c r="AG1836" t="s">
        <v>111</v>
      </c>
      <c r="AH1836" t="s">
        <v>113</v>
      </c>
      <c r="AI1836" t="s">
        <v>114</v>
      </c>
      <c r="AK1836" t="s">
        <v>115</v>
      </c>
      <c r="AM1836" t="s">
        <v>480</v>
      </c>
      <c r="AN1836" t="s">
        <v>113</v>
      </c>
      <c r="AO1836" t="s">
        <v>113</v>
      </c>
      <c r="AP1836" t="s">
        <v>111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C1836" t="s">
        <v>113</v>
      </c>
      <c r="BE1836" t="s">
        <v>113</v>
      </c>
      <c r="BF1836" t="s">
        <v>113</v>
      </c>
      <c r="BG1836" t="s">
        <v>113</v>
      </c>
      <c r="BH1836" t="s">
        <v>113</v>
      </c>
      <c r="BI1836" t="s">
        <v>113</v>
      </c>
      <c r="BJ1836" t="s">
        <v>113</v>
      </c>
      <c r="BK1836" t="s">
        <v>111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111</v>
      </c>
      <c r="BV1836" t="s">
        <v>111</v>
      </c>
      <c r="BW1836" t="s">
        <v>113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</row>
    <row r="1837" spans="1:100" x14ac:dyDescent="0.3">
      <c r="A1837" t="s">
        <v>226</v>
      </c>
      <c r="B1837">
        <v>170432</v>
      </c>
      <c r="C1837" t="s">
        <v>12671</v>
      </c>
      <c r="D1837" t="s">
        <v>101</v>
      </c>
      <c r="E1837" t="s">
        <v>12672</v>
      </c>
      <c r="F1837" t="s">
        <v>12672</v>
      </c>
      <c r="G1837" t="s">
        <v>12673</v>
      </c>
      <c r="H1837" t="s">
        <v>12674</v>
      </c>
      <c r="I1837" t="s">
        <v>448</v>
      </c>
      <c r="K1837" t="s">
        <v>449</v>
      </c>
      <c r="L1837">
        <v>68902</v>
      </c>
      <c r="M1837" t="s">
        <v>12675</v>
      </c>
      <c r="N1837" t="s">
        <v>12676</v>
      </c>
      <c r="O1837" t="s">
        <v>12677</v>
      </c>
      <c r="Q1837" t="s">
        <v>448</v>
      </c>
      <c r="S1837" t="s">
        <v>449</v>
      </c>
      <c r="T1837">
        <v>68898</v>
      </c>
      <c r="U1837" t="s">
        <v>110</v>
      </c>
      <c r="V1837" s="1">
        <v>41670</v>
      </c>
      <c r="X1837" s="1">
        <v>42083</v>
      </c>
      <c r="Y1837" s="2">
        <v>41183</v>
      </c>
      <c r="Z1837" t="s">
        <v>12678</v>
      </c>
      <c r="AA1837" t="s">
        <v>111</v>
      </c>
      <c r="AB1837" t="s">
        <v>113</v>
      </c>
      <c r="AD1837" t="s">
        <v>113</v>
      </c>
      <c r="AF1837" t="s">
        <v>113</v>
      </c>
      <c r="AG1837" t="s">
        <v>111</v>
      </c>
      <c r="AH1837" t="s">
        <v>113</v>
      </c>
      <c r="AI1837" t="s">
        <v>467</v>
      </c>
      <c r="AJ1837" t="s">
        <v>12679</v>
      </c>
      <c r="AK1837" t="s">
        <v>115</v>
      </c>
      <c r="AM1837" t="s">
        <v>449</v>
      </c>
      <c r="AN1837" t="s">
        <v>113</v>
      </c>
      <c r="AO1837" t="s">
        <v>113</v>
      </c>
      <c r="AP1837" t="s">
        <v>111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C1837" t="s">
        <v>113</v>
      </c>
      <c r="BE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111</v>
      </c>
      <c r="BW1837" t="s">
        <v>113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</row>
    <row r="1838" spans="1:100" x14ac:dyDescent="0.3">
      <c r="A1838" t="s">
        <v>205</v>
      </c>
      <c r="B1838">
        <v>170439</v>
      </c>
      <c r="C1838" t="s">
        <v>12680</v>
      </c>
      <c r="D1838" t="s">
        <v>101</v>
      </c>
      <c r="E1838" t="s">
        <v>12681</v>
      </c>
      <c r="F1838" t="s">
        <v>12681</v>
      </c>
      <c r="G1838" t="s">
        <v>9558</v>
      </c>
      <c r="H1838" t="s">
        <v>1429</v>
      </c>
      <c r="I1838" t="s">
        <v>574</v>
      </c>
      <c r="J1838" t="s">
        <v>1252</v>
      </c>
      <c r="K1838" t="s">
        <v>109</v>
      </c>
      <c r="L1838">
        <v>43215</v>
      </c>
      <c r="M1838" t="s">
        <v>9559</v>
      </c>
      <c r="N1838" t="s">
        <v>9560</v>
      </c>
      <c r="U1838" t="s">
        <v>110</v>
      </c>
      <c r="V1838" s="1">
        <v>41722</v>
      </c>
      <c r="X1838" s="1">
        <v>42089</v>
      </c>
      <c r="Y1838" s="2">
        <v>41183</v>
      </c>
      <c r="Z1838" t="s">
        <v>9561</v>
      </c>
      <c r="AA1838" t="s">
        <v>113</v>
      </c>
      <c r="AB1838" t="s">
        <v>113</v>
      </c>
      <c r="AD1838" t="s">
        <v>113</v>
      </c>
      <c r="AF1838" t="s">
        <v>111</v>
      </c>
      <c r="AG1838" t="s">
        <v>113</v>
      </c>
      <c r="AH1838" t="s">
        <v>113</v>
      </c>
      <c r="AI1838" t="s">
        <v>177</v>
      </c>
      <c r="AK1838" t="s">
        <v>115</v>
      </c>
      <c r="AL1838" t="s">
        <v>1252</v>
      </c>
      <c r="AM1838" t="s">
        <v>109</v>
      </c>
      <c r="AN1838" t="s">
        <v>113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C1838" t="s">
        <v>111</v>
      </c>
      <c r="BD1838" t="s">
        <v>111</v>
      </c>
      <c r="BE1838" t="s">
        <v>113</v>
      </c>
      <c r="BF1838" t="s">
        <v>113</v>
      </c>
      <c r="BG1838" t="s">
        <v>111</v>
      </c>
      <c r="BH1838" t="s">
        <v>113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113</v>
      </c>
      <c r="BV1838" t="s">
        <v>111</v>
      </c>
      <c r="BW1838" t="s">
        <v>113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</row>
    <row r="1839" spans="1:100" x14ac:dyDescent="0.3">
      <c r="A1839" t="s">
        <v>116</v>
      </c>
      <c r="B1839">
        <v>170477</v>
      </c>
      <c r="C1839" t="s">
        <v>12682</v>
      </c>
      <c r="D1839" t="s">
        <v>101</v>
      </c>
      <c r="E1839" t="s">
        <v>12683</v>
      </c>
      <c r="F1839" t="s">
        <v>12683</v>
      </c>
      <c r="G1839" t="s">
        <v>12684</v>
      </c>
      <c r="I1839" t="s">
        <v>121</v>
      </c>
      <c r="J1839" t="s">
        <v>122</v>
      </c>
      <c r="K1839" t="s">
        <v>109</v>
      </c>
      <c r="L1839">
        <v>10019</v>
      </c>
      <c r="M1839" t="s">
        <v>12685</v>
      </c>
      <c r="N1839" t="s">
        <v>12686</v>
      </c>
      <c r="U1839" t="s">
        <v>110</v>
      </c>
      <c r="V1839" s="1">
        <v>41697</v>
      </c>
      <c r="X1839" s="1">
        <v>42082</v>
      </c>
      <c r="Y1839" s="2">
        <v>41183</v>
      </c>
      <c r="Z1839" t="s">
        <v>12687</v>
      </c>
      <c r="AA1839" t="s">
        <v>113</v>
      </c>
      <c r="AB1839" t="s">
        <v>113</v>
      </c>
      <c r="AD1839" t="s">
        <v>113</v>
      </c>
      <c r="AF1839" t="s">
        <v>113</v>
      </c>
      <c r="AG1839" t="s">
        <v>111</v>
      </c>
      <c r="AH1839" t="s">
        <v>113</v>
      </c>
      <c r="AI1839" t="s">
        <v>147</v>
      </c>
      <c r="AK1839" t="s">
        <v>115</v>
      </c>
      <c r="AL1839" t="s">
        <v>126</v>
      </c>
      <c r="AM1839" t="s">
        <v>109</v>
      </c>
      <c r="AN1839" t="s">
        <v>113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C1839" t="s">
        <v>113</v>
      </c>
      <c r="BE1839" t="s">
        <v>113</v>
      </c>
      <c r="BF1839" t="s">
        <v>113</v>
      </c>
      <c r="BG1839" t="s">
        <v>113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111</v>
      </c>
      <c r="BV1839" t="s">
        <v>111</v>
      </c>
      <c r="BW1839" t="s">
        <v>113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</row>
    <row r="1840" spans="1:100" x14ac:dyDescent="0.3">
      <c r="A1840" t="s">
        <v>932</v>
      </c>
      <c r="B1840">
        <v>170483</v>
      </c>
      <c r="C1840" t="s">
        <v>12688</v>
      </c>
      <c r="D1840" t="s">
        <v>101</v>
      </c>
      <c r="E1840" t="s">
        <v>12689</v>
      </c>
      <c r="F1840" t="s">
        <v>12689</v>
      </c>
      <c r="G1840" t="s">
        <v>12690</v>
      </c>
      <c r="H1840" t="s">
        <v>1506</v>
      </c>
      <c r="I1840" t="s">
        <v>5712</v>
      </c>
      <c r="J1840" t="s">
        <v>939</v>
      </c>
      <c r="K1840" t="s">
        <v>109</v>
      </c>
      <c r="L1840">
        <v>33180</v>
      </c>
      <c r="M1840" t="s">
        <v>12691</v>
      </c>
      <c r="N1840" t="s">
        <v>12692</v>
      </c>
      <c r="U1840" t="s">
        <v>110</v>
      </c>
      <c r="V1840" s="1">
        <v>41817</v>
      </c>
      <c r="X1840" s="1">
        <v>42073</v>
      </c>
      <c r="Y1840" s="2">
        <v>41183</v>
      </c>
      <c r="Z1840" t="s">
        <v>12693</v>
      </c>
      <c r="AA1840" t="s">
        <v>113</v>
      </c>
      <c r="AB1840" t="s">
        <v>113</v>
      </c>
      <c r="AD1840" t="s">
        <v>113</v>
      </c>
      <c r="AF1840" t="s">
        <v>113</v>
      </c>
      <c r="AG1840" t="s">
        <v>111</v>
      </c>
      <c r="AH1840" t="s">
        <v>113</v>
      </c>
      <c r="AI1840" t="s">
        <v>177</v>
      </c>
      <c r="AK1840" t="s">
        <v>115</v>
      </c>
      <c r="AL1840" t="s">
        <v>939</v>
      </c>
      <c r="AM1840" t="s">
        <v>109</v>
      </c>
      <c r="AN1840" t="s">
        <v>113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C1840" t="s">
        <v>113</v>
      </c>
      <c r="BE1840" t="s">
        <v>113</v>
      </c>
      <c r="BF1840" t="s">
        <v>113</v>
      </c>
      <c r="BG1840" t="s">
        <v>113</v>
      </c>
      <c r="BH1840" t="s">
        <v>113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111</v>
      </c>
      <c r="BV1840" t="s">
        <v>111</v>
      </c>
      <c r="BW1840" t="s">
        <v>113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</row>
    <row r="1841" spans="1:100" x14ac:dyDescent="0.3">
      <c r="A1841" t="s">
        <v>205</v>
      </c>
      <c r="B1841">
        <v>170514</v>
      </c>
      <c r="C1841" t="s">
        <v>12694</v>
      </c>
      <c r="D1841" t="s">
        <v>101</v>
      </c>
      <c r="E1841" t="s">
        <v>12695</v>
      </c>
      <c r="F1841" t="s">
        <v>12695</v>
      </c>
      <c r="G1841" t="s">
        <v>12696</v>
      </c>
      <c r="H1841" t="s">
        <v>12697</v>
      </c>
      <c r="I1841" t="s">
        <v>349</v>
      </c>
      <c r="J1841" t="s">
        <v>350</v>
      </c>
      <c r="K1841" t="s">
        <v>109</v>
      </c>
      <c r="L1841">
        <v>60606</v>
      </c>
      <c r="M1841" t="s">
        <v>12698</v>
      </c>
      <c r="N1841" t="s">
        <v>12699</v>
      </c>
      <c r="U1841" t="s">
        <v>110</v>
      </c>
      <c r="V1841" s="1">
        <v>41703</v>
      </c>
      <c r="X1841" s="1">
        <v>42375</v>
      </c>
      <c r="Y1841" s="2">
        <v>41183</v>
      </c>
      <c r="Z1841" t="s">
        <v>12700</v>
      </c>
      <c r="AA1841" t="s">
        <v>113</v>
      </c>
      <c r="AB1841" t="s">
        <v>113</v>
      </c>
      <c r="AD1841" t="s">
        <v>113</v>
      </c>
      <c r="AF1841" t="s">
        <v>113</v>
      </c>
      <c r="AG1841" t="s">
        <v>111</v>
      </c>
      <c r="AH1841" t="s">
        <v>113</v>
      </c>
      <c r="AI1841" t="s">
        <v>177</v>
      </c>
      <c r="AK1841" t="s">
        <v>115</v>
      </c>
      <c r="AL1841" t="s">
        <v>350</v>
      </c>
      <c r="AM1841" t="s">
        <v>109</v>
      </c>
      <c r="AN1841" t="s">
        <v>113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C1841" t="s">
        <v>111</v>
      </c>
      <c r="BD1841" t="s">
        <v>113</v>
      </c>
      <c r="BE1841" t="s">
        <v>113</v>
      </c>
      <c r="BF1841" t="s">
        <v>113</v>
      </c>
      <c r="BG1841" t="s">
        <v>111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111</v>
      </c>
      <c r="BV1841" t="s">
        <v>111</v>
      </c>
      <c r="BW1841" t="s">
        <v>113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</row>
    <row r="1842" spans="1:100" x14ac:dyDescent="0.3">
      <c r="A1842" t="s">
        <v>116</v>
      </c>
      <c r="B1842">
        <v>170531</v>
      </c>
      <c r="C1842" t="s">
        <v>12701</v>
      </c>
      <c r="D1842" t="s">
        <v>101</v>
      </c>
      <c r="E1842" t="s">
        <v>12702</v>
      </c>
      <c r="F1842" t="s">
        <v>12702</v>
      </c>
      <c r="G1842" t="s">
        <v>838</v>
      </c>
      <c r="H1842" t="s">
        <v>769</v>
      </c>
      <c r="I1842" t="s">
        <v>121</v>
      </c>
      <c r="J1842" t="s">
        <v>122</v>
      </c>
      <c r="K1842" t="s">
        <v>109</v>
      </c>
      <c r="L1842">
        <v>10022</v>
      </c>
      <c r="M1842" t="s">
        <v>12703</v>
      </c>
      <c r="N1842" t="s">
        <v>12704</v>
      </c>
      <c r="U1842" t="s">
        <v>110</v>
      </c>
      <c r="V1842" s="1">
        <v>42429</v>
      </c>
      <c r="X1842" s="1">
        <v>42429</v>
      </c>
      <c r="Y1842" s="2">
        <v>41183</v>
      </c>
      <c r="Z1842" t="s">
        <v>12705</v>
      </c>
      <c r="AA1842" t="s">
        <v>113</v>
      </c>
      <c r="AB1842" t="s">
        <v>113</v>
      </c>
      <c r="AD1842" t="s">
        <v>113</v>
      </c>
      <c r="AF1842" t="s">
        <v>113</v>
      </c>
      <c r="AG1842" t="s">
        <v>111</v>
      </c>
      <c r="AH1842" t="s">
        <v>113</v>
      </c>
      <c r="AI1842" t="s">
        <v>147</v>
      </c>
      <c r="AK1842" t="s">
        <v>115</v>
      </c>
      <c r="AL1842" t="s">
        <v>126</v>
      </c>
      <c r="AM1842" t="s">
        <v>109</v>
      </c>
      <c r="AN1842" t="s">
        <v>113</v>
      </c>
      <c r="AO1842" t="s">
        <v>113</v>
      </c>
      <c r="AP1842" t="s">
        <v>111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C1842" t="s">
        <v>113</v>
      </c>
      <c r="BE1842" t="s">
        <v>113</v>
      </c>
      <c r="BF1842" t="s">
        <v>113</v>
      </c>
      <c r="BG1842" t="s">
        <v>111</v>
      </c>
      <c r="BH1842" t="s">
        <v>113</v>
      </c>
      <c r="BI1842" t="s">
        <v>113</v>
      </c>
      <c r="BJ1842" t="s">
        <v>113</v>
      </c>
      <c r="BK1842" t="s">
        <v>111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111</v>
      </c>
      <c r="BV1842" t="s">
        <v>111</v>
      </c>
      <c r="BW1842" t="s">
        <v>113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</row>
    <row r="1843" spans="1:100" x14ac:dyDescent="0.3">
      <c r="A1843" t="s">
        <v>148</v>
      </c>
      <c r="B1843">
        <v>170554</v>
      </c>
      <c r="C1843" t="s">
        <v>12706</v>
      </c>
      <c r="D1843" t="s">
        <v>101</v>
      </c>
      <c r="E1843" t="s">
        <v>12707</v>
      </c>
      <c r="F1843" t="s">
        <v>12708</v>
      </c>
      <c r="G1843" t="s">
        <v>12709</v>
      </c>
      <c r="H1843" t="s">
        <v>2874</v>
      </c>
      <c r="I1843" t="s">
        <v>2133</v>
      </c>
      <c r="J1843" t="s">
        <v>154</v>
      </c>
      <c r="K1843" t="s">
        <v>109</v>
      </c>
      <c r="L1843">
        <v>94526</v>
      </c>
      <c r="M1843" t="s">
        <v>12710</v>
      </c>
      <c r="U1843" t="s">
        <v>110</v>
      </c>
      <c r="V1843" s="1">
        <v>42114</v>
      </c>
      <c r="X1843" s="1">
        <v>42114</v>
      </c>
      <c r="Y1843" s="2">
        <v>41183</v>
      </c>
      <c r="Z1843" t="s">
        <v>12711</v>
      </c>
      <c r="AA1843" t="s">
        <v>113</v>
      </c>
      <c r="AB1843" t="s">
        <v>113</v>
      </c>
      <c r="AD1843" t="s">
        <v>113</v>
      </c>
      <c r="AF1843" t="s">
        <v>113</v>
      </c>
      <c r="AG1843" t="s">
        <v>111</v>
      </c>
      <c r="AH1843" t="s">
        <v>113</v>
      </c>
      <c r="AI1843" t="s">
        <v>114</v>
      </c>
      <c r="AK1843" t="s">
        <v>115</v>
      </c>
      <c r="AL1843" t="s">
        <v>154</v>
      </c>
      <c r="AM1843" t="s">
        <v>109</v>
      </c>
      <c r="AN1843" t="s">
        <v>113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C1843" t="s">
        <v>113</v>
      </c>
      <c r="BE1843" t="s">
        <v>113</v>
      </c>
      <c r="BF1843" t="s">
        <v>113</v>
      </c>
      <c r="BG1843" t="s">
        <v>113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111</v>
      </c>
      <c r="BV1843" t="s">
        <v>111</v>
      </c>
      <c r="BW1843" t="s">
        <v>113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</row>
    <row r="1844" spans="1:100" x14ac:dyDescent="0.3">
      <c r="A1844" t="s">
        <v>99</v>
      </c>
      <c r="B1844">
        <v>170562</v>
      </c>
      <c r="C1844" t="s">
        <v>12712</v>
      </c>
      <c r="D1844" t="s">
        <v>101</v>
      </c>
      <c r="E1844" t="s">
        <v>12713</v>
      </c>
      <c r="F1844" t="s">
        <v>12714</v>
      </c>
      <c r="G1844" t="s">
        <v>12715</v>
      </c>
      <c r="I1844" t="s">
        <v>3080</v>
      </c>
      <c r="J1844" t="s">
        <v>3081</v>
      </c>
      <c r="K1844" t="s">
        <v>109</v>
      </c>
      <c r="L1844">
        <v>3110</v>
      </c>
      <c r="M1844" t="s">
        <v>12716</v>
      </c>
      <c r="U1844" t="s">
        <v>110</v>
      </c>
      <c r="V1844" s="1">
        <v>41694</v>
      </c>
      <c r="X1844" s="1">
        <v>42038</v>
      </c>
      <c r="Y1844" s="2">
        <v>41183</v>
      </c>
      <c r="Z1844" t="s">
        <v>12717</v>
      </c>
      <c r="AA1844" t="s">
        <v>113</v>
      </c>
      <c r="AB1844" t="s">
        <v>113</v>
      </c>
      <c r="AD1844" t="s">
        <v>113</v>
      </c>
      <c r="AF1844" t="s">
        <v>111</v>
      </c>
      <c r="AG1844" t="s">
        <v>113</v>
      </c>
      <c r="AH1844" t="s">
        <v>113</v>
      </c>
      <c r="AI1844" t="s">
        <v>177</v>
      </c>
      <c r="AK1844" t="s">
        <v>115</v>
      </c>
      <c r="AL1844" t="s">
        <v>108</v>
      </c>
      <c r="AM1844" t="s">
        <v>109</v>
      </c>
      <c r="AN1844" t="s">
        <v>113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C1844" t="s">
        <v>113</v>
      </c>
      <c r="BE1844" t="s">
        <v>113</v>
      </c>
      <c r="BF1844" t="s">
        <v>113</v>
      </c>
      <c r="BG1844" t="s">
        <v>113</v>
      </c>
      <c r="BH1844" t="s">
        <v>113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113</v>
      </c>
      <c r="BV1844" t="s">
        <v>111</v>
      </c>
      <c r="BW1844" t="s">
        <v>113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</row>
    <row r="1845" spans="1:100" x14ac:dyDescent="0.3">
      <c r="A1845" t="s">
        <v>226</v>
      </c>
      <c r="B1845">
        <v>170567</v>
      </c>
      <c r="C1845" t="s">
        <v>12718</v>
      </c>
      <c r="D1845" t="s">
        <v>101</v>
      </c>
      <c r="E1845" t="s">
        <v>12719</v>
      </c>
      <c r="F1845" t="s">
        <v>12719</v>
      </c>
      <c r="G1845" t="s">
        <v>12720</v>
      </c>
      <c r="H1845" t="s">
        <v>12721</v>
      </c>
      <c r="I1845" t="s">
        <v>1667</v>
      </c>
      <c r="K1845" t="s">
        <v>1095</v>
      </c>
      <c r="L1845" t="s">
        <v>12722</v>
      </c>
      <c r="M1845" t="s">
        <v>12723</v>
      </c>
      <c r="N1845" t="s">
        <v>12724</v>
      </c>
      <c r="U1845" t="s">
        <v>110</v>
      </c>
      <c r="V1845" s="1">
        <v>41705</v>
      </c>
      <c r="X1845" s="1">
        <v>42128</v>
      </c>
      <c r="Y1845" s="2">
        <v>41183</v>
      </c>
      <c r="Z1845" t="s">
        <v>12725</v>
      </c>
      <c r="AA1845" t="s">
        <v>113</v>
      </c>
      <c r="AB1845" t="s">
        <v>113</v>
      </c>
      <c r="AD1845" t="s">
        <v>113</v>
      </c>
      <c r="AF1845" t="s">
        <v>113</v>
      </c>
      <c r="AG1845" t="s">
        <v>111</v>
      </c>
      <c r="AH1845" t="s">
        <v>113</v>
      </c>
      <c r="AI1845" t="s">
        <v>467</v>
      </c>
      <c r="AJ1845" t="s">
        <v>1100</v>
      </c>
      <c r="AK1845" t="s">
        <v>115</v>
      </c>
      <c r="AM1845" t="s">
        <v>1095</v>
      </c>
      <c r="AN1845" t="s">
        <v>113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C1845" t="s">
        <v>111</v>
      </c>
      <c r="BD1845" t="s">
        <v>111</v>
      </c>
      <c r="BE1845" t="s">
        <v>111</v>
      </c>
      <c r="BF1845" t="s">
        <v>113</v>
      </c>
      <c r="BG1845" t="s">
        <v>111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111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111</v>
      </c>
      <c r="BV1845" t="s">
        <v>111</v>
      </c>
      <c r="BW1845" t="s">
        <v>111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</row>
    <row r="1846" spans="1:100" x14ac:dyDescent="0.3">
      <c r="A1846" t="s">
        <v>167</v>
      </c>
      <c r="B1846">
        <v>170587</v>
      </c>
      <c r="C1846" t="s">
        <v>12726</v>
      </c>
      <c r="D1846" t="s">
        <v>101</v>
      </c>
      <c r="E1846" t="s">
        <v>12727</v>
      </c>
      <c r="F1846" t="s">
        <v>12727</v>
      </c>
      <c r="G1846" t="s">
        <v>12728</v>
      </c>
      <c r="I1846" t="s">
        <v>10309</v>
      </c>
      <c r="J1846" t="s">
        <v>193</v>
      </c>
      <c r="K1846" t="s">
        <v>109</v>
      </c>
      <c r="L1846" t="s">
        <v>12729</v>
      </c>
      <c r="M1846" t="s">
        <v>12730</v>
      </c>
      <c r="U1846" t="s">
        <v>110</v>
      </c>
      <c r="V1846" s="1">
        <v>41695</v>
      </c>
      <c r="X1846" s="1">
        <v>42039</v>
      </c>
      <c r="Y1846" s="2">
        <v>41183</v>
      </c>
      <c r="Z1846" t="s">
        <v>12731</v>
      </c>
      <c r="AA1846" t="s">
        <v>113</v>
      </c>
      <c r="AB1846" t="s">
        <v>113</v>
      </c>
      <c r="AD1846" t="s">
        <v>113</v>
      </c>
      <c r="AF1846" t="s">
        <v>113</v>
      </c>
      <c r="AG1846" t="s">
        <v>111</v>
      </c>
      <c r="AH1846" t="s">
        <v>113</v>
      </c>
      <c r="AI1846" t="s">
        <v>177</v>
      </c>
      <c r="AK1846" t="s">
        <v>115</v>
      </c>
      <c r="AL1846" t="s">
        <v>126</v>
      </c>
      <c r="AM1846" t="s">
        <v>109</v>
      </c>
      <c r="AN1846" t="s">
        <v>113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C1846" t="s">
        <v>113</v>
      </c>
      <c r="BE1846" t="s">
        <v>113</v>
      </c>
      <c r="BF1846" t="s">
        <v>113</v>
      </c>
      <c r="BG1846" t="s">
        <v>113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113</v>
      </c>
      <c r="BV1846" t="s">
        <v>111</v>
      </c>
      <c r="BW1846" t="s">
        <v>113</v>
      </c>
      <c r="BX1846" t="s">
        <v>111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111</v>
      </c>
      <c r="CE1846" t="s">
        <v>113</v>
      </c>
      <c r="CF1846" t="s">
        <v>111</v>
      </c>
      <c r="CG1846" t="s">
        <v>111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</row>
    <row r="1847" spans="1:100" x14ac:dyDescent="0.3">
      <c r="A1847" t="s">
        <v>517</v>
      </c>
      <c r="B1847">
        <v>170594</v>
      </c>
      <c r="C1847" t="s">
        <v>12732</v>
      </c>
      <c r="D1847" t="s">
        <v>101</v>
      </c>
      <c r="E1847" t="s">
        <v>12733</v>
      </c>
      <c r="F1847" t="s">
        <v>12733</v>
      </c>
      <c r="G1847" t="s">
        <v>12734</v>
      </c>
      <c r="H1847" t="s">
        <v>824</v>
      </c>
      <c r="I1847" t="s">
        <v>3584</v>
      </c>
      <c r="J1847" t="s">
        <v>2061</v>
      </c>
      <c r="K1847" t="s">
        <v>109</v>
      </c>
      <c r="L1847">
        <v>38103</v>
      </c>
      <c r="M1847" t="s">
        <v>12735</v>
      </c>
      <c r="N1847" t="s">
        <v>12736</v>
      </c>
      <c r="U1847" t="s">
        <v>110</v>
      </c>
      <c r="V1847" s="1">
        <v>41704</v>
      </c>
      <c r="X1847" s="1">
        <v>42404</v>
      </c>
      <c r="Y1847" s="2">
        <v>41183</v>
      </c>
      <c r="Z1847" t="s">
        <v>12737</v>
      </c>
      <c r="AA1847" t="s">
        <v>113</v>
      </c>
      <c r="AB1847" t="s">
        <v>113</v>
      </c>
      <c r="AD1847" t="s">
        <v>113</v>
      </c>
      <c r="AF1847" t="s">
        <v>113</v>
      </c>
      <c r="AG1847" t="s">
        <v>111</v>
      </c>
      <c r="AH1847" t="s">
        <v>113</v>
      </c>
      <c r="AI1847" t="s">
        <v>177</v>
      </c>
      <c r="AK1847" t="s">
        <v>115</v>
      </c>
      <c r="AL1847" t="s">
        <v>126</v>
      </c>
      <c r="AM1847" t="s">
        <v>109</v>
      </c>
      <c r="AN1847" t="s">
        <v>113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C1847" t="s">
        <v>113</v>
      </c>
      <c r="BE1847" t="s">
        <v>113</v>
      </c>
      <c r="BF1847" t="s">
        <v>113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113</v>
      </c>
      <c r="BV1847" t="s">
        <v>111</v>
      </c>
      <c r="BW1847" t="s">
        <v>113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</row>
    <row r="1848" spans="1:100" x14ac:dyDescent="0.3">
      <c r="A1848" t="s">
        <v>178</v>
      </c>
      <c r="B1848">
        <v>170595</v>
      </c>
      <c r="C1848" t="s">
        <v>12738</v>
      </c>
      <c r="D1848" t="s">
        <v>101</v>
      </c>
      <c r="E1848" t="s">
        <v>12739</v>
      </c>
      <c r="F1848" t="s">
        <v>12740</v>
      </c>
      <c r="G1848" t="s">
        <v>12741</v>
      </c>
      <c r="H1848" t="s">
        <v>366</v>
      </c>
      <c r="I1848" t="s">
        <v>861</v>
      </c>
      <c r="J1848" t="s">
        <v>184</v>
      </c>
      <c r="K1848" t="s">
        <v>109</v>
      </c>
      <c r="L1848">
        <v>78701</v>
      </c>
      <c r="M1848" t="s">
        <v>12742</v>
      </c>
      <c r="N1848" t="s">
        <v>12743</v>
      </c>
      <c r="O1848" t="s">
        <v>12744</v>
      </c>
      <c r="Q1848" t="s">
        <v>1967</v>
      </c>
      <c r="R1848" t="s">
        <v>154</v>
      </c>
      <c r="S1848" t="s">
        <v>109</v>
      </c>
      <c r="T1848">
        <v>94401</v>
      </c>
      <c r="U1848" t="s">
        <v>110</v>
      </c>
      <c r="V1848" s="1">
        <v>41729</v>
      </c>
      <c r="X1848" s="1">
        <v>42408</v>
      </c>
      <c r="Y1848" s="2">
        <v>41183</v>
      </c>
      <c r="Z1848" t="s">
        <v>12745</v>
      </c>
      <c r="AA1848" t="s">
        <v>113</v>
      </c>
      <c r="AB1848" t="s">
        <v>113</v>
      </c>
      <c r="AD1848" t="s">
        <v>113</v>
      </c>
      <c r="AF1848" t="s">
        <v>111</v>
      </c>
      <c r="AG1848" t="s">
        <v>113</v>
      </c>
      <c r="AH1848" t="s">
        <v>113</v>
      </c>
      <c r="AI1848" t="s">
        <v>177</v>
      </c>
      <c r="AK1848" t="s">
        <v>115</v>
      </c>
      <c r="AL1848" t="s">
        <v>126</v>
      </c>
      <c r="AM1848" t="s">
        <v>109</v>
      </c>
      <c r="AN1848" t="s">
        <v>113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111</v>
      </c>
      <c r="BB1848" t="s">
        <v>12746</v>
      </c>
      <c r="BC1848" t="s">
        <v>113</v>
      </c>
      <c r="BE1848" t="s">
        <v>113</v>
      </c>
      <c r="BF1848" t="s">
        <v>113</v>
      </c>
      <c r="BG1848" t="s">
        <v>113</v>
      </c>
      <c r="BH1848" t="s">
        <v>113</v>
      </c>
      <c r="BI1848" t="s">
        <v>113</v>
      </c>
      <c r="BJ1848" t="s">
        <v>113</v>
      </c>
      <c r="BK1848" t="s">
        <v>113</v>
      </c>
      <c r="BL1848" t="s">
        <v>113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111</v>
      </c>
      <c r="BV1848" t="s">
        <v>111</v>
      </c>
      <c r="BW1848" t="s">
        <v>113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</row>
    <row r="1849" spans="1:100" x14ac:dyDescent="0.3">
      <c r="A1849" t="s">
        <v>205</v>
      </c>
      <c r="B1849">
        <v>170599</v>
      </c>
      <c r="C1849" t="s">
        <v>12747</v>
      </c>
      <c r="D1849" t="s">
        <v>101</v>
      </c>
      <c r="E1849" t="s">
        <v>12748</v>
      </c>
      <c r="F1849" t="s">
        <v>12748</v>
      </c>
      <c r="G1849" t="s">
        <v>12749</v>
      </c>
      <c r="H1849" t="s">
        <v>12270</v>
      </c>
      <c r="I1849" t="s">
        <v>12750</v>
      </c>
      <c r="J1849" t="s">
        <v>12257</v>
      </c>
      <c r="K1849" t="s">
        <v>109</v>
      </c>
      <c r="L1849">
        <v>52401</v>
      </c>
      <c r="M1849" t="s">
        <v>12751</v>
      </c>
      <c r="N1849" t="s">
        <v>12752</v>
      </c>
      <c r="U1849" t="s">
        <v>110</v>
      </c>
      <c r="V1849" s="1">
        <v>41704</v>
      </c>
      <c r="X1849" s="1">
        <v>42090</v>
      </c>
      <c r="Y1849" s="2">
        <v>41183</v>
      </c>
      <c r="Z1849" t="s">
        <v>12753</v>
      </c>
      <c r="AA1849" t="s">
        <v>113</v>
      </c>
      <c r="AB1849" t="s">
        <v>113</v>
      </c>
      <c r="AD1849" t="s">
        <v>113</v>
      </c>
      <c r="AF1849" t="s">
        <v>113</v>
      </c>
      <c r="AG1849" t="s">
        <v>111</v>
      </c>
      <c r="AH1849" t="s">
        <v>113</v>
      </c>
      <c r="AI1849" t="s">
        <v>177</v>
      </c>
      <c r="AK1849" t="s">
        <v>115</v>
      </c>
      <c r="AL1849" t="s">
        <v>12257</v>
      </c>
      <c r="AM1849" t="s">
        <v>109</v>
      </c>
      <c r="AN1849" t="s">
        <v>113</v>
      </c>
      <c r="AO1849" t="s">
        <v>113</v>
      </c>
      <c r="AP1849" t="s">
        <v>113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C1849" t="s">
        <v>113</v>
      </c>
      <c r="BE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111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</row>
    <row r="1850" spans="1:100" x14ac:dyDescent="0.3">
      <c r="A1850" t="s">
        <v>226</v>
      </c>
      <c r="B1850">
        <v>170637</v>
      </c>
      <c r="C1850" t="s">
        <v>12754</v>
      </c>
      <c r="D1850" t="s">
        <v>101</v>
      </c>
      <c r="E1850" t="s">
        <v>12755</v>
      </c>
      <c r="F1850" t="s">
        <v>12755</v>
      </c>
      <c r="G1850" t="s">
        <v>12756</v>
      </c>
      <c r="I1850" t="s">
        <v>2818</v>
      </c>
      <c r="K1850" t="s">
        <v>2819</v>
      </c>
      <c r="M1850" t="s">
        <v>12757</v>
      </c>
      <c r="N1850" t="s">
        <v>12758</v>
      </c>
      <c r="O1850" t="s">
        <v>12759</v>
      </c>
      <c r="P1850" t="s">
        <v>12760</v>
      </c>
      <c r="Q1850" t="s">
        <v>337</v>
      </c>
      <c r="S1850" t="s">
        <v>338</v>
      </c>
      <c r="T1850" t="s">
        <v>12761</v>
      </c>
      <c r="U1850" t="s">
        <v>110</v>
      </c>
      <c r="V1850" s="1">
        <v>41698</v>
      </c>
      <c r="X1850" s="1">
        <v>42096</v>
      </c>
      <c r="Y1850" s="2">
        <v>41183</v>
      </c>
      <c r="Z1850" t="s">
        <v>12762</v>
      </c>
      <c r="AA1850" t="s">
        <v>111</v>
      </c>
      <c r="AB1850" t="s">
        <v>113</v>
      </c>
      <c r="AD1850" t="s">
        <v>113</v>
      </c>
      <c r="AF1850" t="s">
        <v>113</v>
      </c>
      <c r="AG1850" t="s">
        <v>111</v>
      </c>
      <c r="AH1850" t="s">
        <v>113</v>
      </c>
      <c r="AI1850" t="s">
        <v>114</v>
      </c>
      <c r="AK1850" t="s">
        <v>115</v>
      </c>
      <c r="AM1850" t="s">
        <v>2819</v>
      </c>
      <c r="AN1850" t="s">
        <v>113</v>
      </c>
      <c r="AO1850" t="s">
        <v>113</v>
      </c>
      <c r="AP1850" t="s">
        <v>113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C1850" t="s">
        <v>111</v>
      </c>
      <c r="BD1850" t="s">
        <v>111</v>
      </c>
      <c r="BE1850" t="s">
        <v>113</v>
      </c>
      <c r="BF1850" t="s">
        <v>113</v>
      </c>
      <c r="BG1850" t="s">
        <v>111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111</v>
      </c>
      <c r="BV1850" t="s">
        <v>111</v>
      </c>
      <c r="BW1850" t="s">
        <v>111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</row>
    <row r="1851" spans="1:100" x14ac:dyDescent="0.3">
      <c r="A1851" t="s">
        <v>136</v>
      </c>
      <c r="B1851">
        <v>170638</v>
      </c>
      <c r="C1851" t="s">
        <v>12763</v>
      </c>
      <c r="D1851" t="s">
        <v>101</v>
      </c>
      <c r="E1851" t="s">
        <v>12764</v>
      </c>
      <c r="F1851" t="s">
        <v>12764</v>
      </c>
      <c r="G1851" t="s">
        <v>12765</v>
      </c>
      <c r="H1851" t="s">
        <v>12766</v>
      </c>
      <c r="I1851" t="s">
        <v>12767</v>
      </c>
      <c r="J1851" t="s">
        <v>142</v>
      </c>
      <c r="K1851" t="s">
        <v>109</v>
      </c>
      <c r="L1851">
        <v>18018</v>
      </c>
      <c r="M1851" t="s">
        <v>12768</v>
      </c>
      <c r="N1851" t="s">
        <v>12769</v>
      </c>
      <c r="U1851" t="s">
        <v>110</v>
      </c>
      <c r="V1851" s="1">
        <v>41702</v>
      </c>
      <c r="X1851" s="1">
        <v>42395</v>
      </c>
      <c r="Y1851" s="2">
        <v>41183</v>
      </c>
      <c r="Z1851" t="s">
        <v>12770</v>
      </c>
      <c r="AA1851" t="s">
        <v>113</v>
      </c>
      <c r="AB1851" t="s">
        <v>113</v>
      </c>
      <c r="AD1851" t="s">
        <v>113</v>
      </c>
      <c r="AF1851" t="s">
        <v>113</v>
      </c>
      <c r="AG1851" t="s">
        <v>111</v>
      </c>
      <c r="AH1851" t="s">
        <v>113</v>
      </c>
      <c r="AI1851" t="s">
        <v>177</v>
      </c>
      <c r="AK1851" t="s">
        <v>115</v>
      </c>
      <c r="AL1851" t="s">
        <v>142</v>
      </c>
      <c r="AM1851" t="s">
        <v>109</v>
      </c>
      <c r="AN1851" t="s">
        <v>113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C1851" t="s">
        <v>113</v>
      </c>
      <c r="BE1851" t="s">
        <v>113</v>
      </c>
      <c r="BF1851" t="s">
        <v>113</v>
      </c>
      <c r="BG1851" t="s">
        <v>113</v>
      </c>
      <c r="BH1851" t="s">
        <v>113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113</v>
      </c>
      <c r="BV1851" t="s">
        <v>111</v>
      </c>
      <c r="BW1851" t="s">
        <v>113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</row>
    <row r="1852" spans="1:100" x14ac:dyDescent="0.3">
      <c r="A1852" t="s">
        <v>99</v>
      </c>
      <c r="B1852">
        <v>170642</v>
      </c>
      <c r="C1852" t="s">
        <v>12771</v>
      </c>
      <c r="D1852" t="s">
        <v>101</v>
      </c>
      <c r="E1852" t="s">
        <v>12772</v>
      </c>
      <c r="F1852" t="s">
        <v>12773</v>
      </c>
      <c r="G1852" t="s">
        <v>12774</v>
      </c>
      <c r="I1852" t="s">
        <v>420</v>
      </c>
      <c r="J1852" t="s">
        <v>108</v>
      </c>
      <c r="K1852" t="s">
        <v>109</v>
      </c>
      <c r="L1852">
        <v>2109</v>
      </c>
      <c r="M1852" t="s">
        <v>12775</v>
      </c>
      <c r="N1852" t="s">
        <v>12776</v>
      </c>
      <c r="U1852" t="s">
        <v>110</v>
      </c>
      <c r="V1852" s="1">
        <v>41712</v>
      </c>
      <c r="X1852" s="1">
        <v>42128</v>
      </c>
      <c r="Y1852" s="2">
        <v>41183</v>
      </c>
      <c r="Z1852" t="s">
        <v>12777</v>
      </c>
      <c r="AA1852" t="s">
        <v>113</v>
      </c>
      <c r="AB1852" t="s">
        <v>113</v>
      </c>
      <c r="AD1852" t="s">
        <v>113</v>
      </c>
      <c r="AF1852" t="s">
        <v>113</v>
      </c>
      <c r="AG1852" t="s">
        <v>111</v>
      </c>
      <c r="AH1852" t="s">
        <v>113</v>
      </c>
      <c r="AI1852" t="s">
        <v>177</v>
      </c>
      <c r="AK1852" t="s">
        <v>115</v>
      </c>
      <c r="AL1852" t="s">
        <v>126</v>
      </c>
      <c r="AM1852" t="s">
        <v>109</v>
      </c>
      <c r="AN1852" t="s">
        <v>113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C1852" t="s">
        <v>113</v>
      </c>
      <c r="BE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111</v>
      </c>
      <c r="BV1852" t="s">
        <v>111</v>
      </c>
      <c r="BW1852" t="s">
        <v>113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113</v>
      </c>
      <c r="CF1852" t="s">
        <v>113</v>
      </c>
      <c r="CG1852" t="s">
        <v>113</v>
      </c>
      <c r="CH1852" t="s">
        <v>113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</row>
    <row r="1853" spans="1:100" x14ac:dyDescent="0.3">
      <c r="A1853" t="s">
        <v>226</v>
      </c>
      <c r="B1853">
        <v>170648</v>
      </c>
      <c r="C1853" t="s">
        <v>12778</v>
      </c>
      <c r="D1853" t="s">
        <v>101</v>
      </c>
      <c r="E1853" t="s">
        <v>12779</v>
      </c>
      <c r="F1853" t="s">
        <v>12779</v>
      </c>
      <c r="G1853" t="s">
        <v>12780</v>
      </c>
      <c r="I1853" t="s">
        <v>8890</v>
      </c>
      <c r="K1853" t="s">
        <v>1486</v>
      </c>
      <c r="L1853">
        <v>80802</v>
      </c>
      <c r="M1853" t="s">
        <v>12781</v>
      </c>
      <c r="N1853" t="s">
        <v>12782</v>
      </c>
      <c r="U1853" t="s">
        <v>110</v>
      </c>
      <c r="V1853" s="1">
        <v>41726</v>
      </c>
      <c r="X1853" s="1">
        <v>42052</v>
      </c>
      <c r="Y1853" s="2">
        <v>41183</v>
      </c>
      <c r="Z1853" t="s">
        <v>12783</v>
      </c>
      <c r="AA1853" t="s">
        <v>113</v>
      </c>
      <c r="AB1853" t="s">
        <v>113</v>
      </c>
      <c r="AD1853" t="s">
        <v>113</v>
      </c>
      <c r="AF1853" t="s">
        <v>113</v>
      </c>
      <c r="AG1853" t="s">
        <v>111</v>
      </c>
      <c r="AH1853" t="s">
        <v>113</v>
      </c>
      <c r="AI1853" t="s">
        <v>114</v>
      </c>
      <c r="AK1853" t="s">
        <v>115</v>
      </c>
      <c r="AM1853" t="s">
        <v>1486</v>
      </c>
      <c r="AN1853" t="s">
        <v>113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C1853" t="s">
        <v>113</v>
      </c>
      <c r="BE1853" t="s">
        <v>113</v>
      </c>
      <c r="BF1853" t="s">
        <v>113</v>
      </c>
      <c r="BG1853" t="s">
        <v>111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111</v>
      </c>
      <c r="BV1853" t="s">
        <v>111</v>
      </c>
      <c r="BW1853" t="s">
        <v>113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</row>
    <row r="1854" spans="1:100" x14ac:dyDescent="0.3">
      <c r="A1854" t="s">
        <v>178</v>
      </c>
      <c r="B1854">
        <v>170651</v>
      </c>
      <c r="C1854" t="s">
        <v>12784</v>
      </c>
      <c r="D1854" t="s">
        <v>101</v>
      </c>
      <c r="E1854" t="s">
        <v>12785</v>
      </c>
      <c r="F1854" t="s">
        <v>12785</v>
      </c>
      <c r="G1854" t="s">
        <v>12786</v>
      </c>
      <c r="H1854" t="s">
        <v>11076</v>
      </c>
      <c r="I1854" t="s">
        <v>183</v>
      </c>
      <c r="J1854" t="s">
        <v>184</v>
      </c>
      <c r="K1854" t="s">
        <v>109</v>
      </c>
      <c r="L1854">
        <v>75201</v>
      </c>
      <c r="M1854" t="s">
        <v>12787</v>
      </c>
      <c r="N1854" t="s">
        <v>12788</v>
      </c>
      <c r="U1854" t="s">
        <v>110</v>
      </c>
      <c r="V1854" s="1">
        <v>42083</v>
      </c>
      <c r="X1854" s="1">
        <v>42083</v>
      </c>
      <c r="Y1854" s="2">
        <v>41183</v>
      </c>
      <c r="Z1854" t="s">
        <v>12789</v>
      </c>
      <c r="AA1854" t="s">
        <v>113</v>
      </c>
      <c r="AB1854" t="s">
        <v>113</v>
      </c>
      <c r="AD1854" t="s">
        <v>113</v>
      </c>
      <c r="AF1854" t="s">
        <v>113</v>
      </c>
      <c r="AG1854" t="s">
        <v>111</v>
      </c>
      <c r="AH1854" t="s">
        <v>113</v>
      </c>
      <c r="AI1854" t="s">
        <v>177</v>
      </c>
      <c r="AK1854" t="s">
        <v>115</v>
      </c>
      <c r="AL1854" t="s">
        <v>184</v>
      </c>
      <c r="AM1854" t="s">
        <v>109</v>
      </c>
      <c r="AN1854" t="s">
        <v>113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C1854" t="s">
        <v>113</v>
      </c>
      <c r="BE1854" t="s">
        <v>113</v>
      </c>
      <c r="BF1854" t="s">
        <v>113</v>
      </c>
      <c r="BG1854" t="s">
        <v>113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111</v>
      </c>
      <c r="BV1854" t="s">
        <v>111</v>
      </c>
      <c r="BW1854" t="s">
        <v>113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</row>
    <row r="1855" spans="1:100" x14ac:dyDescent="0.3">
      <c r="A1855" t="s">
        <v>932</v>
      </c>
      <c r="B1855">
        <v>170682</v>
      </c>
      <c r="C1855" t="s">
        <v>12790</v>
      </c>
      <c r="D1855" t="s">
        <v>101</v>
      </c>
      <c r="E1855" t="s">
        <v>12791</v>
      </c>
      <c r="F1855" t="s">
        <v>12791</v>
      </c>
      <c r="G1855" t="s">
        <v>12792</v>
      </c>
      <c r="I1855" t="s">
        <v>12793</v>
      </c>
      <c r="J1855" t="s">
        <v>939</v>
      </c>
      <c r="K1855" t="s">
        <v>109</v>
      </c>
      <c r="L1855">
        <v>34476</v>
      </c>
      <c r="M1855" t="s">
        <v>12794</v>
      </c>
      <c r="N1855" t="s">
        <v>12795</v>
      </c>
      <c r="U1855" t="s">
        <v>110</v>
      </c>
      <c r="V1855" s="1">
        <v>42094</v>
      </c>
      <c r="X1855" s="1">
        <v>42094</v>
      </c>
      <c r="Y1855" s="2">
        <v>41183</v>
      </c>
      <c r="Z1855" t="s">
        <v>12796</v>
      </c>
      <c r="AA1855" t="s">
        <v>113</v>
      </c>
      <c r="AB1855" t="s">
        <v>113</v>
      </c>
      <c r="AD1855" t="s">
        <v>113</v>
      </c>
      <c r="AF1855" t="s">
        <v>113</v>
      </c>
      <c r="AG1855" t="s">
        <v>111</v>
      </c>
      <c r="AH1855" t="s">
        <v>113</v>
      </c>
      <c r="AI1855" t="s">
        <v>147</v>
      </c>
      <c r="AK1855" t="s">
        <v>115</v>
      </c>
      <c r="AL1855" t="s">
        <v>126</v>
      </c>
      <c r="AM1855" t="s">
        <v>109</v>
      </c>
      <c r="AN1855" t="s">
        <v>113</v>
      </c>
      <c r="AO1855" t="s">
        <v>113</v>
      </c>
      <c r="AP1855" t="s">
        <v>111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C1855" t="s">
        <v>113</v>
      </c>
      <c r="BE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113</v>
      </c>
      <c r="BV1855" t="s">
        <v>111</v>
      </c>
      <c r="BW1855" t="s">
        <v>113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</row>
    <row r="1856" spans="1:100" x14ac:dyDescent="0.3">
      <c r="A1856" t="s">
        <v>226</v>
      </c>
      <c r="B1856">
        <v>170705</v>
      </c>
      <c r="C1856" t="s">
        <v>12797</v>
      </c>
      <c r="D1856" t="s">
        <v>101</v>
      </c>
      <c r="E1856" t="s">
        <v>12798</v>
      </c>
      <c r="F1856" t="s">
        <v>12799</v>
      </c>
      <c r="G1856" t="s">
        <v>12800</v>
      </c>
      <c r="I1856" t="s">
        <v>3809</v>
      </c>
      <c r="K1856" t="s">
        <v>488</v>
      </c>
      <c r="L1856" t="s">
        <v>12801</v>
      </c>
      <c r="M1856" t="s">
        <v>12802</v>
      </c>
      <c r="N1856" t="s">
        <v>12803</v>
      </c>
      <c r="U1856" t="s">
        <v>110</v>
      </c>
      <c r="V1856" s="1">
        <v>41744</v>
      </c>
      <c r="X1856" s="1">
        <v>42083</v>
      </c>
      <c r="Y1856" s="2">
        <v>41183</v>
      </c>
      <c r="Z1856" t="s">
        <v>12804</v>
      </c>
      <c r="AA1856" t="s">
        <v>113</v>
      </c>
      <c r="AB1856" t="s">
        <v>113</v>
      </c>
      <c r="AD1856" t="s">
        <v>113</v>
      </c>
      <c r="AF1856" t="s">
        <v>113</v>
      </c>
      <c r="AG1856" t="s">
        <v>111</v>
      </c>
      <c r="AH1856" t="s">
        <v>113</v>
      </c>
      <c r="AI1856" t="s">
        <v>114</v>
      </c>
      <c r="AK1856" t="s">
        <v>115</v>
      </c>
      <c r="AM1856" t="s">
        <v>488</v>
      </c>
      <c r="AN1856" t="s">
        <v>113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C1856" t="s">
        <v>113</v>
      </c>
      <c r="BE1856" t="s">
        <v>113</v>
      </c>
      <c r="BF1856" t="s">
        <v>113</v>
      </c>
      <c r="BG1856" t="s">
        <v>113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111</v>
      </c>
      <c r="BV1856" t="s">
        <v>111</v>
      </c>
      <c r="BW1856" t="s">
        <v>113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</row>
    <row r="1857" spans="1:100" x14ac:dyDescent="0.3">
      <c r="A1857" t="s">
        <v>116</v>
      </c>
      <c r="B1857">
        <v>170711</v>
      </c>
      <c r="C1857" t="s">
        <v>12805</v>
      </c>
      <c r="D1857" t="s">
        <v>101</v>
      </c>
      <c r="E1857" t="s">
        <v>12806</v>
      </c>
      <c r="F1857" t="s">
        <v>12807</v>
      </c>
      <c r="G1857" t="s">
        <v>12808</v>
      </c>
      <c r="H1857" t="s">
        <v>12809</v>
      </c>
      <c r="I1857" t="s">
        <v>121</v>
      </c>
      <c r="J1857" t="s">
        <v>122</v>
      </c>
      <c r="K1857" t="s">
        <v>109</v>
      </c>
      <c r="L1857">
        <v>10017</v>
      </c>
      <c r="M1857" t="s">
        <v>12810</v>
      </c>
      <c r="N1857">
        <v>6464366643</v>
      </c>
      <c r="U1857" t="s">
        <v>110</v>
      </c>
      <c r="V1857" s="1">
        <v>41697</v>
      </c>
      <c r="X1857" s="1">
        <v>42394</v>
      </c>
      <c r="Y1857" s="2">
        <v>41183</v>
      </c>
      <c r="Z1857" t="s">
        <v>12811</v>
      </c>
      <c r="AA1857" t="s">
        <v>113</v>
      </c>
      <c r="AB1857" t="s">
        <v>113</v>
      </c>
      <c r="AD1857" t="s">
        <v>113</v>
      </c>
      <c r="AF1857" t="s">
        <v>113</v>
      </c>
      <c r="AG1857" t="s">
        <v>111</v>
      </c>
      <c r="AH1857" t="s">
        <v>113</v>
      </c>
      <c r="AI1857" t="s">
        <v>177</v>
      </c>
      <c r="AK1857" t="s">
        <v>115</v>
      </c>
      <c r="AL1857" t="s">
        <v>122</v>
      </c>
      <c r="AM1857" t="s">
        <v>109</v>
      </c>
      <c r="AN1857" t="s">
        <v>113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C1857" t="s">
        <v>113</v>
      </c>
      <c r="BE1857" t="s">
        <v>113</v>
      </c>
      <c r="BF1857" t="s">
        <v>113</v>
      </c>
      <c r="BG1857" t="s">
        <v>113</v>
      </c>
      <c r="BH1857" t="s">
        <v>113</v>
      </c>
      <c r="BI1857" t="s">
        <v>113</v>
      </c>
      <c r="BJ1857" t="s">
        <v>113</v>
      </c>
      <c r="BK1857" t="s">
        <v>113</v>
      </c>
      <c r="BL1857" t="s">
        <v>113</v>
      </c>
      <c r="BM1857" t="s">
        <v>113</v>
      </c>
      <c r="BN1857" t="s">
        <v>113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111</v>
      </c>
      <c r="BV1857" t="s">
        <v>111</v>
      </c>
      <c r="BW1857" t="s">
        <v>113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</row>
    <row r="1858" spans="1:100" x14ac:dyDescent="0.3">
      <c r="A1858" t="s">
        <v>226</v>
      </c>
      <c r="B1858">
        <v>170713</v>
      </c>
      <c r="C1858" t="s">
        <v>12812</v>
      </c>
      <c r="D1858" t="s">
        <v>101</v>
      </c>
      <c r="E1858" t="s">
        <v>12813</v>
      </c>
      <c r="F1858" t="s">
        <v>12813</v>
      </c>
      <c r="G1858" t="s">
        <v>12814</v>
      </c>
      <c r="H1858" t="s">
        <v>1691</v>
      </c>
      <c r="I1858" t="s">
        <v>1692</v>
      </c>
      <c r="K1858" t="s">
        <v>455</v>
      </c>
      <c r="L1858" t="s">
        <v>1693</v>
      </c>
      <c r="M1858">
        <f>1-345-943-3100</f>
        <v>-4387</v>
      </c>
      <c r="N1858">
        <f>1-345-945-4757</f>
        <v>-6046</v>
      </c>
      <c r="O1858" t="s">
        <v>12815</v>
      </c>
      <c r="P1858" t="s">
        <v>12816</v>
      </c>
      <c r="Q1858" t="s">
        <v>479</v>
      </c>
      <c r="S1858" t="s">
        <v>1699</v>
      </c>
      <c r="U1858" t="s">
        <v>110</v>
      </c>
      <c r="V1858" s="1">
        <v>41708</v>
      </c>
      <c r="X1858" s="1">
        <v>42086</v>
      </c>
      <c r="Y1858" s="2">
        <v>41183</v>
      </c>
      <c r="Z1858" t="s">
        <v>12817</v>
      </c>
      <c r="AA1858" t="s">
        <v>113</v>
      </c>
      <c r="AB1858" t="s">
        <v>113</v>
      </c>
      <c r="AD1858" t="s">
        <v>113</v>
      </c>
      <c r="AF1858" t="s">
        <v>113</v>
      </c>
      <c r="AG1858" t="s">
        <v>111</v>
      </c>
      <c r="AH1858" t="s">
        <v>113</v>
      </c>
      <c r="AI1858" t="s">
        <v>467</v>
      </c>
      <c r="AJ1858" t="s">
        <v>1701</v>
      </c>
      <c r="AK1858" t="s">
        <v>115</v>
      </c>
      <c r="AM1858" t="s">
        <v>455</v>
      </c>
      <c r="AN1858" t="s">
        <v>113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C1858" t="s">
        <v>113</v>
      </c>
      <c r="BE1858" t="s">
        <v>113</v>
      </c>
      <c r="BF1858" t="s">
        <v>113</v>
      </c>
      <c r="BG1858" t="s">
        <v>111</v>
      </c>
      <c r="BH1858" t="s">
        <v>113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111</v>
      </c>
      <c r="BV1858" t="s">
        <v>111</v>
      </c>
      <c r="BW1858" t="s">
        <v>113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113</v>
      </c>
      <c r="CE1858" t="s">
        <v>113</v>
      </c>
      <c r="CF1858" t="s">
        <v>113</v>
      </c>
      <c r="CG1858" t="s">
        <v>113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</row>
    <row r="1859" spans="1:100" x14ac:dyDescent="0.3">
      <c r="A1859" t="s">
        <v>254</v>
      </c>
      <c r="B1859">
        <v>170722</v>
      </c>
      <c r="C1859" t="s">
        <v>12818</v>
      </c>
      <c r="D1859" t="s">
        <v>101</v>
      </c>
      <c r="E1859" t="s">
        <v>12819</v>
      </c>
      <c r="F1859" t="s">
        <v>12819</v>
      </c>
      <c r="G1859" t="s">
        <v>12820</v>
      </c>
      <c r="I1859" t="s">
        <v>4515</v>
      </c>
      <c r="J1859" t="s">
        <v>154</v>
      </c>
      <c r="K1859" t="s">
        <v>109</v>
      </c>
      <c r="L1859">
        <v>92103</v>
      </c>
      <c r="M1859" t="s">
        <v>12821</v>
      </c>
      <c r="U1859" t="s">
        <v>110</v>
      </c>
      <c r="V1859" s="1">
        <v>41708</v>
      </c>
      <c r="X1859" s="1">
        <v>42404</v>
      </c>
      <c r="Y1859" s="2">
        <v>41183</v>
      </c>
      <c r="Z1859" t="s">
        <v>12822</v>
      </c>
      <c r="AA1859" t="s">
        <v>113</v>
      </c>
      <c r="AB1859" t="s">
        <v>113</v>
      </c>
      <c r="AD1859" t="s">
        <v>113</v>
      </c>
      <c r="AF1859" t="s">
        <v>111</v>
      </c>
      <c r="AG1859" t="s">
        <v>111</v>
      </c>
      <c r="AH1859" t="s">
        <v>113</v>
      </c>
      <c r="AI1859" t="s">
        <v>177</v>
      </c>
      <c r="AK1859" t="s">
        <v>115</v>
      </c>
      <c r="AL1859" t="s">
        <v>154</v>
      </c>
      <c r="AM1859" t="s">
        <v>109</v>
      </c>
      <c r="AN1859" t="s">
        <v>113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C1859" t="s">
        <v>113</v>
      </c>
      <c r="BE1859" t="s">
        <v>113</v>
      </c>
      <c r="BF1859" t="s">
        <v>113</v>
      </c>
      <c r="BG1859" t="s">
        <v>113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111</v>
      </c>
      <c r="BW1859" t="s">
        <v>113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</row>
    <row r="1860" spans="1:100" x14ac:dyDescent="0.3">
      <c r="A1860" t="s">
        <v>148</v>
      </c>
      <c r="B1860">
        <v>170724</v>
      </c>
      <c r="C1860" t="s">
        <v>12823</v>
      </c>
      <c r="D1860" t="s">
        <v>101</v>
      </c>
      <c r="E1860" t="s">
        <v>12824</v>
      </c>
      <c r="F1860" t="s">
        <v>12824</v>
      </c>
      <c r="G1860" t="s">
        <v>12825</v>
      </c>
      <c r="H1860" t="s">
        <v>12826</v>
      </c>
      <c r="I1860" t="s">
        <v>201</v>
      </c>
      <c r="J1860" t="s">
        <v>154</v>
      </c>
      <c r="K1860" t="s">
        <v>109</v>
      </c>
      <c r="L1860">
        <v>94301</v>
      </c>
      <c r="M1860" t="s">
        <v>12827</v>
      </c>
      <c r="N1860" t="s">
        <v>12828</v>
      </c>
      <c r="U1860" t="s">
        <v>110</v>
      </c>
      <c r="V1860" s="1">
        <v>41827</v>
      </c>
      <c r="X1860" s="1">
        <v>42094</v>
      </c>
      <c r="Y1860" s="2">
        <v>41183</v>
      </c>
      <c r="Z1860" t="s">
        <v>12829</v>
      </c>
      <c r="AA1860" t="s">
        <v>113</v>
      </c>
      <c r="AB1860" t="s">
        <v>113</v>
      </c>
      <c r="AD1860" t="s">
        <v>113</v>
      </c>
      <c r="AF1860" t="s">
        <v>111</v>
      </c>
      <c r="AG1860" t="s">
        <v>113</v>
      </c>
      <c r="AH1860" t="s">
        <v>113</v>
      </c>
      <c r="AI1860" t="s">
        <v>147</v>
      </c>
      <c r="AK1860" t="s">
        <v>115</v>
      </c>
      <c r="AL1860" t="s">
        <v>126</v>
      </c>
      <c r="AM1860" t="s">
        <v>109</v>
      </c>
      <c r="AN1860" t="s">
        <v>113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C1860" t="s">
        <v>113</v>
      </c>
      <c r="BE1860" t="s">
        <v>113</v>
      </c>
      <c r="BF1860" t="s">
        <v>113</v>
      </c>
      <c r="BG1860" t="s">
        <v>111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111</v>
      </c>
      <c r="BV1860" t="s">
        <v>111</v>
      </c>
      <c r="BW1860" t="s">
        <v>113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</row>
    <row r="1861" spans="1:100" x14ac:dyDescent="0.3">
      <c r="A1861" t="s">
        <v>226</v>
      </c>
      <c r="B1861">
        <v>170726</v>
      </c>
      <c r="C1861" t="s">
        <v>12830</v>
      </c>
      <c r="D1861" t="s">
        <v>101</v>
      </c>
      <c r="E1861" t="s">
        <v>12831</v>
      </c>
      <c r="F1861" t="s">
        <v>12832</v>
      </c>
      <c r="G1861" t="s">
        <v>12833</v>
      </c>
      <c r="H1861" t="s">
        <v>12834</v>
      </c>
      <c r="I1861" t="s">
        <v>337</v>
      </c>
      <c r="K1861" t="s">
        <v>338</v>
      </c>
      <c r="L1861" t="s">
        <v>12835</v>
      </c>
      <c r="M1861" t="s">
        <v>12836</v>
      </c>
      <c r="N1861" t="s">
        <v>12837</v>
      </c>
      <c r="U1861" t="s">
        <v>110</v>
      </c>
      <c r="V1861" s="1">
        <v>41757</v>
      </c>
      <c r="X1861" s="1">
        <v>42233</v>
      </c>
      <c r="Y1861" s="2">
        <v>41183</v>
      </c>
      <c r="Z1861" t="s">
        <v>12838</v>
      </c>
      <c r="AA1861" t="s">
        <v>111</v>
      </c>
      <c r="AB1861" t="s">
        <v>113</v>
      </c>
      <c r="AD1861" t="s">
        <v>113</v>
      </c>
      <c r="AE1861" t="s">
        <v>12839</v>
      </c>
      <c r="AF1861" t="s">
        <v>113</v>
      </c>
      <c r="AG1861" t="s">
        <v>111</v>
      </c>
      <c r="AH1861" t="s">
        <v>113</v>
      </c>
      <c r="AI1861" t="s">
        <v>376</v>
      </c>
      <c r="AK1861" t="s">
        <v>344</v>
      </c>
      <c r="AM1861" t="s">
        <v>338</v>
      </c>
      <c r="AN1861" t="s">
        <v>113</v>
      </c>
      <c r="AO1861" t="s">
        <v>113</v>
      </c>
      <c r="AP1861" t="s">
        <v>111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C1861" t="s">
        <v>113</v>
      </c>
      <c r="BE1861" t="s">
        <v>113</v>
      </c>
      <c r="BF1861" t="s">
        <v>113</v>
      </c>
      <c r="BG1861" t="s">
        <v>113</v>
      </c>
      <c r="BH1861" t="s">
        <v>113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113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</row>
    <row r="1862" spans="1:100" x14ac:dyDescent="0.3">
      <c r="A1862" t="s">
        <v>205</v>
      </c>
      <c r="B1862">
        <v>170730</v>
      </c>
      <c r="C1862" t="s">
        <v>12840</v>
      </c>
      <c r="D1862" t="s">
        <v>101</v>
      </c>
      <c r="E1862" t="s">
        <v>12841</v>
      </c>
      <c r="F1862" t="s">
        <v>12842</v>
      </c>
      <c r="G1862" t="s">
        <v>3102</v>
      </c>
      <c r="H1862" t="s">
        <v>3103</v>
      </c>
      <c r="I1862" t="s">
        <v>349</v>
      </c>
      <c r="J1862" t="s">
        <v>350</v>
      </c>
      <c r="K1862" t="s">
        <v>109</v>
      </c>
      <c r="L1862">
        <v>60654</v>
      </c>
      <c r="M1862" t="s">
        <v>12843</v>
      </c>
      <c r="N1862" t="s">
        <v>12844</v>
      </c>
      <c r="U1862" t="s">
        <v>110</v>
      </c>
      <c r="V1862" s="1">
        <v>41722</v>
      </c>
      <c r="X1862" s="1">
        <v>42278</v>
      </c>
      <c r="Y1862" s="2">
        <v>41183</v>
      </c>
      <c r="Z1862" t="s">
        <v>12845</v>
      </c>
      <c r="AA1862" t="s">
        <v>113</v>
      </c>
      <c r="AB1862" t="s">
        <v>113</v>
      </c>
      <c r="AD1862" t="s">
        <v>113</v>
      </c>
      <c r="AF1862" t="s">
        <v>111</v>
      </c>
      <c r="AG1862" t="s">
        <v>111</v>
      </c>
      <c r="AH1862" t="s">
        <v>113</v>
      </c>
      <c r="AI1862" t="s">
        <v>177</v>
      </c>
      <c r="AK1862" t="s">
        <v>115</v>
      </c>
      <c r="AL1862" t="s">
        <v>126</v>
      </c>
      <c r="AM1862" t="s">
        <v>109</v>
      </c>
      <c r="AN1862" t="s">
        <v>113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C1862" t="s">
        <v>113</v>
      </c>
      <c r="BE1862" t="s">
        <v>113</v>
      </c>
      <c r="BF1862" t="s">
        <v>113</v>
      </c>
      <c r="BG1862" t="s">
        <v>111</v>
      </c>
      <c r="BH1862" t="s">
        <v>113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111</v>
      </c>
      <c r="BV1862" t="s">
        <v>111</v>
      </c>
      <c r="BW1862" t="s">
        <v>113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</row>
    <row r="1863" spans="1:100" x14ac:dyDescent="0.3">
      <c r="A1863" t="s">
        <v>148</v>
      </c>
      <c r="B1863">
        <v>170737</v>
      </c>
      <c r="C1863" t="s">
        <v>12846</v>
      </c>
      <c r="D1863" t="s">
        <v>101</v>
      </c>
      <c r="E1863" t="s">
        <v>12847</v>
      </c>
      <c r="F1863" t="s">
        <v>12847</v>
      </c>
      <c r="G1863" t="s">
        <v>12848</v>
      </c>
      <c r="H1863" t="s">
        <v>12849</v>
      </c>
      <c r="I1863" t="s">
        <v>201</v>
      </c>
      <c r="J1863" t="s">
        <v>154</v>
      </c>
      <c r="K1863" t="s">
        <v>109</v>
      </c>
      <c r="L1863">
        <v>94301</v>
      </c>
      <c r="M1863" t="s">
        <v>12850</v>
      </c>
      <c r="U1863" t="s">
        <v>110</v>
      </c>
      <c r="V1863" s="1">
        <v>41705</v>
      </c>
      <c r="X1863" s="1">
        <v>42062</v>
      </c>
      <c r="Y1863" s="2">
        <v>41183</v>
      </c>
      <c r="Z1863" t="s">
        <v>12851</v>
      </c>
      <c r="AA1863" t="s">
        <v>113</v>
      </c>
      <c r="AB1863" t="s">
        <v>113</v>
      </c>
      <c r="AD1863" t="s">
        <v>113</v>
      </c>
      <c r="AF1863" t="s">
        <v>111</v>
      </c>
      <c r="AG1863" t="s">
        <v>113</v>
      </c>
      <c r="AH1863" t="s">
        <v>113</v>
      </c>
      <c r="AI1863" t="s">
        <v>177</v>
      </c>
      <c r="AK1863" t="s">
        <v>115</v>
      </c>
      <c r="AL1863" t="s">
        <v>126</v>
      </c>
      <c r="AM1863" t="s">
        <v>109</v>
      </c>
      <c r="AN1863" t="s">
        <v>113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C1863" t="s">
        <v>113</v>
      </c>
      <c r="BE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111</v>
      </c>
      <c r="BV1863" t="s">
        <v>111</v>
      </c>
      <c r="BW1863" t="s">
        <v>113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</row>
    <row r="1864" spans="1:100" x14ac:dyDescent="0.3">
      <c r="A1864" t="s">
        <v>148</v>
      </c>
      <c r="B1864">
        <v>170740</v>
      </c>
      <c r="C1864" t="s">
        <v>12852</v>
      </c>
      <c r="D1864" t="s">
        <v>101</v>
      </c>
      <c r="E1864" t="s">
        <v>12853</v>
      </c>
      <c r="F1864" t="s">
        <v>12853</v>
      </c>
      <c r="G1864" t="s">
        <v>199</v>
      </c>
      <c r="H1864" t="s">
        <v>1429</v>
      </c>
      <c r="I1864" t="s">
        <v>201</v>
      </c>
      <c r="J1864" t="s">
        <v>154</v>
      </c>
      <c r="K1864" t="s">
        <v>109</v>
      </c>
      <c r="L1864">
        <v>94301</v>
      </c>
      <c r="M1864" t="s">
        <v>12854</v>
      </c>
      <c r="O1864" t="s">
        <v>12855</v>
      </c>
      <c r="P1864" t="s">
        <v>12856</v>
      </c>
      <c r="Q1864" t="s">
        <v>201</v>
      </c>
      <c r="R1864" t="s">
        <v>154</v>
      </c>
      <c r="S1864" t="s">
        <v>109</v>
      </c>
      <c r="T1864">
        <v>94301</v>
      </c>
      <c r="U1864" t="s">
        <v>110</v>
      </c>
      <c r="V1864" s="1">
        <v>41773</v>
      </c>
      <c r="X1864" s="1">
        <v>42096</v>
      </c>
      <c r="Y1864" s="2">
        <v>41183</v>
      </c>
      <c r="Z1864" t="s">
        <v>12857</v>
      </c>
      <c r="AA1864" t="s">
        <v>113</v>
      </c>
      <c r="AB1864" t="s">
        <v>113</v>
      </c>
      <c r="AD1864" t="s">
        <v>113</v>
      </c>
      <c r="AF1864" t="s">
        <v>111</v>
      </c>
      <c r="AG1864" t="s">
        <v>113</v>
      </c>
      <c r="AH1864" t="s">
        <v>113</v>
      </c>
      <c r="AI1864" t="s">
        <v>177</v>
      </c>
      <c r="AK1864" t="s">
        <v>115</v>
      </c>
      <c r="AL1864" t="s">
        <v>126</v>
      </c>
      <c r="AM1864" t="s">
        <v>109</v>
      </c>
      <c r="AN1864" t="s">
        <v>113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C1864" t="s">
        <v>113</v>
      </c>
      <c r="BE1864" t="s">
        <v>113</v>
      </c>
      <c r="BF1864" t="s">
        <v>113</v>
      </c>
      <c r="BG1864" t="s">
        <v>113</v>
      </c>
      <c r="BH1864" t="s">
        <v>113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111</v>
      </c>
      <c r="BV1864" t="s">
        <v>111</v>
      </c>
      <c r="BW1864" t="s">
        <v>113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</row>
    <row r="1865" spans="1:100" x14ac:dyDescent="0.3">
      <c r="A1865" t="s">
        <v>116</v>
      </c>
      <c r="B1865">
        <v>170763</v>
      </c>
      <c r="C1865" t="s">
        <v>12858</v>
      </c>
      <c r="D1865" t="s">
        <v>101</v>
      </c>
      <c r="E1865" t="s">
        <v>12859</v>
      </c>
      <c r="F1865" t="s">
        <v>12859</v>
      </c>
      <c r="G1865" t="s">
        <v>12860</v>
      </c>
      <c r="I1865" t="s">
        <v>121</v>
      </c>
      <c r="J1865" t="s">
        <v>122</v>
      </c>
      <c r="K1865" t="s">
        <v>109</v>
      </c>
      <c r="L1865">
        <v>10010</v>
      </c>
      <c r="M1865" t="s">
        <v>12861</v>
      </c>
      <c r="N1865" t="s">
        <v>12862</v>
      </c>
      <c r="U1865" t="s">
        <v>110</v>
      </c>
      <c r="V1865" s="1">
        <v>41747</v>
      </c>
      <c r="X1865" s="1">
        <v>42090</v>
      </c>
      <c r="Y1865" s="2">
        <v>41183</v>
      </c>
      <c r="Z1865" t="s">
        <v>12863</v>
      </c>
      <c r="AA1865" t="s">
        <v>113</v>
      </c>
      <c r="AB1865" t="s">
        <v>113</v>
      </c>
      <c r="AD1865" t="s">
        <v>113</v>
      </c>
      <c r="AF1865" t="s">
        <v>113</v>
      </c>
      <c r="AG1865" t="s">
        <v>111</v>
      </c>
      <c r="AH1865" t="s">
        <v>113</v>
      </c>
      <c r="AI1865" t="s">
        <v>177</v>
      </c>
      <c r="AK1865" t="s">
        <v>115</v>
      </c>
      <c r="AL1865" t="s">
        <v>126</v>
      </c>
      <c r="AM1865" t="s">
        <v>109</v>
      </c>
      <c r="AN1865" t="s">
        <v>113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C1865" t="s">
        <v>113</v>
      </c>
      <c r="BE1865" t="s">
        <v>113</v>
      </c>
      <c r="BF1865" t="s">
        <v>113</v>
      </c>
      <c r="BG1865" t="s">
        <v>113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113</v>
      </c>
      <c r="BV1865" t="s">
        <v>111</v>
      </c>
      <c r="BW1865" t="s">
        <v>113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</row>
    <row r="1866" spans="1:100" x14ac:dyDescent="0.3">
      <c r="A1866" t="s">
        <v>178</v>
      </c>
      <c r="B1866">
        <v>170804</v>
      </c>
      <c r="C1866" t="s">
        <v>12864</v>
      </c>
      <c r="D1866" t="s">
        <v>101</v>
      </c>
      <c r="E1866" t="s">
        <v>12865</v>
      </c>
      <c r="F1866" t="s">
        <v>12866</v>
      </c>
      <c r="G1866" t="s">
        <v>12867</v>
      </c>
      <c r="I1866" t="s">
        <v>183</v>
      </c>
      <c r="J1866" t="s">
        <v>184</v>
      </c>
      <c r="K1866" t="s">
        <v>109</v>
      </c>
      <c r="L1866">
        <v>75219</v>
      </c>
      <c r="M1866" t="s">
        <v>12868</v>
      </c>
      <c r="U1866" t="s">
        <v>110</v>
      </c>
      <c r="V1866" s="1">
        <v>41731</v>
      </c>
      <c r="X1866" s="1">
        <v>42090</v>
      </c>
      <c r="Y1866" s="2">
        <v>41183</v>
      </c>
      <c r="Z1866" t="s">
        <v>12869</v>
      </c>
      <c r="AA1866" t="s">
        <v>113</v>
      </c>
      <c r="AB1866" t="s">
        <v>113</v>
      </c>
      <c r="AD1866" t="s">
        <v>113</v>
      </c>
      <c r="AF1866" t="s">
        <v>113</v>
      </c>
      <c r="AG1866" t="s">
        <v>111</v>
      </c>
      <c r="AH1866" t="s">
        <v>113</v>
      </c>
      <c r="AI1866" t="s">
        <v>177</v>
      </c>
      <c r="AK1866" t="s">
        <v>115</v>
      </c>
      <c r="AL1866" t="s">
        <v>184</v>
      </c>
      <c r="AM1866" t="s">
        <v>109</v>
      </c>
      <c r="AN1866" t="s">
        <v>113</v>
      </c>
      <c r="AO1866" t="s">
        <v>113</v>
      </c>
      <c r="AP1866" t="s">
        <v>113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C1866" t="s">
        <v>113</v>
      </c>
      <c r="BE1866" t="s">
        <v>113</v>
      </c>
      <c r="BF1866" t="s">
        <v>113</v>
      </c>
      <c r="BG1866" t="s">
        <v>113</v>
      </c>
      <c r="BH1866" t="s">
        <v>113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111</v>
      </c>
      <c r="BV1866" t="s">
        <v>111</v>
      </c>
      <c r="BW1866" t="s">
        <v>113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</row>
    <row r="1867" spans="1:100" x14ac:dyDescent="0.3">
      <c r="A1867" t="s">
        <v>99</v>
      </c>
      <c r="B1867">
        <v>170809</v>
      </c>
      <c r="C1867" t="s">
        <v>12870</v>
      </c>
      <c r="D1867" t="s">
        <v>101</v>
      </c>
      <c r="E1867" t="s">
        <v>12871</v>
      </c>
      <c r="F1867" t="s">
        <v>12872</v>
      </c>
      <c r="G1867" t="s">
        <v>12873</v>
      </c>
      <c r="H1867" t="s">
        <v>366</v>
      </c>
      <c r="I1867" t="s">
        <v>805</v>
      </c>
      <c r="J1867" t="s">
        <v>134</v>
      </c>
      <c r="K1867" t="s">
        <v>109</v>
      </c>
      <c r="L1867">
        <v>6830</v>
      </c>
      <c r="M1867" t="s">
        <v>12874</v>
      </c>
      <c r="N1867" t="s">
        <v>12875</v>
      </c>
      <c r="U1867" t="s">
        <v>110</v>
      </c>
      <c r="V1867" s="1">
        <v>41726</v>
      </c>
      <c r="X1867" s="1">
        <v>42086</v>
      </c>
      <c r="Y1867" s="2">
        <v>41183</v>
      </c>
      <c r="Z1867" t="s">
        <v>12876</v>
      </c>
      <c r="AA1867" t="s">
        <v>113</v>
      </c>
      <c r="AB1867" t="s">
        <v>113</v>
      </c>
      <c r="AD1867" t="s">
        <v>113</v>
      </c>
      <c r="AF1867" t="s">
        <v>111</v>
      </c>
      <c r="AG1867" t="s">
        <v>113</v>
      </c>
      <c r="AH1867" t="s">
        <v>113</v>
      </c>
      <c r="AI1867" t="s">
        <v>177</v>
      </c>
      <c r="AK1867" t="s">
        <v>115</v>
      </c>
      <c r="AL1867" t="s">
        <v>126</v>
      </c>
      <c r="AM1867" t="s">
        <v>109</v>
      </c>
      <c r="AN1867" t="s">
        <v>113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C1867" t="s">
        <v>113</v>
      </c>
      <c r="BE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111</v>
      </c>
      <c r="BT1867" t="s">
        <v>113</v>
      </c>
      <c r="BU1867" t="s">
        <v>113</v>
      </c>
      <c r="BV1867" t="s">
        <v>111</v>
      </c>
      <c r="BW1867" t="s">
        <v>113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</row>
    <row r="1868" spans="1:100" x14ac:dyDescent="0.3">
      <c r="A1868" t="s">
        <v>226</v>
      </c>
      <c r="B1868">
        <v>170812</v>
      </c>
      <c r="C1868" t="s">
        <v>12877</v>
      </c>
      <c r="D1868" t="s">
        <v>101</v>
      </c>
      <c r="E1868" t="s">
        <v>12878</v>
      </c>
      <c r="F1868" t="s">
        <v>12878</v>
      </c>
      <c r="G1868" t="s">
        <v>12879</v>
      </c>
      <c r="I1868" t="s">
        <v>12290</v>
      </c>
      <c r="K1868" t="s">
        <v>1113</v>
      </c>
      <c r="L1868">
        <v>3000</v>
      </c>
      <c r="M1868" t="s">
        <v>12880</v>
      </c>
      <c r="N1868" t="s">
        <v>12881</v>
      </c>
      <c r="U1868" t="s">
        <v>110</v>
      </c>
      <c r="V1868" s="1">
        <v>41729</v>
      </c>
      <c r="X1868" s="1">
        <v>42275</v>
      </c>
      <c r="Y1868" s="2">
        <v>41183</v>
      </c>
      <c r="Z1868" t="s">
        <v>12882</v>
      </c>
      <c r="AA1868" t="s">
        <v>111</v>
      </c>
      <c r="AB1868" t="s">
        <v>113</v>
      </c>
      <c r="AD1868" t="s">
        <v>111</v>
      </c>
      <c r="AE1868" t="s">
        <v>12883</v>
      </c>
      <c r="AF1868" t="s">
        <v>113</v>
      </c>
      <c r="AG1868" t="s">
        <v>111</v>
      </c>
      <c r="AH1868" t="s">
        <v>113</v>
      </c>
      <c r="AI1868" t="s">
        <v>467</v>
      </c>
      <c r="AJ1868" t="s">
        <v>12884</v>
      </c>
      <c r="AK1868" t="s">
        <v>670</v>
      </c>
      <c r="AM1868" t="s">
        <v>1113</v>
      </c>
      <c r="AN1868" t="s">
        <v>113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C1868" t="s">
        <v>113</v>
      </c>
      <c r="BE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113</v>
      </c>
      <c r="BV1868" t="s">
        <v>111</v>
      </c>
      <c r="BW1868" t="s">
        <v>113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111</v>
      </c>
      <c r="CK1868" t="s">
        <v>111</v>
      </c>
      <c r="CL1868" t="s">
        <v>111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</row>
    <row r="1869" spans="1:100" x14ac:dyDescent="0.3">
      <c r="A1869" t="s">
        <v>205</v>
      </c>
      <c r="B1869">
        <v>170813</v>
      </c>
      <c r="C1869" t="s">
        <v>12885</v>
      </c>
      <c r="D1869" t="s">
        <v>101</v>
      </c>
      <c r="E1869" t="s">
        <v>12886</v>
      </c>
      <c r="F1869" t="s">
        <v>12886</v>
      </c>
      <c r="G1869" t="s">
        <v>12887</v>
      </c>
      <c r="H1869" t="s">
        <v>12888</v>
      </c>
      <c r="I1869" t="s">
        <v>349</v>
      </c>
      <c r="J1869" t="s">
        <v>350</v>
      </c>
      <c r="K1869" t="s">
        <v>109</v>
      </c>
      <c r="L1869">
        <v>60654</v>
      </c>
      <c r="M1869" t="s">
        <v>12889</v>
      </c>
      <c r="N1869" t="s">
        <v>12890</v>
      </c>
      <c r="U1869" t="s">
        <v>110</v>
      </c>
      <c r="V1869" s="1">
        <v>41739</v>
      </c>
      <c r="X1869" s="1">
        <v>42088</v>
      </c>
      <c r="Y1869" s="2">
        <v>41183</v>
      </c>
      <c r="Z1869" t="s">
        <v>12891</v>
      </c>
      <c r="AA1869" t="s">
        <v>113</v>
      </c>
      <c r="AB1869" t="s">
        <v>113</v>
      </c>
      <c r="AD1869" t="s">
        <v>113</v>
      </c>
      <c r="AF1869" t="s">
        <v>111</v>
      </c>
      <c r="AG1869" t="s">
        <v>113</v>
      </c>
      <c r="AH1869" t="s">
        <v>113</v>
      </c>
      <c r="AI1869" t="s">
        <v>177</v>
      </c>
      <c r="AK1869" t="s">
        <v>115</v>
      </c>
      <c r="AL1869" t="s">
        <v>126</v>
      </c>
      <c r="AM1869" t="s">
        <v>109</v>
      </c>
      <c r="AN1869" t="s">
        <v>113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C1869" t="s">
        <v>113</v>
      </c>
      <c r="BE1869" t="s">
        <v>113</v>
      </c>
      <c r="BF1869" t="s">
        <v>113</v>
      </c>
      <c r="BG1869" t="s">
        <v>113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113</v>
      </c>
      <c r="BV1869" t="s">
        <v>111</v>
      </c>
      <c r="BW1869" t="s">
        <v>113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</row>
    <row r="1870" spans="1:100" x14ac:dyDescent="0.3">
      <c r="A1870" t="s">
        <v>116</v>
      </c>
      <c r="B1870">
        <v>170814</v>
      </c>
      <c r="C1870" t="s">
        <v>12892</v>
      </c>
      <c r="D1870" t="s">
        <v>101</v>
      </c>
      <c r="E1870" t="s">
        <v>12893</v>
      </c>
      <c r="F1870" t="s">
        <v>12894</v>
      </c>
      <c r="G1870" t="s">
        <v>12895</v>
      </c>
      <c r="H1870" t="s">
        <v>949</v>
      </c>
      <c r="I1870" t="s">
        <v>121</v>
      </c>
      <c r="J1870" t="s">
        <v>122</v>
      </c>
      <c r="K1870" t="s">
        <v>109</v>
      </c>
      <c r="L1870">
        <v>10022</v>
      </c>
      <c r="M1870" t="s">
        <v>12896</v>
      </c>
      <c r="N1870" t="s">
        <v>12897</v>
      </c>
      <c r="U1870" t="s">
        <v>110</v>
      </c>
      <c r="V1870" s="1">
        <v>41915</v>
      </c>
      <c r="X1870" s="1">
        <v>42094</v>
      </c>
      <c r="Y1870" s="2">
        <v>41183</v>
      </c>
      <c r="Z1870" t="s">
        <v>12898</v>
      </c>
      <c r="AA1870" t="s">
        <v>113</v>
      </c>
      <c r="AB1870" t="s">
        <v>113</v>
      </c>
      <c r="AD1870" t="s">
        <v>113</v>
      </c>
      <c r="AF1870" t="s">
        <v>113</v>
      </c>
      <c r="AG1870" t="s">
        <v>111</v>
      </c>
      <c r="AH1870" t="s">
        <v>113</v>
      </c>
      <c r="AI1870" t="s">
        <v>177</v>
      </c>
      <c r="AK1870" t="s">
        <v>115</v>
      </c>
      <c r="AL1870" t="s">
        <v>126</v>
      </c>
      <c r="AM1870" t="s">
        <v>109</v>
      </c>
      <c r="AN1870" t="s">
        <v>113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C1870" t="s">
        <v>113</v>
      </c>
      <c r="BE1870" t="s">
        <v>113</v>
      </c>
      <c r="BF1870" t="s">
        <v>113</v>
      </c>
      <c r="BG1870" t="s">
        <v>113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113</v>
      </c>
      <c r="BV1870" t="s">
        <v>111</v>
      </c>
      <c r="BW1870" t="s">
        <v>113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</row>
    <row r="1871" spans="1:100" x14ac:dyDescent="0.3">
      <c r="A1871" t="s">
        <v>178</v>
      </c>
      <c r="B1871">
        <v>170817</v>
      </c>
      <c r="C1871" t="s">
        <v>12899</v>
      </c>
      <c r="D1871" t="s">
        <v>101</v>
      </c>
      <c r="E1871" t="s">
        <v>12900</v>
      </c>
      <c r="F1871" t="s">
        <v>12900</v>
      </c>
      <c r="G1871" t="s">
        <v>12901</v>
      </c>
      <c r="I1871" t="s">
        <v>183</v>
      </c>
      <c r="J1871" t="s">
        <v>184</v>
      </c>
      <c r="K1871" t="s">
        <v>109</v>
      </c>
      <c r="L1871">
        <v>75219</v>
      </c>
      <c r="M1871" t="s">
        <v>12902</v>
      </c>
      <c r="N1871" t="s">
        <v>12903</v>
      </c>
      <c r="U1871" t="s">
        <v>110</v>
      </c>
      <c r="V1871" s="1">
        <v>42089</v>
      </c>
      <c r="X1871" s="1">
        <v>42139</v>
      </c>
      <c r="Y1871" s="2">
        <v>41183</v>
      </c>
      <c r="Z1871" t="s">
        <v>12904</v>
      </c>
      <c r="AA1871" t="s">
        <v>113</v>
      </c>
      <c r="AB1871" t="s">
        <v>113</v>
      </c>
      <c r="AD1871" t="s">
        <v>113</v>
      </c>
      <c r="AF1871" t="s">
        <v>113</v>
      </c>
      <c r="AG1871" t="s">
        <v>111</v>
      </c>
      <c r="AH1871" t="s">
        <v>113</v>
      </c>
      <c r="AI1871" t="s">
        <v>177</v>
      </c>
      <c r="AK1871" t="s">
        <v>115</v>
      </c>
      <c r="AL1871" t="s">
        <v>184</v>
      </c>
      <c r="AM1871" t="s">
        <v>109</v>
      </c>
      <c r="AN1871" t="s">
        <v>113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C1871" t="s">
        <v>113</v>
      </c>
      <c r="BE1871" t="s">
        <v>113</v>
      </c>
      <c r="BF1871" t="s">
        <v>111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111</v>
      </c>
      <c r="BV1871" t="s">
        <v>111</v>
      </c>
      <c r="BW1871" t="s">
        <v>113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</row>
    <row r="1872" spans="1:100" x14ac:dyDescent="0.3">
      <c r="A1872" t="s">
        <v>148</v>
      </c>
      <c r="B1872">
        <v>170820</v>
      </c>
      <c r="C1872" t="s">
        <v>12905</v>
      </c>
      <c r="D1872" t="s">
        <v>101</v>
      </c>
      <c r="E1872" t="s">
        <v>12906</v>
      </c>
      <c r="F1872" t="s">
        <v>12907</v>
      </c>
      <c r="G1872" t="s">
        <v>12908</v>
      </c>
      <c r="H1872" t="s">
        <v>12909</v>
      </c>
      <c r="I1872" t="s">
        <v>153</v>
      </c>
      <c r="J1872" t="s">
        <v>154</v>
      </c>
      <c r="K1872" t="s">
        <v>109</v>
      </c>
      <c r="L1872">
        <v>94105</v>
      </c>
      <c r="M1872" t="s">
        <v>12910</v>
      </c>
      <c r="N1872" t="s">
        <v>12911</v>
      </c>
      <c r="U1872" t="s">
        <v>110</v>
      </c>
      <c r="V1872" s="1">
        <v>41724</v>
      </c>
      <c r="X1872" s="1">
        <v>42093</v>
      </c>
      <c r="Y1872" s="2">
        <v>41183</v>
      </c>
      <c r="Z1872" t="s">
        <v>12912</v>
      </c>
      <c r="AA1872" t="s">
        <v>113</v>
      </c>
      <c r="AB1872" t="s">
        <v>113</v>
      </c>
      <c r="AD1872" t="s">
        <v>113</v>
      </c>
      <c r="AF1872" t="s">
        <v>111</v>
      </c>
      <c r="AG1872" t="s">
        <v>113</v>
      </c>
      <c r="AH1872" t="s">
        <v>113</v>
      </c>
      <c r="AI1872" t="s">
        <v>177</v>
      </c>
      <c r="AK1872" t="s">
        <v>115</v>
      </c>
      <c r="AL1872" t="s">
        <v>126</v>
      </c>
      <c r="AM1872" t="s">
        <v>109</v>
      </c>
      <c r="AN1872" t="s">
        <v>113</v>
      </c>
      <c r="AO1872" t="s">
        <v>113</v>
      </c>
      <c r="AP1872" t="s">
        <v>113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C1872" t="s">
        <v>113</v>
      </c>
      <c r="BE1872" t="s">
        <v>113</v>
      </c>
      <c r="BF1872" t="s">
        <v>113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111</v>
      </c>
      <c r="BV1872" t="s">
        <v>111</v>
      </c>
      <c r="BW1872" t="s">
        <v>113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</row>
    <row r="1873" spans="1:100" x14ac:dyDescent="0.3">
      <c r="A1873" t="s">
        <v>167</v>
      </c>
      <c r="B1873">
        <v>170844</v>
      </c>
      <c r="C1873" t="s">
        <v>12913</v>
      </c>
      <c r="D1873" t="s">
        <v>101</v>
      </c>
      <c r="E1873" t="s">
        <v>12914</v>
      </c>
      <c r="F1873" t="s">
        <v>12914</v>
      </c>
      <c r="G1873" t="s">
        <v>12915</v>
      </c>
      <c r="I1873" t="s">
        <v>1469</v>
      </c>
      <c r="J1873" t="s">
        <v>1166</v>
      </c>
      <c r="K1873" t="s">
        <v>109</v>
      </c>
      <c r="L1873">
        <v>80204</v>
      </c>
      <c r="M1873" t="s">
        <v>12916</v>
      </c>
      <c r="N1873" t="s">
        <v>12917</v>
      </c>
      <c r="U1873" t="s">
        <v>110</v>
      </c>
      <c r="V1873" s="1">
        <v>41821</v>
      </c>
      <c r="X1873" s="1">
        <v>42079</v>
      </c>
      <c r="Y1873" s="2">
        <v>41183</v>
      </c>
      <c r="Z1873" t="s">
        <v>12918</v>
      </c>
      <c r="AA1873" t="s">
        <v>113</v>
      </c>
      <c r="AB1873" t="s">
        <v>113</v>
      </c>
      <c r="AD1873" t="s">
        <v>113</v>
      </c>
      <c r="AE1873">
        <v>170844</v>
      </c>
      <c r="AF1873" t="s">
        <v>111</v>
      </c>
      <c r="AG1873" t="s">
        <v>111</v>
      </c>
      <c r="AH1873" t="s">
        <v>113</v>
      </c>
      <c r="AI1873" t="s">
        <v>177</v>
      </c>
      <c r="AK1873" t="s">
        <v>115</v>
      </c>
      <c r="AL1873" t="s">
        <v>126</v>
      </c>
      <c r="AM1873" t="s">
        <v>109</v>
      </c>
      <c r="AN1873" t="s">
        <v>113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C1873" t="s">
        <v>113</v>
      </c>
      <c r="BE1873" t="s">
        <v>113</v>
      </c>
      <c r="BF1873" t="s">
        <v>113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113</v>
      </c>
      <c r="BV1873" t="s">
        <v>111</v>
      </c>
      <c r="BW1873" t="s">
        <v>113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</row>
    <row r="1874" spans="1:100" x14ac:dyDescent="0.3">
      <c r="A1874" t="s">
        <v>205</v>
      </c>
      <c r="B1874">
        <v>170879</v>
      </c>
      <c r="C1874" t="s">
        <v>12919</v>
      </c>
      <c r="D1874" t="s">
        <v>101</v>
      </c>
      <c r="E1874" t="s">
        <v>12920</v>
      </c>
      <c r="F1874" t="s">
        <v>12920</v>
      </c>
      <c r="M1874" t="s">
        <v>12921</v>
      </c>
      <c r="U1874" t="s">
        <v>110</v>
      </c>
      <c r="V1874" s="1">
        <v>41953</v>
      </c>
      <c r="X1874" s="1">
        <v>42080</v>
      </c>
      <c r="Y1874" s="2">
        <v>41183</v>
      </c>
      <c r="Z1874" t="s">
        <v>12922</v>
      </c>
      <c r="AA1874" t="s">
        <v>113</v>
      </c>
      <c r="AB1874" t="s">
        <v>113</v>
      </c>
      <c r="AD1874" t="s">
        <v>113</v>
      </c>
      <c r="AF1874" t="s">
        <v>113</v>
      </c>
      <c r="AG1874" t="s">
        <v>111</v>
      </c>
      <c r="AH1874" t="s">
        <v>113</v>
      </c>
      <c r="AI1874" t="s">
        <v>177</v>
      </c>
      <c r="AK1874" t="s">
        <v>115</v>
      </c>
      <c r="AL1874" t="s">
        <v>126</v>
      </c>
      <c r="AM1874" t="s">
        <v>109</v>
      </c>
      <c r="AN1874" t="s">
        <v>113</v>
      </c>
      <c r="AO1874" t="s">
        <v>113</v>
      </c>
      <c r="AP1874" t="s">
        <v>111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C1874" t="s">
        <v>113</v>
      </c>
      <c r="BE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111</v>
      </c>
      <c r="BR1874" t="s">
        <v>113</v>
      </c>
      <c r="BS1874" t="s">
        <v>113</v>
      </c>
      <c r="BT1874" t="s">
        <v>113</v>
      </c>
      <c r="BU1874" t="s">
        <v>111</v>
      </c>
      <c r="BV1874" t="s">
        <v>111</v>
      </c>
      <c r="BW1874" t="s">
        <v>113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</row>
    <row r="1875" spans="1:100" x14ac:dyDescent="0.3">
      <c r="A1875" t="s">
        <v>226</v>
      </c>
      <c r="B1875">
        <v>170932</v>
      </c>
      <c r="C1875" t="s">
        <v>12923</v>
      </c>
      <c r="D1875" t="s">
        <v>101</v>
      </c>
      <c r="E1875" t="s">
        <v>12924</v>
      </c>
      <c r="F1875" t="s">
        <v>12924</v>
      </c>
      <c r="G1875" t="s">
        <v>12925</v>
      </c>
      <c r="I1875" t="s">
        <v>12926</v>
      </c>
      <c r="K1875" t="s">
        <v>317</v>
      </c>
      <c r="L1875">
        <v>56512</v>
      </c>
      <c r="M1875" t="s">
        <v>12927</v>
      </c>
      <c r="U1875" t="s">
        <v>110</v>
      </c>
      <c r="V1875" s="1">
        <v>41962</v>
      </c>
      <c r="X1875" s="1">
        <v>42115</v>
      </c>
      <c r="Y1875" s="2">
        <v>41183</v>
      </c>
      <c r="Z1875" t="s">
        <v>12928</v>
      </c>
      <c r="AA1875" t="s">
        <v>113</v>
      </c>
      <c r="AB1875" t="s">
        <v>113</v>
      </c>
      <c r="AD1875" t="s">
        <v>113</v>
      </c>
      <c r="AF1875" t="s">
        <v>111</v>
      </c>
      <c r="AG1875" t="s">
        <v>113</v>
      </c>
      <c r="AH1875" t="s">
        <v>113</v>
      </c>
      <c r="AI1875" t="s">
        <v>114</v>
      </c>
      <c r="AK1875" t="s">
        <v>115</v>
      </c>
      <c r="AM1875" t="s">
        <v>317</v>
      </c>
      <c r="AN1875" t="s">
        <v>113</v>
      </c>
      <c r="AO1875" t="s">
        <v>113</v>
      </c>
      <c r="AP1875" t="s">
        <v>113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111</v>
      </c>
      <c r="BB1875" t="s">
        <v>12929</v>
      </c>
      <c r="BC1875" t="s">
        <v>113</v>
      </c>
      <c r="BE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111</v>
      </c>
      <c r="BV1875" t="s">
        <v>111</v>
      </c>
      <c r="BW1875" t="s">
        <v>113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</row>
    <row r="1876" spans="1:100" x14ac:dyDescent="0.3">
      <c r="A1876" t="s">
        <v>178</v>
      </c>
      <c r="B1876">
        <v>170956</v>
      </c>
      <c r="C1876" t="s">
        <v>12930</v>
      </c>
      <c r="D1876" t="s">
        <v>101</v>
      </c>
      <c r="E1876" t="s">
        <v>12931</v>
      </c>
      <c r="F1876" t="s">
        <v>12931</v>
      </c>
      <c r="G1876" t="s">
        <v>12932</v>
      </c>
      <c r="H1876" t="s">
        <v>12933</v>
      </c>
      <c r="I1876" t="s">
        <v>183</v>
      </c>
      <c r="J1876" t="s">
        <v>184</v>
      </c>
      <c r="K1876" t="s">
        <v>109</v>
      </c>
      <c r="L1876">
        <v>75219</v>
      </c>
      <c r="M1876" t="s">
        <v>12934</v>
      </c>
      <c r="N1876" t="s">
        <v>12935</v>
      </c>
      <c r="U1876" t="s">
        <v>110</v>
      </c>
      <c r="V1876" s="1">
        <v>42087</v>
      </c>
      <c r="X1876" s="1">
        <v>42087</v>
      </c>
      <c r="Y1876" s="2">
        <v>41183</v>
      </c>
      <c r="Z1876" t="s">
        <v>12936</v>
      </c>
      <c r="AA1876" t="s">
        <v>113</v>
      </c>
      <c r="AB1876" t="s">
        <v>113</v>
      </c>
      <c r="AD1876" t="s">
        <v>113</v>
      </c>
      <c r="AF1876" t="s">
        <v>113</v>
      </c>
      <c r="AG1876" t="s">
        <v>111</v>
      </c>
      <c r="AH1876" t="s">
        <v>113</v>
      </c>
      <c r="AI1876" t="s">
        <v>177</v>
      </c>
      <c r="AK1876" t="s">
        <v>115</v>
      </c>
      <c r="AL1876" t="s">
        <v>126</v>
      </c>
      <c r="AM1876" t="s">
        <v>109</v>
      </c>
      <c r="AN1876" t="s">
        <v>113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C1876" t="s">
        <v>113</v>
      </c>
      <c r="BE1876" t="s">
        <v>113</v>
      </c>
      <c r="BF1876" t="s">
        <v>113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111</v>
      </c>
      <c r="BV1876" t="s">
        <v>111</v>
      </c>
      <c r="BW1876" t="s">
        <v>113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</row>
    <row r="1877" spans="1:100" x14ac:dyDescent="0.3">
      <c r="A1877" t="s">
        <v>205</v>
      </c>
      <c r="B1877">
        <v>170959</v>
      </c>
      <c r="C1877" t="s">
        <v>12937</v>
      </c>
      <c r="D1877" t="s">
        <v>101</v>
      </c>
      <c r="E1877" t="s">
        <v>12938</v>
      </c>
      <c r="F1877" t="s">
        <v>12938</v>
      </c>
      <c r="G1877" t="s">
        <v>12939</v>
      </c>
      <c r="H1877" t="s">
        <v>366</v>
      </c>
      <c r="I1877" t="s">
        <v>2367</v>
      </c>
      <c r="J1877" t="s">
        <v>1252</v>
      </c>
      <c r="K1877" t="s">
        <v>109</v>
      </c>
      <c r="L1877">
        <v>45236</v>
      </c>
      <c r="M1877" t="s">
        <v>12940</v>
      </c>
      <c r="N1877" t="s">
        <v>12941</v>
      </c>
      <c r="U1877" t="s">
        <v>110</v>
      </c>
      <c r="V1877" s="1">
        <v>42052</v>
      </c>
      <c r="X1877" s="1">
        <v>42319</v>
      </c>
      <c r="Y1877" s="2">
        <v>41183</v>
      </c>
      <c r="Z1877" t="s">
        <v>12942</v>
      </c>
      <c r="AA1877" t="s">
        <v>113</v>
      </c>
      <c r="AB1877" t="s">
        <v>113</v>
      </c>
      <c r="AD1877" t="s">
        <v>113</v>
      </c>
      <c r="AF1877" t="s">
        <v>113</v>
      </c>
      <c r="AG1877" t="s">
        <v>111</v>
      </c>
      <c r="AH1877" t="s">
        <v>113</v>
      </c>
      <c r="AI1877" t="s">
        <v>177</v>
      </c>
      <c r="AK1877" t="s">
        <v>115</v>
      </c>
      <c r="AL1877" t="s">
        <v>126</v>
      </c>
      <c r="AM1877" t="s">
        <v>109</v>
      </c>
      <c r="AN1877" t="s">
        <v>113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C1877" t="s">
        <v>113</v>
      </c>
      <c r="BE1877" t="s">
        <v>113</v>
      </c>
      <c r="BF1877" t="s">
        <v>113</v>
      </c>
      <c r="BG1877" t="s">
        <v>111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111</v>
      </c>
      <c r="BR1877" t="s">
        <v>111</v>
      </c>
      <c r="BS1877" t="s">
        <v>113</v>
      </c>
      <c r="BT1877" t="s">
        <v>113</v>
      </c>
      <c r="BU1877" t="s">
        <v>111</v>
      </c>
      <c r="BV1877" t="s">
        <v>111</v>
      </c>
      <c r="BW1877" t="s">
        <v>113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</row>
    <row r="1878" spans="1:100" x14ac:dyDescent="0.3">
      <c r="A1878" t="s">
        <v>136</v>
      </c>
      <c r="B1878">
        <v>170971</v>
      </c>
      <c r="C1878" t="s">
        <v>12943</v>
      </c>
      <c r="D1878" t="s">
        <v>101</v>
      </c>
      <c r="E1878" t="s">
        <v>12944</v>
      </c>
      <c r="F1878" t="s">
        <v>12944</v>
      </c>
      <c r="G1878" t="s">
        <v>12945</v>
      </c>
      <c r="H1878" t="s">
        <v>804</v>
      </c>
      <c r="I1878" t="s">
        <v>4181</v>
      </c>
      <c r="J1878" t="s">
        <v>746</v>
      </c>
      <c r="K1878" t="s">
        <v>109</v>
      </c>
      <c r="L1878">
        <v>21093</v>
      </c>
      <c r="M1878" t="s">
        <v>4182</v>
      </c>
      <c r="N1878" t="s">
        <v>4183</v>
      </c>
      <c r="U1878" t="s">
        <v>110</v>
      </c>
      <c r="V1878" s="1">
        <v>41726</v>
      </c>
      <c r="X1878" s="1">
        <v>42082</v>
      </c>
      <c r="Y1878" s="2">
        <v>41183</v>
      </c>
      <c r="Z1878" t="s">
        <v>12946</v>
      </c>
      <c r="AA1878" t="s">
        <v>113</v>
      </c>
      <c r="AB1878" t="s">
        <v>113</v>
      </c>
      <c r="AD1878" t="s">
        <v>113</v>
      </c>
      <c r="AF1878" t="s">
        <v>113</v>
      </c>
      <c r="AG1878" t="s">
        <v>111</v>
      </c>
      <c r="AH1878" t="s">
        <v>113</v>
      </c>
      <c r="AI1878" t="s">
        <v>147</v>
      </c>
      <c r="AK1878" t="s">
        <v>115</v>
      </c>
      <c r="AL1878" t="s">
        <v>126</v>
      </c>
      <c r="AM1878" t="s">
        <v>109</v>
      </c>
      <c r="AN1878" t="s">
        <v>113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C1878" t="s">
        <v>113</v>
      </c>
      <c r="BE1878" t="s">
        <v>113</v>
      </c>
      <c r="BF1878" t="s">
        <v>113</v>
      </c>
      <c r="BG1878" t="s">
        <v>113</v>
      </c>
      <c r="BH1878" t="s">
        <v>113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111</v>
      </c>
      <c r="BV1878" t="s">
        <v>111</v>
      </c>
      <c r="BW1878" t="s">
        <v>113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</row>
    <row r="1879" spans="1:100" x14ac:dyDescent="0.3">
      <c r="A1879" t="s">
        <v>99</v>
      </c>
      <c r="B1879">
        <v>170981</v>
      </c>
      <c r="C1879" t="s">
        <v>12947</v>
      </c>
      <c r="D1879" t="s">
        <v>101</v>
      </c>
      <c r="E1879" t="s">
        <v>3931</v>
      </c>
      <c r="F1879" t="s">
        <v>12948</v>
      </c>
      <c r="G1879" t="s">
        <v>12949</v>
      </c>
      <c r="H1879" t="s">
        <v>3036</v>
      </c>
      <c r="I1879" t="s">
        <v>2024</v>
      </c>
      <c r="J1879" t="s">
        <v>108</v>
      </c>
      <c r="K1879" t="s">
        <v>109</v>
      </c>
      <c r="L1879">
        <v>2140</v>
      </c>
      <c r="M1879" t="s">
        <v>12950</v>
      </c>
      <c r="N1879" t="s">
        <v>12951</v>
      </c>
      <c r="U1879" t="s">
        <v>110</v>
      </c>
      <c r="V1879" s="1">
        <v>41722</v>
      </c>
      <c r="X1879" s="1">
        <v>42089</v>
      </c>
      <c r="Y1879" s="2">
        <v>41183</v>
      </c>
      <c r="Z1879" t="s">
        <v>3937</v>
      </c>
      <c r="AA1879" t="s">
        <v>113</v>
      </c>
      <c r="AB1879" t="s">
        <v>113</v>
      </c>
      <c r="AD1879" t="s">
        <v>113</v>
      </c>
      <c r="AF1879" t="s">
        <v>111</v>
      </c>
      <c r="AG1879" t="s">
        <v>113</v>
      </c>
      <c r="AH1879" t="s">
        <v>113</v>
      </c>
      <c r="AI1879" t="s">
        <v>177</v>
      </c>
      <c r="AK1879" t="s">
        <v>115</v>
      </c>
      <c r="AL1879" t="s">
        <v>126</v>
      </c>
      <c r="AM1879" t="s">
        <v>109</v>
      </c>
      <c r="AN1879" t="s">
        <v>113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C1879" t="s">
        <v>113</v>
      </c>
      <c r="BE1879" t="s">
        <v>113</v>
      </c>
      <c r="BF1879" t="s">
        <v>113</v>
      </c>
      <c r="BG1879" t="s">
        <v>111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111</v>
      </c>
      <c r="BV1879" t="s">
        <v>111</v>
      </c>
      <c r="BW1879" t="s">
        <v>113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</row>
    <row r="1880" spans="1:100" x14ac:dyDescent="0.3">
      <c r="A1880" t="s">
        <v>254</v>
      </c>
      <c r="B1880">
        <v>170994</v>
      </c>
      <c r="C1880" t="s">
        <v>12952</v>
      </c>
      <c r="D1880" t="s">
        <v>101</v>
      </c>
      <c r="E1880" t="s">
        <v>12953</v>
      </c>
      <c r="F1880" t="s">
        <v>12954</v>
      </c>
      <c r="G1880" t="s">
        <v>12955</v>
      </c>
      <c r="H1880" t="s">
        <v>8667</v>
      </c>
      <c r="I1880" t="s">
        <v>12956</v>
      </c>
      <c r="J1880" t="s">
        <v>154</v>
      </c>
      <c r="K1880" t="s">
        <v>109</v>
      </c>
      <c r="L1880">
        <v>90266</v>
      </c>
      <c r="M1880" t="s">
        <v>12957</v>
      </c>
      <c r="N1880" t="s">
        <v>12958</v>
      </c>
      <c r="U1880" t="s">
        <v>110</v>
      </c>
      <c r="V1880" s="1">
        <v>41975</v>
      </c>
      <c r="X1880" s="1">
        <v>42095</v>
      </c>
      <c r="Y1880" s="2">
        <v>41183</v>
      </c>
      <c r="Z1880" t="s">
        <v>12959</v>
      </c>
      <c r="AA1880" t="s">
        <v>113</v>
      </c>
      <c r="AB1880" t="s">
        <v>113</v>
      </c>
      <c r="AD1880" t="s">
        <v>113</v>
      </c>
      <c r="AF1880" t="s">
        <v>113</v>
      </c>
      <c r="AG1880" t="s">
        <v>111</v>
      </c>
      <c r="AH1880" t="s">
        <v>113</v>
      </c>
      <c r="AI1880" t="s">
        <v>177</v>
      </c>
      <c r="AK1880" t="s">
        <v>115</v>
      </c>
      <c r="AL1880" t="s">
        <v>126</v>
      </c>
      <c r="AM1880" t="s">
        <v>109</v>
      </c>
      <c r="AN1880" t="s">
        <v>113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C1880" t="s">
        <v>113</v>
      </c>
      <c r="BE1880" t="s">
        <v>113</v>
      </c>
      <c r="BF1880" t="s">
        <v>113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111</v>
      </c>
      <c r="BV1880" t="s">
        <v>111</v>
      </c>
      <c r="BW1880" t="s">
        <v>113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113</v>
      </c>
      <c r="CK1880" t="s">
        <v>113</v>
      </c>
      <c r="CL1880" t="s">
        <v>113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</row>
    <row r="1881" spans="1:100" x14ac:dyDescent="0.3">
      <c r="A1881" t="s">
        <v>178</v>
      </c>
      <c r="B1881">
        <v>171001</v>
      </c>
      <c r="C1881" t="s">
        <v>12960</v>
      </c>
      <c r="D1881" t="s">
        <v>101</v>
      </c>
      <c r="E1881" t="s">
        <v>12961</v>
      </c>
      <c r="F1881" t="s">
        <v>12961</v>
      </c>
      <c r="G1881" t="s">
        <v>587</v>
      </c>
      <c r="H1881" t="s">
        <v>2169</v>
      </c>
      <c r="I1881" t="s">
        <v>183</v>
      </c>
      <c r="J1881" t="s">
        <v>184</v>
      </c>
      <c r="K1881" t="s">
        <v>109</v>
      </c>
      <c r="L1881">
        <v>75201</v>
      </c>
      <c r="M1881" t="s">
        <v>12962</v>
      </c>
      <c r="N1881" t="s">
        <v>12963</v>
      </c>
      <c r="U1881" t="s">
        <v>110</v>
      </c>
      <c r="V1881" s="1">
        <v>41773</v>
      </c>
      <c r="X1881" s="1">
        <v>42093</v>
      </c>
      <c r="Y1881" s="2">
        <v>41183</v>
      </c>
      <c r="Z1881" t="s">
        <v>12964</v>
      </c>
      <c r="AA1881" t="s">
        <v>113</v>
      </c>
      <c r="AB1881" t="s">
        <v>113</v>
      </c>
      <c r="AD1881" t="s">
        <v>113</v>
      </c>
      <c r="AF1881" t="s">
        <v>113</v>
      </c>
      <c r="AG1881" t="s">
        <v>111</v>
      </c>
      <c r="AH1881" t="s">
        <v>113</v>
      </c>
      <c r="AI1881" t="s">
        <v>177</v>
      </c>
      <c r="AK1881" t="s">
        <v>115</v>
      </c>
      <c r="AL1881" t="s">
        <v>11048</v>
      </c>
      <c r="AM1881" t="s">
        <v>109</v>
      </c>
      <c r="AN1881" t="s">
        <v>113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C1881" t="s">
        <v>113</v>
      </c>
      <c r="BE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111</v>
      </c>
      <c r="BV1881" t="s">
        <v>111</v>
      </c>
      <c r="BW1881" t="s">
        <v>113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</row>
    <row r="1882" spans="1:100" x14ac:dyDescent="0.3">
      <c r="A1882" t="s">
        <v>148</v>
      </c>
      <c r="B1882">
        <v>171036</v>
      </c>
      <c r="C1882" t="s">
        <v>12965</v>
      </c>
      <c r="D1882" t="s">
        <v>101</v>
      </c>
      <c r="E1882" t="s">
        <v>12966</v>
      </c>
      <c r="F1882" t="s">
        <v>12966</v>
      </c>
      <c r="G1882" t="s">
        <v>10969</v>
      </c>
      <c r="H1882" t="s">
        <v>971</v>
      </c>
      <c r="I1882" t="s">
        <v>153</v>
      </c>
      <c r="J1882" t="s">
        <v>154</v>
      </c>
      <c r="K1882" t="s">
        <v>109</v>
      </c>
      <c r="L1882">
        <v>94123</v>
      </c>
      <c r="M1882" t="s">
        <v>12967</v>
      </c>
      <c r="N1882" t="s">
        <v>10971</v>
      </c>
      <c r="U1882" t="s">
        <v>110</v>
      </c>
      <c r="V1882" s="1">
        <v>41962</v>
      </c>
      <c r="X1882" s="1">
        <v>42094</v>
      </c>
      <c r="Y1882" s="2">
        <v>41183</v>
      </c>
      <c r="Z1882" t="s">
        <v>10972</v>
      </c>
      <c r="AA1882" t="s">
        <v>113</v>
      </c>
      <c r="AB1882" t="s">
        <v>113</v>
      </c>
      <c r="AD1882" t="s">
        <v>113</v>
      </c>
      <c r="AF1882" t="s">
        <v>113</v>
      </c>
      <c r="AG1882" t="s">
        <v>111</v>
      </c>
      <c r="AH1882" t="s">
        <v>113</v>
      </c>
      <c r="AI1882" t="s">
        <v>114</v>
      </c>
      <c r="AK1882" t="s">
        <v>115</v>
      </c>
      <c r="AL1882" t="s">
        <v>126</v>
      </c>
      <c r="AM1882" t="s">
        <v>109</v>
      </c>
      <c r="AN1882" t="s">
        <v>113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C1882" t="s">
        <v>113</v>
      </c>
      <c r="BE1882" t="s">
        <v>113</v>
      </c>
      <c r="BF1882" t="s">
        <v>113</v>
      </c>
      <c r="BG1882" t="s">
        <v>111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113</v>
      </c>
      <c r="BV1882" t="s">
        <v>111</v>
      </c>
      <c r="BW1882" t="s">
        <v>113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</row>
    <row r="1883" spans="1:100" x14ac:dyDescent="0.3">
      <c r="A1883" t="s">
        <v>205</v>
      </c>
      <c r="B1883">
        <v>171039</v>
      </c>
      <c r="C1883" t="s">
        <v>12968</v>
      </c>
      <c r="D1883" t="s">
        <v>101</v>
      </c>
      <c r="E1883" t="s">
        <v>12969</v>
      </c>
      <c r="F1883" t="s">
        <v>12970</v>
      </c>
      <c r="G1883" t="s">
        <v>11542</v>
      </c>
      <c r="I1883" t="s">
        <v>349</v>
      </c>
      <c r="J1883" t="s">
        <v>350</v>
      </c>
      <c r="K1883" t="s">
        <v>109</v>
      </c>
      <c r="L1883">
        <v>60607</v>
      </c>
      <c r="M1883" t="s">
        <v>8855</v>
      </c>
      <c r="N1883" t="s">
        <v>8856</v>
      </c>
      <c r="U1883" t="s">
        <v>110</v>
      </c>
      <c r="V1883" s="1">
        <v>41988</v>
      </c>
      <c r="X1883" s="1">
        <v>42094</v>
      </c>
      <c r="Y1883" s="2">
        <v>41183</v>
      </c>
      <c r="Z1883" t="s">
        <v>12971</v>
      </c>
      <c r="AA1883" t="s">
        <v>113</v>
      </c>
      <c r="AB1883" t="s">
        <v>113</v>
      </c>
      <c r="AD1883" t="s">
        <v>113</v>
      </c>
      <c r="AF1883" t="s">
        <v>111</v>
      </c>
      <c r="AG1883" t="s">
        <v>113</v>
      </c>
      <c r="AH1883" t="s">
        <v>113</v>
      </c>
      <c r="AI1883" t="s">
        <v>177</v>
      </c>
      <c r="AK1883" t="s">
        <v>115</v>
      </c>
      <c r="AL1883" t="s">
        <v>126</v>
      </c>
      <c r="AM1883" t="s">
        <v>109</v>
      </c>
      <c r="AN1883" t="s">
        <v>113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C1883" t="s">
        <v>113</v>
      </c>
      <c r="BE1883" t="s">
        <v>113</v>
      </c>
      <c r="BF1883" t="s">
        <v>113</v>
      </c>
      <c r="BG1883" t="s">
        <v>111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111</v>
      </c>
      <c r="BV1883" t="s">
        <v>111</v>
      </c>
      <c r="BW1883" t="s">
        <v>113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</row>
    <row r="1884" spans="1:100" x14ac:dyDescent="0.3">
      <c r="A1884" t="s">
        <v>148</v>
      </c>
      <c r="B1884">
        <v>171040</v>
      </c>
      <c r="C1884" t="s">
        <v>12972</v>
      </c>
      <c r="D1884" t="s">
        <v>101</v>
      </c>
      <c r="E1884" t="s">
        <v>12973</v>
      </c>
      <c r="F1884" t="s">
        <v>12973</v>
      </c>
      <c r="G1884" t="s">
        <v>1544</v>
      </c>
      <c r="H1884" t="s">
        <v>12974</v>
      </c>
      <c r="I1884" t="s">
        <v>603</v>
      </c>
      <c r="J1884" t="s">
        <v>154</v>
      </c>
      <c r="K1884" t="s">
        <v>109</v>
      </c>
      <c r="L1884">
        <v>94025</v>
      </c>
      <c r="M1884" t="s">
        <v>12975</v>
      </c>
      <c r="N1884" t="s">
        <v>12976</v>
      </c>
      <c r="U1884" t="s">
        <v>110</v>
      </c>
      <c r="V1884" s="1">
        <v>41726</v>
      </c>
      <c r="X1884" s="1">
        <v>42093</v>
      </c>
      <c r="Y1884" s="2">
        <v>41183</v>
      </c>
      <c r="Z1884" t="s">
        <v>12977</v>
      </c>
      <c r="AA1884" t="s">
        <v>113</v>
      </c>
      <c r="AB1884" t="s">
        <v>113</v>
      </c>
      <c r="AD1884" t="s">
        <v>113</v>
      </c>
      <c r="AF1884" t="s">
        <v>111</v>
      </c>
      <c r="AG1884" t="s">
        <v>111</v>
      </c>
      <c r="AH1884" t="s">
        <v>113</v>
      </c>
      <c r="AI1884" t="s">
        <v>177</v>
      </c>
      <c r="AK1884" t="s">
        <v>115</v>
      </c>
      <c r="AL1884" t="s">
        <v>126</v>
      </c>
      <c r="AM1884" t="s">
        <v>109</v>
      </c>
      <c r="AN1884" t="s">
        <v>113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C1884" t="s">
        <v>113</v>
      </c>
      <c r="BE1884" t="s">
        <v>113</v>
      </c>
      <c r="BF1884" t="s">
        <v>113</v>
      </c>
      <c r="BG1884" t="s">
        <v>111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111</v>
      </c>
      <c r="BV1884" t="s">
        <v>111</v>
      </c>
      <c r="BW1884" t="s">
        <v>113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</row>
    <row r="1885" spans="1:100" x14ac:dyDescent="0.3">
      <c r="A1885" t="s">
        <v>116</v>
      </c>
      <c r="B1885">
        <v>171047</v>
      </c>
      <c r="C1885" t="s">
        <v>12978</v>
      </c>
      <c r="D1885" t="s">
        <v>101</v>
      </c>
      <c r="E1885" t="s">
        <v>12979</v>
      </c>
      <c r="F1885" t="s">
        <v>12979</v>
      </c>
      <c r="G1885" t="s">
        <v>5692</v>
      </c>
      <c r="H1885" t="s">
        <v>1477</v>
      </c>
      <c r="I1885" t="s">
        <v>121</v>
      </c>
      <c r="J1885" t="s">
        <v>122</v>
      </c>
      <c r="K1885" t="s">
        <v>109</v>
      </c>
      <c r="L1885">
        <v>10017</v>
      </c>
      <c r="M1885" t="s">
        <v>12980</v>
      </c>
      <c r="N1885" t="s">
        <v>12981</v>
      </c>
      <c r="U1885" t="s">
        <v>110</v>
      </c>
      <c r="V1885" s="1">
        <v>41733</v>
      </c>
      <c r="X1885" s="1">
        <v>42093</v>
      </c>
      <c r="Y1885" s="2">
        <v>41183</v>
      </c>
      <c r="Z1885" t="s">
        <v>12982</v>
      </c>
      <c r="AA1885" t="s">
        <v>113</v>
      </c>
      <c r="AB1885" t="s">
        <v>113</v>
      </c>
      <c r="AD1885" t="s">
        <v>113</v>
      </c>
      <c r="AF1885" t="s">
        <v>113</v>
      </c>
      <c r="AG1885" t="s">
        <v>111</v>
      </c>
      <c r="AH1885" t="s">
        <v>113</v>
      </c>
      <c r="AI1885" t="s">
        <v>147</v>
      </c>
      <c r="AK1885" t="s">
        <v>115</v>
      </c>
      <c r="AL1885" t="s">
        <v>126</v>
      </c>
      <c r="AM1885" t="s">
        <v>109</v>
      </c>
      <c r="AN1885" t="s">
        <v>113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C1885" t="s">
        <v>113</v>
      </c>
      <c r="BE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111</v>
      </c>
      <c r="BV1885" t="s">
        <v>111</v>
      </c>
      <c r="BW1885" t="s">
        <v>113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</row>
    <row r="1886" spans="1:100" x14ac:dyDescent="0.3">
      <c r="A1886" t="s">
        <v>148</v>
      </c>
      <c r="B1886">
        <v>171050</v>
      </c>
      <c r="C1886" t="s">
        <v>12983</v>
      </c>
      <c r="D1886" t="s">
        <v>101</v>
      </c>
      <c r="E1886" t="s">
        <v>12984</v>
      </c>
      <c r="F1886" t="s">
        <v>12984</v>
      </c>
      <c r="G1886" t="s">
        <v>12985</v>
      </c>
      <c r="H1886" t="s">
        <v>2688</v>
      </c>
      <c r="I1886" t="s">
        <v>153</v>
      </c>
      <c r="J1886" t="s">
        <v>154</v>
      </c>
      <c r="K1886" t="s">
        <v>109</v>
      </c>
      <c r="L1886">
        <v>94111</v>
      </c>
      <c r="M1886" t="s">
        <v>12986</v>
      </c>
      <c r="N1886" t="s">
        <v>12987</v>
      </c>
      <c r="U1886" t="s">
        <v>110</v>
      </c>
      <c r="V1886" s="1">
        <v>41729</v>
      </c>
      <c r="X1886" s="1">
        <v>42093</v>
      </c>
      <c r="Y1886" s="2">
        <v>41183</v>
      </c>
      <c r="Z1886" t="s">
        <v>12988</v>
      </c>
      <c r="AA1886" t="s">
        <v>113</v>
      </c>
      <c r="AB1886" t="s">
        <v>113</v>
      </c>
      <c r="AD1886" t="s">
        <v>113</v>
      </c>
      <c r="AF1886" t="s">
        <v>113</v>
      </c>
      <c r="AG1886" t="s">
        <v>111</v>
      </c>
      <c r="AH1886" t="s">
        <v>113</v>
      </c>
      <c r="AI1886" t="s">
        <v>177</v>
      </c>
      <c r="AK1886" t="s">
        <v>115</v>
      </c>
      <c r="AL1886" t="s">
        <v>126</v>
      </c>
      <c r="AM1886" t="s">
        <v>109</v>
      </c>
      <c r="AN1886" t="s">
        <v>113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C1886" t="s">
        <v>113</v>
      </c>
      <c r="BE1886" t="s">
        <v>113</v>
      </c>
      <c r="BF1886" t="s">
        <v>113</v>
      </c>
      <c r="BG1886" t="s">
        <v>111</v>
      </c>
      <c r="BH1886" t="s">
        <v>113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111</v>
      </c>
      <c r="BV1886" t="s">
        <v>111</v>
      </c>
      <c r="BW1886" t="s">
        <v>113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</row>
    <row r="1887" spans="1:100" x14ac:dyDescent="0.3">
      <c r="A1887" t="s">
        <v>178</v>
      </c>
      <c r="B1887">
        <v>171081</v>
      </c>
      <c r="C1887" t="s">
        <v>12989</v>
      </c>
      <c r="D1887" t="s">
        <v>101</v>
      </c>
      <c r="E1887" t="s">
        <v>12990</v>
      </c>
      <c r="F1887" t="s">
        <v>12991</v>
      </c>
      <c r="G1887" t="s">
        <v>12992</v>
      </c>
      <c r="I1887" t="s">
        <v>706</v>
      </c>
      <c r="J1887" t="s">
        <v>184</v>
      </c>
      <c r="K1887" t="s">
        <v>109</v>
      </c>
      <c r="L1887">
        <v>77056</v>
      </c>
      <c r="M1887" t="s">
        <v>12993</v>
      </c>
      <c r="N1887" t="s">
        <v>12994</v>
      </c>
      <c r="U1887" t="s">
        <v>110</v>
      </c>
      <c r="V1887" s="1">
        <v>41869</v>
      </c>
      <c r="X1887" s="1">
        <v>42067</v>
      </c>
      <c r="Y1887" s="2">
        <v>41183</v>
      </c>
      <c r="Z1887" t="s">
        <v>12995</v>
      </c>
      <c r="AA1887" t="s">
        <v>113</v>
      </c>
      <c r="AB1887" t="s">
        <v>113</v>
      </c>
      <c r="AD1887" t="s">
        <v>113</v>
      </c>
      <c r="AF1887" t="s">
        <v>111</v>
      </c>
      <c r="AG1887" t="s">
        <v>113</v>
      </c>
      <c r="AH1887" t="s">
        <v>113</v>
      </c>
      <c r="AI1887" t="s">
        <v>177</v>
      </c>
      <c r="AK1887" t="s">
        <v>115</v>
      </c>
      <c r="AL1887" t="s">
        <v>184</v>
      </c>
      <c r="AM1887" t="s">
        <v>109</v>
      </c>
      <c r="AN1887" t="s">
        <v>113</v>
      </c>
      <c r="AO1887" t="s">
        <v>113</v>
      </c>
      <c r="AP1887" t="s">
        <v>113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C1887" t="s">
        <v>113</v>
      </c>
      <c r="BE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111</v>
      </c>
      <c r="BQ1887" t="s">
        <v>113</v>
      </c>
      <c r="BR1887" t="s">
        <v>113</v>
      </c>
      <c r="BS1887" t="s">
        <v>113</v>
      </c>
      <c r="BT1887" t="s">
        <v>113</v>
      </c>
      <c r="BU1887" t="s">
        <v>113</v>
      </c>
      <c r="BV1887" t="s">
        <v>111</v>
      </c>
      <c r="BW1887" t="s">
        <v>113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</row>
    <row r="1888" spans="1:100" x14ac:dyDescent="0.3">
      <c r="A1888" t="s">
        <v>226</v>
      </c>
      <c r="B1888">
        <v>171083</v>
      </c>
      <c r="C1888" t="s">
        <v>12996</v>
      </c>
      <c r="D1888" t="s">
        <v>101</v>
      </c>
      <c r="E1888" t="s">
        <v>12997</v>
      </c>
      <c r="F1888" t="s">
        <v>12997</v>
      </c>
      <c r="G1888" t="s">
        <v>12998</v>
      </c>
      <c r="I1888" t="s">
        <v>3809</v>
      </c>
      <c r="K1888" t="s">
        <v>488</v>
      </c>
      <c r="L1888" t="s">
        <v>7037</v>
      </c>
      <c r="M1888" t="s">
        <v>7038</v>
      </c>
      <c r="N1888" t="s">
        <v>7039</v>
      </c>
      <c r="U1888" t="s">
        <v>110</v>
      </c>
      <c r="V1888" s="1">
        <v>41899</v>
      </c>
      <c r="X1888" s="1">
        <v>42065</v>
      </c>
      <c r="Y1888" s="2">
        <v>41183</v>
      </c>
      <c r="Z1888" t="s">
        <v>12999</v>
      </c>
      <c r="AA1888" t="s">
        <v>113</v>
      </c>
      <c r="AB1888" t="s">
        <v>113</v>
      </c>
      <c r="AD1888" t="s">
        <v>113</v>
      </c>
      <c r="AF1888" t="s">
        <v>113</v>
      </c>
      <c r="AG1888" t="s">
        <v>111</v>
      </c>
      <c r="AH1888" t="s">
        <v>113</v>
      </c>
      <c r="AI1888" t="s">
        <v>147</v>
      </c>
      <c r="AK1888" t="s">
        <v>115</v>
      </c>
      <c r="AL1888" t="s">
        <v>126</v>
      </c>
      <c r="AM1888" t="s">
        <v>109</v>
      </c>
      <c r="AN1888" t="s">
        <v>113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C1888" t="s">
        <v>113</v>
      </c>
      <c r="BE1888" t="s">
        <v>113</v>
      </c>
      <c r="BF1888" t="s">
        <v>113</v>
      </c>
      <c r="BG1888" t="s">
        <v>111</v>
      </c>
      <c r="BH1888" t="s">
        <v>113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111</v>
      </c>
      <c r="BV1888" t="s">
        <v>111</v>
      </c>
      <c r="BW1888" t="s">
        <v>113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</row>
    <row r="1889" spans="1:100" x14ac:dyDescent="0.3">
      <c r="A1889" t="s">
        <v>167</v>
      </c>
      <c r="B1889">
        <v>171084</v>
      </c>
      <c r="C1889" t="s">
        <v>13000</v>
      </c>
      <c r="D1889" t="s">
        <v>101</v>
      </c>
      <c r="E1889" t="s">
        <v>13001</v>
      </c>
      <c r="F1889" t="s">
        <v>13002</v>
      </c>
      <c r="G1889" t="s">
        <v>13003</v>
      </c>
      <c r="H1889" t="s">
        <v>2059</v>
      </c>
      <c r="I1889" t="s">
        <v>9154</v>
      </c>
      <c r="J1889" t="s">
        <v>193</v>
      </c>
      <c r="K1889" t="s">
        <v>109</v>
      </c>
      <c r="L1889">
        <v>66208</v>
      </c>
      <c r="M1889" t="s">
        <v>13004</v>
      </c>
      <c r="N1889" t="s">
        <v>13005</v>
      </c>
      <c r="U1889" t="s">
        <v>110</v>
      </c>
      <c r="V1889" s="1">
        <v>41729</v>
      </c>
      <c r="X1889" s="1">
        <v>41729</v>
      </c>
      <c r="Y1889" s="2">
        <v>41183</v>
      </c>
      <c r="Z1889" t="s">
        <v>13006</v>
      </c>
      <c r="AA1889" t="s">
        <v>113</v>
      </c>
      <c r="AB1889" t="s">
        <v>113</v>
      </c>
      <c r="AD1889" t="s">
        <v>113</v>
      </c>
      <c r="AF1889" t="s">
        <v>113</v>
      </c>
      <c r="AG1889" t="s">
        <v>111</v>
      </c>
      <c r="AH1889" t="s">
        <v>113</v>
      </c>
      <c r="AI1889" t="s">
        <v>177</v>
      </c>
      <c r="AK1889" t="s">
        <v>115</v>
      </c>
      <c r="AL1889" t="s">
        <v>126</v>
      </c>
      <c r="AM1889" t="s">
        <v>109</v>
      </c>
      <c r="AN1889" t="s">
        <v>113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C1889" t="s">
        <v>113</v>
      </c>
      <c r="BE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111</v>
      </c>
      <c r="BV1889" t="s">
        <v>111</v>
      </c>
      <c r="BW1889" t="s">
        <v>113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</row>
    <row r="1890" spans="1:100" x14ac:dyDescent="0.3">
      <c r="A1890" t="s">
        <v>226</v>
      </c>
      <c r="B1890">
        <v>171085</v>
      </c>
      <c r="C1890" t="s">
        <v>13007</v>
      </c>
      <c r="D1890" t="s">
        <v>101</v>
      </c>
      <c r="E1890" t="s">
        <v>13008</v>
      </c>
      <c r="F1890" t="s">
        <v>13008</v>
      </c>
      <c r="G1890" t="s">
        <v>12998</v>
      </c>
      <c r="I1890" t="s">
        <v>3809</v>
      </c>
      <c r="K1890" t="s">
        <v>488</v>
      </c>
      <c r="L1890" t="s">
        <v>7037</v>
      </c>
      <c r="M1890" t="s">
        <v>13009</v>
      </c>
      <c r="N1890" t="s">
        <v>13010</v>
      </c>
      <c r="U1890" t="s">
        <v>110</v>
      </c>
      <c r="V1890" s="1">
        <v>41929</v>
      </c>
      <c r="X1890" s="1">
        <v>42066</v>
      </c>
      <c r="Y1890" s="2">
        <v>41183</v>
      </c>
      <c r="Z1890" t="s">
        <v>13011</v>
      </c>
      <c r="AA1890" t="s">
        <v>113</v>
      </c>
      <c r="AB1890" t="s">
        <v>113</v>
      </c>
      <c r="AD1890" t="s">
        <v>113</v>
      </c>
      <c r="AF1890" t="s">
        <v>113</v>
      </c>
      <c r="AG1890" t="s">
        <v>111</v>
      </c>
      <c r="AH1890" t="s">
        <v>113</v>
      </c>
      <c r="AI1890" t="s">
        <v>147</v>
      </c>
      <c r="AK1890" t="s">
        <v>115</v>
      </c>
      <c r="AM1890" t="s">
        <v>488</v>
      </c>
      <c r="AN1890" t="s">
        <v>113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C1890" t="s">
        <v>113</v>
      </c>
      <c r="BE1890" t="s">
        <v>113</v>
      </c>
      <c r="BF1890" t="s">
        <v>113</v>
      </c>
      <c r="BG1890" t="s">
        <v>111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113</v>
      </c>
      <c r="BT1890" t="s">
        <v>113</v>
      </c>
      <c r="BU1890" t="s">
        <v>111</v>
      </c>
      <c r="BV1890" t="s">
        <v>111</v>
      </c>
      <c r="BW1890" t="s">
        <v>113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</row>
    <row r="1891" spans="1:100" x14ac:dyDescent="0.3">
      <c r="A1891" t="s">
        <v>226</v>
      </c>
      <c r="B1891">
        <v>171086</v>
      </c>
      <c r="C1891" t="s">
        <v>13012</v>
      </c>
      <c r="D1891" t="s">
        <v>101</v>
      </c>
      <c r="E1891" t="s">
        <v>13013</v>
      </c>
      <c r="F1891" t="s">
        <v>13013</v>
      </c>
      <c r="G1891" t="s">
        <v>4737</v>
      </c>
      <c r="I1891" t="s">
        <v>305</v>
      </c>
      <c r="K1891" t="s">
        <v>306</v>
      </c>
      <c r="L1891" t="s">
        <v>307</v>
      </c>
      <c r="M1891" t="s">
        <v>13014</v>
      </c>
      <c r="N1891" t="s">
        <v>13015</v>
      </c>
      <c r="U1891" t="s">
        <v>110</v>
      </c>
      <c r="V1891" s="1">
        <v>41745</v>
      </c>
      <c r="X1891" s="1">
        <v>42136</v>
      </c>
      <c r="Y1891" s="2">
        <v>41183</v>
      </c>
      <c r="Z1891" t="s">
        <v>13016</v>
      </c>
      <c r="AA1891" t="s">
        <v>111</v>
      </c>
      <c r="AB1891" t="s">
        <v>113</v>
      </c>
      <c r="AD1891" t="s">
        <v>113</v>
      </c>
      <c r="AF1891" t="s">
        <v>111</v>
      </c>
      <c r="AG1891" t="s">
        <v>113</v>
      </c>
      <c r="AH1891" t="s">
        <v>113</v>
      </c>
      <c r="AI1891" t="s">
        <v>114</v>
      </c>
      <c r="AK1891" t="s">
        <v>115</v>
      </c>
      <c r="AM1891" t="s">
        <v>306</v>
      </c>
      <c r="AN1891" t="s">
        <v>113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C1891" t="s">
        <v>113</v>
      </c>
      <c r="BE1891" t="s">
        <v>113</v>
      </c>
      <c r="BF1891" t="s">
        <v>113</v>
      </c>
      <c r="BG1891" t="s">
        <v>111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111</v>
      </c>
      <c r="BV1891" t="s">
        <v>111</v>
      </c>
      <c r="BW1891" t="s">
        <v>113</v>
      </c>
      <c r="BX1891" t="s">
        <v>111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</row>
    <row r="1892" spans="1:100" x14ac:dyDescent="0.3">
      <c r="A1892" t="s">
        <v>148</v>
      </c>
      <c r="B1892">
        <v>171092</v>
      </c>
      <c r="C1892" t="s">
        <v>13017</v>
      </c>
      <c r="D1892" t="s">
        <v>101</v>
      </c>
      <c r="E1892" t="s">
        <v>13018</v>
      </c>
      <c r="F1892" t="s">
        <v>13019</v>
      </c>
      <c r="G1892" t="s">
        <v>9750</v>
      </c>
      <c r="I1892" t="s">
        <v>1858</v>
      </c>
      <c r="J1892" t="s">
        <v>154</v>
      </c>
      <c r="K1892" t="s">
        <v>109</v>
      </c>
      <c r="L1892">
        <v>94028</v>
      </c>
      <c r="M1892" t="s">
        <v>9751</v>
      </c>
      <c r="N1892" t="s">
        <v>9752</v>
      </c>
      <c r="U1892" t="s">
        <v>110</v>
      </c>
      <c r="V1892" s="1">
        <v>41729</v>
      </c>
      <c r="X1892" s="1">
        <v>42089</v>
      </c>
      <c r="Y1892" s="2">
        <v>41183</v>
      </c>
      <c r="Z1892" t="s">
        <v>9753</v>
      </c>
      <c r="AA1892" t="s">
        <v>113</v>
      </c>
      <c r="AB1892" t="s">
        <v>113</v>
      </c>
      <c r="AD1892" t="s">
        <v>113</v>
      </c>
      <c r="AF1892" t="s">
        <v>111</v>
      </c>
      <c r="AG1892" t="s">
        <v>113</v>
      </c>
      <c r="AH1892" t="s">
        <v>113</v>
      </c>
      <c r="AI1892" t="s">
        <v>114</v>
      </c>
      <c r="AK1892" t="s">
        <v>115</v>
      </c>
      <c r="AM1892" t="s">
        <v>455</v>
      </c>
      <c r="AN1892" t="s">
        <v>113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C1892" t="s">
        <v>113</v>
      </c>
      <c r="BE1892" t="s">
        <v>113</v>
      </c>
      <c r="BF1892" t="s">
        <v>113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111</v>
      </c>
      <c r="BV1892" t="s">
        <v>111</v>
      </c>
      <c r="BW1892" t="s">
        <v>113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</row>
    <row r="1893" spans="1:100" x14ac:dyDescent="0.3">
      <c r="A1893" t="s">
        <v>136</v>
      </c>
      <c r="B1893">
        <v>171108</v>
      </c>
      <c r="C1893" t="s">
        <v>13020</v>
      </c>
      <c r="D1893" t="s">
        <v>101</v>
      </c>
      <c r="E1893" t="s">
        <v>13021</v>
      </c>
      <c r="F1893" t="s">
        <v>13021</v>
      </c>
      <c r="G1893" t="s">
        <v>4521</v>
      </c>
      <c r="H1893" t="s">
        <v>3036</v>
      </c>
      <c r="I1893" t="s">
        <v>745</v>
      </c>
      <c r="J1893" t="s">
        <v>746</v>
      </c>
      <c r="K1893" t="s">
        <v>109</v>
      </c>
      <c r="L1893">
        <v>21209</v>
      </c>
      <c r="M1893" t="s">
        <v>4522</v>
      </c>
      <c r="N1893" t="s">
        <v>4523</v>
      </c>
      <c r="U1893" t="s">
        <v>110</v>
      </c>
      <c r="V1893" s="1">
        <v>41733</v>
      </c>
      <c r="X1893" s="1">
        <v>42080</v>
      </c>
      <c r="Y1893" s="2">
        <v>41183</v>
      </c>
      <c r="Z1893" t="s">
        <v>13022</v>
      </c>
      <c r="AA1893" t="s">
        <v>113</v>
      </c>
      <c r="AB1893" t="s">
        <v>113</v>
      </c>
      <c r="AD1893" t="s">
        <v>113</v>
      </c>
      <c r="AF1893" t="s">
        <v>111</v>
      </c>
      <c r="AG1893" t="s">
        <v>113</v>
      </c>
      <c r="AH1893" t="s">
        <v>113</v>
      </c>
      <c r="AI1893" t="s">
        <v>177</v>
      </c>
      <c r="AK1893" t="s">
        <v>115</v>
      </c>
      <c r="AL1893" t="s">
        <v>126</v>
      </c>
      <c r="AM1893" t="s">
        <v>109</v>
      </c>
      <c r="AN1893" t="s">
        <v>113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C1893" t="s">
        <v>113</v>
      </c>
      <c r="BE1893" t="s">
        <v>113</v>
      </c>
      <c r="BF1893" t="s">
        <v>113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113</v>
      </c>
      <c r="BV1893" t="s">
        <v>111</v>
      </c>
      <c r="BW1893" t="s">
        <v>113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</row>
    <row r="1894" spans="1:100" x14ac:dyDescent="0.3">
      <c r="A1894" t="s">
        <v>254</v>
      </c>
      <c r="B1894">
        <v>171130</v>
      </c>
      <c r="C1894" t="s">
        <v>13023</v>
      </c>
      <c r="D1894" t="s">
        <v>101</v>
      </c>
      <c r="E1894" t="s">
        <v>13024</v>
      </c>
      <c r="F1894" t="s">
        <v>13024</v>
      </c>
      <c r="G1894" t="s">
        <v>13025</v>
      </c>
      <c r="H1894" t="s">
        <v>13026</v>
      </c>
      <c r="I1894" t="s">
        <v>559</v>
      </c>
      <c r="J1894" t="s">
        <v>154</v>
      </c>
      <c r="K1894" t="s">
        <v>109</v>
      </c>
      <c r="L1894" t="s">
        <v>13027</v>
      </c>
      <c r="M1894" t="s">
        <v>13028</v>
      </c>
      <c r="N1894" t="s">
        <v>13029</v>
      </c>
      <c r="U1894" t="s">
        <v>110</v>
      </c>
      <c r="V1894" s="1">
        <v>41772</v>
      </c>
      <c r="X1894" s="1">
        <v>42331</v>
      </c>
      <c r="Y1894" s="2">
        <v>41183</v>
      </c>
      <c r="Z1894" t="s">
        <v>13030</v>
      </c>
      <c r="AA1894" t="s">
        <v>113</v>
      </c>
      <c r="AB1894" t="s">
        <v>113</v>
      </c>
      <c r="AD1894" t="s">
        <v>113</v>
      </c>
      <c r="AF1894" t="s">
        <v>113</v>
      </c>
      <c r="AG1894" t="s">
        <v>111</v>
      </c>
      <c r="AH1894" t="s">
        <v>113</v>
      </c>
      <c r="AI1894" t="s">
        <v>177</v>
      </c>
      <c r="AK1894" t="s">
        <v>115</v>
      </c>
      <c r="AL1894" t="s">
        <v>126</v>
      </c>
      <c r="AM1894" t="s">
        <v>109</v>
      </c>
      <c r="AN1894" t="s">
        <v>113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C1894" t="s">
        <v>113</v>
      </c>
      <c r="BE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111</v>
      </c>
      <c r="BV1894" t="s">
        <v>111</v>
      </c>
      <c r="BW1894" t="s">
        <v>113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</row>
    <row r="1895" spans="1:100" x14ac:dyDescent="0.3">
      <c r="A1895" t="s">
        <v>99</v>
      </c>
      <c r="B1895">
        <v>171148</v>
      </c>
      <c r="C1895" t="s">
        <v>13031</v>
      </c>
      <c r="D1895" t="s">
        <v>101</v>
      </c>
      <c r="E1895" t="s">
        <v>13032</v>
      </c>
      <c r="F1895" t="s">
        <v>13032</v>
      </c>
      <c r="G1895" t="s">
        <v>13033</v>
      </c>
      <c r="H1895" t="s">
        <v>7144</v>
      </c>
      <c r="I1895" t="s">
        <v>805</v>
      </c>
      <c r="J1895" t="s">
        <v>134</v>
      </c>
      <c r="K1895" t="s">
        <v>109</v>
      </c>
      <c r="L1895">
        <v>6902</v>
      </c>
      <c r="M1895" t="s">
        <v>13034</v>
      </c>
      <c r="U1895" t="s">
        <v>110</v>
      </c>
      <c r="V1895" s="1">
        <v>42052</v>
      </c>
      <c r="X1895" s="1">
        <v>42052</v>
      </c>
      <c r="Y1895" s="2">
        <v>41183</v>
      </c>
      <c r="Z1895" t="s">
        <v>13035</v>
      </c>
      <c r="AA1895" t="s">
        <v>113</v>
      </c>
      <c r="AB1895" t="s">
        <v>113</v>
      </c>
      <c r="AD1895" t="s">
        <v>113</v>
      </c>
      <c r="AF1895" t="s">
        <v>113</v>
      </c>
      <c r="AG1895" t="s">
        <v>111</v>
      </c>
      <c r="AH1895" t="s">
        <v>113</v>
      </c>
      <c r="AI1895" t="s">
        <v>177</v>
      </c>
      <c r="AK1895" t="s">
        <v>115</v>
      </c>
      <c r="AL1895" t="s">
        <v>126</v>
      </c>
      <c r="AM1895" t="s">
        <v>109</v>
      </c>
      <c r="AN1895" t="s">
        <v>113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C1895" t="s">
        <v>113</v>
      </c>
      <c r="BE1895" t="s">
        <v>113</v>
      </c>
      <c r="BF1895" t="s">
        <v>113</v>
      </c>
      <c r="BG1895" t="s">
        <v>113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113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113</v>
      </c>
      <c r="BV1895" t="s">
        <v>111</v>
      </c>
      <c r="BW1895" t="s">
        <v>113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</row>
    <row r="1896" spans="1:100" x14ac:dyDescent="0.3">
      <c r="A1896" t="s">
        <v>116</v>
      </c>
      <c r="B1896">
        <v>171166</v>
      </c>
      <c r="C1896" t="s">
        <v>13036</v>
      </c>
      <c r="D1896" t="s">
        <v>101</v>
      </c>
      <c r="E1896" t="s">
        <v>13037</v>
      </c>
      <c r="F1896" t="s">
        <v>13038</v>
      </c>
      <c r="G1896" t="s">
        <v>13039</v>
      </c>
      <c r="I1896" t="s">
        <v>121</v>
      </c>
      <c r="J1896" t="s">
        <v>122</v>
      </c>
      <c r="K1896" t="s">
        <v>109</v>
      </c>
      <c r="L1896">
        <v>10014</v>
      </c>
      <c r="M1896">
        <v>6466684763</v>
      </c>
      <c r="N1896" t="s">
        <v>13040</v>
      </c>
      <c r="U1896" t="s">
        <v>110</v>
      </c>
      <c r="V1896" s="1">
        <v>41808</v>
      </c>
      <c r="X1896" s="1">
        <v>42093</v>
      </c>
      <c r="Y1896" s="2">
        <v>41183</v>
      </c>
      <c r="Z1896" t="s">
        <v>13041</v>
      </c>
      <c r="AA1896" t="s">
        <v>113</v>
      </c>
      <c r="AB1896" t="s">
        <v>113</v>
      </c>
      <c r="AD1896" t="s">
        <v>113</v>
      </c>
      <c r="AF1896" t="s">
        <v>113</v>
      </c>
      <c r="AG1896" t="s">
        <v>111</v>
      </c>
      <c r="AH1896" t="s">
        <v>113</v>
      </c>
      <c r="AI1896" t="s">
        <v>114</v>
      </c>
      <c r="AK1896" t="s">
        <v>115</v>
      </c>
      <c r="AL1896" t="s">
        <v>126</v>
      </c>
      <c r="AM1896" t="s">
        <v>109</v>
      </c>
      <c r="AN1896" t="s">
        <v>113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111</v>
      </c>
      <c r="BB1896" t="s">
        <v>13042</v>
      </c>
      <c r="BC1896" t="s">
        <v>113</v>
      </c>
      <c r="BE1896" t="s">
        <v>113</v>
      </c>
      <c r="BF1896" t="s">
        <v>113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111</v>
      </c>
      <c r="BV1896" t="s">
        <v>111</v>
      </c>
      <c r="BW1896" t="s">
        <v>113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</row>
    <row r="1897" spans="1:100" x14ac:dyDescent="0.3">
      <c r="A1897" t="s">
        <v>148</v>
      </c>
      <c r="B1897">
        <v>171201</v>
      </c>
      <c r="C1897" t="s">
        <v>13043</v>
      </c>
      <c r="D1897" t="s">
        <v>101</v>
      </c>
      <c r="E1897" t="s">
        <v>13044</v>
      </c>
      <c r="F1897" t="s">
        <v>13044</v>
      </c>
      <c r="G1897" t="s">
        <v>13045</v>
      </c>
      <c r="I1897" t="s">
        <v>153</v>
      </c>
      <c r="J1897" t="s">
        <v>154</v>
      </c>
      <c r="K1897" t="s">
        <v>109</v>
      </c>
      <c r="L1897">
        <v>94104</v>
      </c>
      <c r="M1897" t="s">
        <v>13046</v>
      </c>
      <c r="N1897" t="s">
        <v>13047</v>
      </c>
      <c r="U1897" t="s">
        <v>110</v>
      </c>
      <c r="V1897" s="1">
        <v>41739</v>
      </c>
      <c r="X1897" s="1">
        <v>42158</v>
      </c>
      <c r="Y1897" s="2">
        <v>41183</v>
      </c>
      <c r="Z1897" t="s">
        <v>13048</v>
      </c>
      <c r="AA1897" t="s">
        <v>113</v>
      </c>
      <c r="AB1897" t="s">
        <v>113</v>
      </c>
      <c r="AD1897" t="s">
        <v>113</v>
      </c>
      <c r="AF1897" t="s">
        <v>113</v>
      </c>
      <c r="AG1897" t="s">
        <v>111</v>
      </c>
      <c r="AH1897" t="s">
        <v>113</v>
      </c>
      <c r="AI1897" t="s">
        <v>177</v>
      </c>
      <c r="AK1897" t="s">
        <v>115</v>
      </c>
      <c r="AL1897" t="s">
        <v>154</v>
      </c>
      <c r="AM1897" t="s">
        <v>109</v>
      </c>
      <c r="AN1897" t="s">
        <v>113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C1897" t="s">
        <v>113</v>
      </c>
      <c r="BE1897" t="s">
        <v>113</v>
      </c>
      <c r="BF1897" t="s">
        <v>113</v>
      </c>
      <c r="BG1897" t="s">
        <v>111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111</v>
      </c>
      <c r="BV1897" t="s">
        <v>111</v>
      </c>
      <c r="BW1897" t="s">
        <v>113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</row>
    <row r="1898" spans="1:100" x14ac:dyDescent="0.3">
      <c r="A1898" t="s">
        <v>226</v>
      </c>
      <c r="B1898">
        <v>171209</v>
      </c>
      <c r="C1898" t="s">
        <v>13049</v>
      </c>
      <c r="D1898" t="s">
        <v>101</v>
      </c>
      <c r="E1898" t="s">
        <v>13050</v>
      </c>
      <c r="F1898" t="s">
        <v>13050</v>
      </c>
      <c r="G1898" t="s">
        <v>13051</v>
      </c>
      <c r="H1898" t="s">
        <v>13052</v>
      </c>
      <c r="I1898" t="s">
        <v>7665</v>
      </c>
      <c r="K1898" t="s">
        <v>7666</v>
      </c>
      <c r="L1898">
        <v>28010</v>
      </c>
      <c r="M1898" t="s">
        <v>13053</v>
      </c>
      <c r="U1898" t="s">
        <v>110</v>
      </c>
      <c r="V1898" s="1">
        <v>41767</v>
      </c>
      <c r="X1898" s="1">
        <v>42072</v>
      </c>
      <c r="Y1898" s="2">
        <v>41183</v>
      </c>
      <c r="Z1898" t="s">
        <v>13054</v>
      </c>
      <c r="AA1898" t="s">
        <v>113</v>
      </c>
      <c r="AB1898" t="s">
        <v>113</v>
      </c>
      <c r="AD1898" t="s">
        <v>113</v>
      </c>
      <c r="AF1898" t="s">
        <v>113</v>
      </c>
      <c r="AG1898" t="s">
        <v>111</v>
      </c>
      <c r="AH1898" t="s">
        <v>113</v>
      </c>
      <c r="AI1898" t="s">
        <v>467</v>
      </c>
      <c r="AJ1898" t="s">
        <v>13055</v>
      </c>
      <c r="AK1898" t="s">
        <v>115</v>
      </c>
      <c r="AM1898" t="s">
        <v>7666</v>
      </c>
      <c r="AN1898" t="s">
        <v>113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C1898" t="s">
        <v>113</v>
      </c>
      <c r="BE1898" t="s">
        <v>113</v>
      </c>
      <c r="BF1898" t="s">
        <v>113</v>
      </c>
      <c r="BG1898" t="s">
        <v>113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113</v>
      </c>
      <c r="BV1898" t="s">
        <v>111</v>
      </c>
      <c r="BW1898" t="s">
        <v>113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</row>
    <row r="1899" spans="1:100" x14ac:dyDescent="0.3">
      <c r="A1899" t="s">
        <v>226</v>
      </c>
      <c r="B1899">
        <v>171232</v>
      </c>
      <c r="C1899" t="s">
        <v>13056</v>
      </c>
      <c r="D1899" t="s">
        <v>101</v>
      </c>
      <c r="E1899" t="s">
        <v>13057</v>
      </c>
      <c r="F1899" t="s">
        <v>13057</v>
      </c>
      <c r="G1899" t="s">
        <v>13058</v>
      </c>
      <c r="H1899" t="s">
        <v>13059</v>
      </c>
      <c r="I1899" t="s">
        <v>13060</v>
      </c>
      <c r="K1899" t="s">
        <v>1113</v>
      </c>
      <c r="L1899">
        <v>3006</v>
      </c>
      <c r="M1899" t="s">
        <v>13061</v>
      </c>
      <c r="N1899" t="s">
        <v>13062</v>
      </c>
      <c r="U1899" t="s">
        <v>110</v>
      </c>
      <c r="V1899" s="1">
        <v>41806</v>
      </c>
      <c r="X1899" s="1">
        <v>42331</v>
      </c>
      <c r="Y1899" s="2">
        <v>41183</v>
      </c>
      <c r="Z1899" t="s">
        <v>13063</v>
      </c>
      <c r="AA1899" t="s">
        <v>111</v>
      </c>
      <c r="AB1899" t="s">
        <v>113</v>
      </c>
      <c r="AD1899" t="s">
        <v>113</v>
      </c>
      <c r="AE1899" t="s">
        <v>13064</v>
      </c>
      <c r="AF1899" t="s">
        <v>113</v>
      </c>
      <c r="AG1899" t="s">
        <v>111</v>
      </c>
      <c r="AH1899" t="s">
        <v>113</v>
      </c>
      <c r="AI1899" t="s">
        <v>467</v>
      </c>
      <c r="AJ1899" t="s">
        <v>12884</v>
      </c>
      <c r="AK1899" t="s">
        <v>1540</v>
      </c>
      <c r="AM1899" t="s">
        <v>1113</v>
      </c>
      <c r="AN1899" t="s">
        <v>113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C1899" t="s">
        <v>111</v>
      </c>
      <c r="BD1899" t="s">
        <v>113</v>
      </c>
      <c r="BE1899" t="s">
        <v>113</v>
      </c>
      <c r="BF1899" t="s">
        <v>113</v>
      </c>
      <c r="BG1899" t="s">
        <v>113</v>
      </c>
      <c r="BH1899" t="s">
        <v>113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113</v>
      </c>
      <c r="BV1899" t="s">
        <v>111</v>
      </c>
      <c r="BW1899" t="s">
        <v>113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</row>
    <row r="1900" spans="1:100" x14ac:dyDescent="0.3">
      <c r="A1900" t="s">
        <v>148</v>
      </c>
      <c r="B1900">
        <v>171247</v>
      </c>
      <c r="C1900" t="s">
        <v>13065</v>
      </c>
      <c r="D1900" t="s">
        <v>101</v>
      </c>
      <c r="E1900" t="s">
        <v>13066</v>
      </c>
      <c r="F1900" t="s">
        <v>13067</v>
      </c>
      <c r="G1900" t="s">
        <v>13068</v>
      </c>
      <c r="I1900" t="s">
        <v>153</v>
      </c>
      <c r="J1900" t="s">
        <v>154</v>
      </c>
      <c r="K1900" t="s">
        <v>109</v>
      </c>
      <c r="L1900">
        <v>94105</v>
      </c>
      <c r="M1900" t="s">
        <v>13069</v>
      </c>
      <c r="N1900" t="s">
        <v>13070</v>
      </c>
      <c r="U1900" t="s">
        <v>110</v>
      </c>
      <c r="V1900" s="1">
        <v>41955</v>
      </c>
      <c r="X1900" s="1">
        <v>42038</v>
      </c>
      <c r="Y1900" s="2">
        <v>41183</v>
      </c>
      <c r="Z1900" t="s">
        <v>13071</v>
      </c>
      <c r="AA1900" t="s">
        <v>113</v>
      </c>
      <c r="AB1900" t="s">
        <v>113</v>
      </c>
      <c r="AD1900" t="s">
        <v>113</v>
      </c>
      <c r="AF1900" t="s">
        <v>111</v>
      </c>
      <c r="AG1900" t="s">
        <v>111</v>
      </c>
      <c r="AH1900" t="s">
        <v>113</v>
      </c>
      <c r="AI1900" t="s">
        <v>177</v>
      </c>
      <c r="AK1900" t="s">
        <v>115</v>
      </c>
      <c r="AL1900" t="s">
        <v>126</v>
      </c>
      <c r="AM1900" t="s">
        <v>109</v>
      </c>
      <c r="AN1900" t="s">
        <v>113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C1900" t="s">
        <v>113</v>
      </c>
      <c r="BE1900" t="s">
        <v>113</v>
      </c>
      <c r="BF1900" t="s">
        <v>113</v>
      </c>
      <c r="BG1900" t="s">
        <v>111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111</v>
      </c>
      <c r="BV1900" t="s">
        <v>111</v>
      </c>
      <c r="BW1900" t="s">
        <v>113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</row>
    <row r="1901" spans="1:100" x14ac:dyDescent="0.3">
      <c r="A1901" t="s">
        <v>116</v>
      </c>
      <c r="B1901">
        <v>171289</v>
      </c>
      <c r="C1901" t="s">
        <v>13072</v>
      </c>
      <c r="D1901" t="s">
        <v>101</v>
      </c>
      <c r="E1901" t="s">
        <v>13073</v>
      </c>
      <c r="F1901" t="s">
        <v>13073</v>
      </c>
      <c r="G1901" t="s">
        <v>13074</v>
      </c>
      <c r="H1901" t="s">
        <v>13075</v>
      </c>
      <c r="I1901" t="s">
        <v>121</v>
      </c>
      <c r="J1901" t="s">
        <v>122</v>
      </c>
      <c r="K1901" t="s">
        <v>109</v>
      </c>
      <c r="L1901">
        <v>10018</v>
      </c>
      <c r="M1901" t="s">
        <v>13076</v>
      </c>
      <c r="U1901" t="s">
        <v>110</v>
      </c>
      <c r="V1901" s="1">
        <v>41761</v>
      </c>
      <c r="X1901" s="1">
        <v>42072</v>
      </c>
      <c r="Y1901" s="2">
        <v>41183</v>
      </c>
      <c r="Z1901" t="s">
        <v>13077</v>
      </c>
      <c r="AA1901" t="s">
        <v>113</v>
      </c>
      <c r="AB1901" t="s">
        <v>113</v>
      </c>
      <c r="AD1901" t="s">
        <v>113</v>
      </c>
      <c r="AF1901" t="s">
        <v>113</v>
      </c>
      <c r="AG1901" t="s">
        <v>111</v>
      </c>
      <c r="AH1901" t="s">
        <v>113</v>
      </c>
      <c r="AI1901" t="s">
        <v>177</v>
      </c>
      <c r="AK1901" t="s">
        <v>115</v>
      </c>
      <c r="AL1901" t="s">
        <v>126</v>
      </c>
      <c r="AM1901" t="s">
        <v>109</v>
      </c>
      <c r="AN1901" t="s">
        <v>113</v>
      </c>
      <c r="AO1901" t="s">
        <v>113</v>
      </c>
      <c r="AP1901" t="s">
        <v>113</v>
      </c>
      <c r="AQ1901" t="s">
        <v>113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C1901" t="s">
        <v>113</v>
      </c>
      <c r="BE1901" t="s">
        <v>113</v>
      </c>
      <c r="BF1901" t="s">
        <v>113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111</v>
      </c>
      <c r="BV1901" t="s">
        <v>111</v>
      </c>
      <c r="BW1901" t="s">
        <v>113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</row>
    <row r="1902" spans="1:100" x14ac:dyDescent="0.3">
      <c r="A1902" t="s">
        <v>254</v>
      </c>
      <c r="B1902">
        <v>171308</v>
      </c>
      <c r="C1902" t="s">
        <v>13078</v>
      </c>
      <c r="D1902" t="s">
        <v>101</v>
      </c>
      <c r="E1902" t="s">
        <v>13079</v>
      </c>
      <c r="F1902" t="s">
        <v>13080</v>
      </c>
      <c r="G1902" t="s">
        <v>13081</v>
      </c>
      <c r="H1902" t="s">
        <v>13082</v>
      </c>
      <c r="I1902" t="s">
        <v>323</v>
      </c>
      <c r="J1902" t="s">
        <v>154</v>
      </c>
      <c r="K1902" t="s">
        <v>109</v>
      </c>
      <c r="L1902">
        <v>92617</v>
      </c>
      <c r="M1902" t="s">
        <v>13083</v>
      </c>
      <c r="N1902" t="s">
        <v>13084</v>
      </c>
      <c r="U1902" t="s">
        <v>110</v>
      </c>
      <c r="V1902" s="1">
        <v>41774</v>
      </c>
      <c r="X1902" s="1">
        <v>42389</v>
      </c>
      <c r="Y1902" s="2">
        <v>41183</v>
      </c>
      <c r="Z1902" t="s">
        <v>13085</v>
      </c>
      <c r="AA1902" t="s">
        <v>113</v>
      </c>
      <c r="AB1902" t="s">
        <v>113</v>
      </c>
      <c r="AD1902" t="s">
        <v>113</v>
      </c>
      <c r="AF1902" t="s">
        <v>113</v>
      </c>
      <c r="AG1902" t="s">
        <v>111</v>
      </c>
      <c r="AH1902" t="s">
        <v>113</v>
      </c>
      <c r="AI1902" t="s">
        <v>177</v>
      </c>
      <c r="AK1902" t="s">
        <v>115</v>
      </c>
      <c r="AL1902" t="s">
        <v>126</v>
      </c>
      <c r="AM1902" t="s">
        <v>109</v>
      </c>
      <c r="AN1902" t="s">
        <v>113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C1902" t="s">
        <v>113</v>
      </c>
      <c r="BE1902" t="s">
        <v>113</v>
      </c>
      <c r="BF1902" t="s">
        <v>113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113</v>
      </c>
      <c r="BV1902" t="s">
        <v>111</v>
      </c>
      <c r="BW1902" t="s">
        <v>113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</row>
    <row r="1903" spans="1:100" x14ac:dyDescent="0.3">
      <c r="A1903" t="s">
        <v>226</v>
      </c>
      <c r="B1903">
        <v>171383</v>
      </c>
      <c r="C1903" t="s">
        <v>13086</v>
      </c>
      <c r="D1903" t="s">
        <v>101</v>
      </c>
      <c r="E1903" t="s">
        <v>13087</v>
      </c>
      <c r="F1903" t="s">
        <v>13087</v>
      </c>
      <c r="G1903" t="s">
        <v>13088</v>
      </c>
      <c r="H1903" t="s">
        <v>13089</v>
      </c>
      <c r="I1903" t="s">
        <v>3126</v>
      </c>
      <c r="K1903" t="s">
        <v>3127</v>
      </c>
      <c r="L1903">
        <v>7550110</v>
      </c>
      <c r="M1903" t="s">
        <v>13090</v>
      </c>
      <c r="N1903" t="s">
        <v>13091</v>
      </c>
      <c r="U1903" t="s">
        <v>110</v>
      </c>
      <c r="V1903" s="1">
        <v>41782</v>
      </c>
      <c r="X1903" s="1">
        <v>42094</v>
      </c>
      <c r="Y1903" s="2">
        <v>41183</v>
      </c>
      <c r="Z1903" t="s">
        <v>8842</v>
      </c>
      <c r="AA1903" t="s">
        <v>111</v>
      </c>
      <c r="AB1903" t="s">
        <v>113</v>
      </c>
      <c r="AD1903" t="s">
        <v>113</v>
      </c>
      <c r="AF1903" t="s">
        <v>113</v>
      </c>
      <c r="AG1903" t="s">
        <v>111</v>
      </c>
      <c r="AH1903" t="s">
        <v>113</v>
      </c>
      <c r="AI1903" t="s">
        <v>114</v>
      </c>
      <c r="AK1903" t="s">
        <v>115</v>
      </c>
      <c r="AM1903" t="s">
        <v>3127</v>
      </c>
      <c r="AN1903" t="s">
        <v>113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C1903" t="s">
        <v>113</v>
      </c>
      <c r="BE1903" t="s">
        <v>113</v>
      </c>
      <c r="BF1903" t="s">
        <v>111</v>
      </c>
      <c r="BG1903" t="s">
        <v>111</v>
      </c>
      <c r="BH1903" t="s">
        <v>113</v>
      </c>
      <c r="BI1903" t="s">
        <v>113</v>
      </c>
      <c r="BJ1903" t="s">
        <v>113</v>
      </c>
      <c r="BK1903" t="s">
        <v>111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113</v>
      </c>
      <c r="BV1903" t="s">
        <v>111</v>
      </c>
      <c r="BW1903" t="s">
        <v>113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</row>
    <row r="1904" spans="1:100" x14ac:dyDescent="0.3">
      <c r="A1904" t="s">
        <v>226</v>
      </c>
      <c r="B1904">
        <v>171478</v>
      </c>
      <c r="C1904" t="s">
        <v>13092</v>
      </c>
      <c r="D1904" t="s">
        <v>101</v>
      </c>
      <c r="E1904" t="s">
        <v>13093</v>
      </c>
      <c r="F1904" t="s">
        <v>13093</v>
      </c>
      <c r="G1904" t="s">
        <v>2864</v>
      </c>
      <c r="I1904" t="s">
        <v>337</v>
      </c>
      <c r="K1904" t="s">
        <v>338</v>
      </c>
      <c r="L1904" t="s">
        <v>2865</v>
      </c>
      <c r="M1904" t="s">
        <v>13094</v>
      </c>
      <c r="N1904" t="s">
        <v>13095</v>
      </c>
      <c r="U1904" t="s">
        <v>110</v>
      </c>
      <c r="V1904" s="1">
        <v>41915</v>
      </c>
      <c r="X1904" s="1">
        <v>42184</v>
      </c>
      <c r="Y1904" s="2">
        <v>41183</v>
      </c>
      <c r="Z1904" t="s">
        <v>13096</v>
      </c>
      <c r="AA1904" t="s">
        <v>111</v>
      </c>
      <c r="AB1904" t="s">
        <v>113</v>
      </c>
      <c r="AD1904" t="s">
        <v>113</v>
      </c>
      <c r="AF1904" t="s">
        <v>113</v>
      </c>
      <c r="AG1904" t="s">
        <v>111</v>
      </c>
      <c r="AH1904" t="s">
        <v>113</v>
      </c>
      <c r="AI1904" t="s">
        <v>376</v>
      </c>
      <c r="AK1904" t="s">
        <v>344</v>
      </c>
      <c r="AM1904" t="s">
        <v>338</v>
      </c>
      <c r="AN1904" t="s">
        <v>113</v>
      </c>
      <c r="AO1904" t="s">
        <v>113</v>
      </c>
      <c r="AP1904" t="s">
        <v>113</v>
      </c>
      <c r="AQ1904" t="s">
        <v>113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C1904" t="s">
        <v>113</v>
      </c>
      <c r="BE1904" t="s">
        <v>113</v>
      </c>
      <c r="BF1904" t="s">
        <v>113</v>
      </c>
      <c r="BG1904" t="s">
        <v>111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111</v>
      </c>
      <c r="BV1904" t="s">
        <v>111</v>
      </c>
      <c r="BW1904" t="s">
        <v>113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</row>
    <row r="1905" spans="1:100" x14ac:dyDescent="0.3">
      <c r="A1905" t="s">
        <v>226</v>
      </c>
      <c r="B1905">
        <v>171482</v>
      </c>
      <c r="C1905" t="s">
        <v>13097</v>
      </c>
      <c r="D1905" t="s">
        <v>101</v>
      </c>
      <c r="E1905" t="s">
        <v>13098</v>
      </c>
      <c r="F1905" t="s">
        <v>13098</v>
      </c>
      <c r="G1905" t="s">
        <v>13099</v>
      </c>
      <c r="I1905" t="s">
        <v>448</v>
      </c>
      <c r="K1905" t="s">
        <v>449</v>
      </c>
      <c r="L1905">
        <v>188778</v>
      </c>
      <c r="M1905">
        <v>6562214940</v>
      </c>
      <c r="N1905">
        <v>6562214977</v>
      </c>
      <c r="U1905" t="s">
        <v>110</v>
      </c>
      <c r="V1905" s="1">
        <v>41792</v>
      </c>
      <c r="X1905" s="1">
        <v>42415</v>
      </c>
      <c r="Y1905" s="2">
        <v>41183</v>
      </c>
      <c r="Z1905" t="s">
        <v>13100</v>
      </c>
      <c r="AA1905" t="s">
        <v>111</v>
      </c>
      <c r="AB1905" t="s">
        <v>113</v>
      </c>
      <c r="AD1905" t="s">
        <v>113</v>
      </c>
      <c r="AF1905" t="s">
        <v>113</v>
      </c>
      <c r="AG1905" t="s">
        <v>111</v>
      </c>
      <c r="AH1905" t="s">
        <v>113</v>
      </c>
      <c r="AI1905" t="s">
        <v>114</v>
      </c>
      <c r="AK1905" t="s">
        <v>115</v>
      </c>
      <c r="AM1905" t="s">
        <v>449</v>
      </c>
      <c r="AN1905" t="s">
        <v>113</v>
      </c>
      <c r="AO1905" t="s">
        <v>113</v>
      </c>
      <c r="AP1905" t="s">
        <v>111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C1905" t="s">
        <v>113</v>
      </c>
      <c r="BE1905" t="s">
        <v>113</v>
      </c>
      <c r="BF1905" t="s">
        <v>113</v>
      </c>
      <c r="BG1905" t="s">
        <v>111</v>
      </c>
      <c r="BH1905" t="s">
        <v>113</v>
      </c>
      <c r="BI1905" t="s">
        <v>113</v>
      </c>
      <c r="BJ1905" t="s">
        <v>113</v>
      </c>
      <c r="BK1905" t="s">
        <v>111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113</v>
      </c>
      <c r="BV1905" t="s">
        <v>111</v>
      </c>
      <c r="BW1905" t="s">
        <v>113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</row>
    <row r="1906" spans="1:100" x14ac:dyDescent="0.3">
      <c r="A1906" t="s">
        <v>226</v>
      </c>
      <c r="B1906">
        <v>171487</v>
      </c>
      <c r="C1906" t="s">
        <v>13101</v>
      </c>
      <c r="D1906" t="s">
        <v>101</v>
      </c>
      <c r="E1906" t="s">
        <v>13102</v>
      </c>
      <c r="F1906" t="s">
        <v>13102</v>
      </c>
      <c r="G1906" t="s">
        <v>13103</v>
      </c>
      <c r="I1906" t="s">
        <v>337</v>
      </c>
      <c r="K1906" t="s">
        <v>338</v>
      </c>
      <c r="L1906" t="s">
        <v>13104</v>
      </c>
      <c r="M1906" t="s">
        <v>13105</v>
      </c>
      <c r="N1906" t="s">
        <v>13106</v>
      </c>
      <c r="U1906" t="s">
        <v>110</v>
      </c>
      <c r="V1906" s="1">
        <v>41796</v>
      </c>
      <c r="X1906" s="1">
        <v>42083</v>
      </c>
      <c r="Y1906" s="2">
        <v>41183</v>
      </c>
      <c r="Z1906" t="s">
        <v>13107</v>
      </c>
      <c r="AA1906" t="s">
        <v>111</v>
      </c>
      <c r="AB1906" t="s">
        <v>113</v>
      </c>
      <c r="AD1906" t="s">
        <v>113</v>
      </c>
      <c r="AE1906" t="s">
        <v>13108</v>
      </c>
      <c r="AF1906" t="s">
        <v>113</v>
      </c>
      <c r="AG1906" t="s">
        <v>111</v>
      </c>
      <c r="AH1906" t="s">
        <v>113</v>
      </c>
      <c r="AI1906" t="s">
        <v>376</v>
      </c>
      <c r="AK1906" t="s">
        <v>115</v>
      </c>
      <c r="AM1906" t="s">
        <v>338</v>
      </c>
      <c r="AN1906" t="s">
        <v>113</v>
      </c>
      <c r="AO1906" t="s">
        <v>113</v>
      </c>
      <c r="AP1906" t="s">
        <v>111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C1906" t="s">
        <v>113</v>
      </c>
      <c r="BE1906" t="s">
        <v>113</v>
      </c>
      <c r="BF1906" t="s">
        <v>113</v>
      </c>
      <c r="BG1906" t="s">
        <v>111</v>
      </c>
      <c r="BH1906" t="s">
        <v>113</v>
      </c>
      <c r="BI1906" t="s">
        <v>113</v>
      </c>
      <c r="BJ1906" t="s">
        <v>113</v>
      </c>
      <c r="BK1906" t="s">
        <v>111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111</v>
      </c>
      <c r="BV1906" t="s">
        <v>111</v>
      </c>
      <c r="BW1906" t="s">
        <v>113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</row>
    <row r="1907" spans="1:100" x14ac:dyDescent="0.3">
      <c r="A1907" t="s">
        <v>148</v>
      </c>
      <c r="B1907">
        <v>171505</v>
      </c>
      <c r="C1907" t="s">
        <v>13109</v>
      </c>
      <c r="D1907" t="s">
        <v>101</v>
      </c>
      <c r="E1907" t="s">
        <v>13110</v>
      </c>
      <c r="F1907" t="s">
        <v>13110</v>
      </c>
      <c r="G1907" t="s">
        <v>5423</v>
      </c>
      <c r="H1907" t="s">
        <v>13111</v>
      </c>
      <c r="I1907" t="s">
        <v>5424</v>
      </c>
      <c r="J1907" t="s">
        <v>154</v>
      </c>
      <c r="K1907" t="s">
        <v>109</v>
      </c>
      <c r="L1907">
        <v>94065</v>
      </c>
      <c r="M1907" t="s">
        <v>13112</v>
      </c>
      <c r="N1907" t="s">
        <v>13113</v>
      </c>
      <c r="U1907" t="s">
        <v>110</v>
      </c>
      <c r="V1907" s="1">
        <v>41879</v>
      </c>
      <c r="X1907" s="1">
        <v>42278</v>
      </c>
      <c r="Y1907" s="2">
        <v>41183</v>
      </c>
      <c r="Z1907" t="s">
        <v>13114</v>
      </c>
      <c r="AA1907" t="s">
        <v>113</v>
      </c>
      <c r="AB1907" t="s">
        <v>113</v>
      </c>
      <c r="AD1907" t="s">
        <v>113</v>
      </c>
      <c r="AF1907" t="s">
        <v>113</v>
      </c>
      <c r="AG1907" t="s">
        <v>111</v>
      </c>
      <c r="AH1907" t="s">
        <v>113</v>
      </c>
      <c r="AI1907" t="s">
        <v>147</v>
      </c>
      <c r="AK1907" t="s">
        <v>115</v>
      </c>
      <c r="AL1907" t="s">
        <v>126</v>
      </c>
      <c r="AM1907" t="s">
        <v>109</v>
      </c>
      <c r="AN1907" t="s">
        <v>113</v>
      </c>
      <c r="AO1907" t="s">
        <v>113</v>
      </c>
      <c r="AP1907" t="s">
        <v>111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C1907" t="s">
        <v>113</v>
      </c>
      <c r="BE1907" t="s">
        <v>113</v>
      </c>
      <c r="BF1907" t="s">
        <v>113</v>
      </c>
      <c r="BG1907" t="s">
        <v>113</v>
      </c>
      <c r="BH1907" t="s">
        <v>113</v>
      </c>
      <c r="BI1907" t="s">
        <v>113</v>
      </c>
      <c r="BJ1907" t="s">
        <v>113</v>
      </c>
      <c r="BK1907" t="s">
        <v>111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111</v>
      </c>
      <c r="BV1907" t="s">
        <v>111</v>
      </c>
      <c r="BW1907" t="s">
        <v>113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</row>
    <row r="1908" spans="1:100" x14ac:dyDescent="0.3">
      <c r="A1908" t="s">
        <v>226</v>
      </c>
      <c r="B1908">
        <v>171524</v>
      </c>
      <c r="C1908" t="s">
        <v>13115</v>
      </c>
      <c r="D1908" t="s">
        <v>101</v>
      </c>
      <c r="E1908" t="s">
        <v>13116</v>
      </c>
      <c r="F1908" t="s">
        <v>13117</v>
      </c>
      <c r="G1908" t="s">
        <v>13118</v>
      </c>
      <c r="H1908" t="s">
        <v>13119</v>
      </c>
      <c r="I1908" t="s">
        <v>448</v>
      </c>
      <c r="K1908" t="s">
        <v>449</v>
      </c>
      <c r="L1908">
        <v>48583</v>
      </c>
      <c r="M1908" t="s">
        <v>13120</v>
      </c>
      <c r="N1908" t="s">
        <v>13121</v>
      </c>
      <c r="U1908" t="s">
        <v>110</v>
      </c>
      <c r="V1908" s="1">
        <v>41799</v>
      </c>
      <c r="X1908" s="1">
        <v>42082</v>
      </c>
      <c r="Y1908" s="2">
        <v>41183</v>
      </c>
      <c r="Z1908" t="s">
        <v>13122</v>
      </c>
      <c r="AA1908" t="s">
        <v>111</v>
      </c>
      <c r="AB1908" t="s">
        <v>113</v>
      </c>
      <c r="AD1908" t="s">
        <v>113</v>
      </c>
      <c r="AE1908" t="s">
        <v>4658</v>
      </c>
      <c r="AF1908" t="s">
        <v>113</v>
      </c>
      <c r="AG1908" t="s">
        <v>111</v>
      </c>
      <c r="AH1908" t="s">
        <v>113</v>
      </c>
      <c r="AI1908" t="s">
        <v>114</v>
      </c>
      <c r="AK1908" t="s">
        <v>115</v>
      </c>
      <c r="AM1908" t="s">
        <v>449</v>
      </c>
      <c r="AN1908" t="s">
        <v>113</v>
      </c>
      <c r="AO1908" t="s">
        <v>113</v>
      </c>
      <c r="AP1908" t="s">
        <v>113</v>
      </c>
      <c r="AQ1908" t="s">
        <v>113</v>
      </c>
      <c r="AR1908" t="s">
        <v>111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C1908" t="s">
        <v>113</v>
      </c>
      <c r="BE1908" t="s">
        <v>111</v>
      </c>
      <c r="BF1908" t="s">
        <v>113</v>
      </c>
      <c r="BG1908" t="s">
        <v>111</v>
      </c>
      <c r="BH1908" t="s">
        <v>113</v>
      </c>
      <c r="BI1908" t="s">
        <v>113</v>
      </c>
      <c r="BJ1908" t="s">
        <v>113</v>
      </c>
      <c r="BK1908" t="s">
        <v>111</v>
      </c>
      <c r="BL1908" t="s">
        <v>113</v>
      </c>
      <c r="BM1908" t="s">
        <v>113</v>
      </c>
      <c r="BN1908" t="s">
        <v>111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111</v>
      </c>
      <c r="BV1908" t="s">
        <v>111</v>
      </c>
      <c r="BW1908" t="s">
        <v>111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</row>
    <row r="1909" spans="1:100" x14ac:dyDescent="0.3">
      <c r="A1909" t="s">
        <v>226</v>
      </c>
      <c r="B1909">
        <v>171530</v>
      </c>
      <c r="C1909" t="s">
        <v>13123</v>
      </c>
      <c r="D1909" t="s">
        <v>101</v>
      </c>
      <c r="E1909" t="s">
        <v>13124</v>
      </c>
      <c r="F1909" t="s">
        <v>13124</v>
      </c>
      <c r="G1909" t="s">
        <v>13125</v>
      </c>
      <c r="H1909" t="s">
        <v>13126</v>
      </c>
      <c r="I1909" t="s">
        <v>13127</v>
      </c>
      <c r="K1909" t="s">
        <v>2819</v>
      </c>
      <c r="L1909" t="s">
        <v>13128</v>
      </c>
      <c r="M1909" t="s">
        <v>13129</v>
      </c>
      <c r="N1909" t="s">
        <v>13130</v>
      </c>
      <c r="U1909" t="s">
        <v>110</v>
      </c>
      <c r="V1909" s="1">
        <v>41956</v>
      </c>
      <c r="X1909" s="1">
        <v>42429</v>
      </c>
      <c r="Y1909" s="2">
        <v>41183</v>
      </c>
      <c r="Z1909" t="s">
        <v>13131</v>
      </c>
      <c r="AA1909" t="s">
        <v>111</v>
      </c>
      <c r="AB1909" t="s">
        <v>113</v>
      </c>
      <c r="AD1909" t="s">
        <v>113</v>
      </c>
      <c r="AF1909" t="s">
        <v>113</v>
      </c>
      <c r="AG1909" t="s">
        <v>111</v>
      </c>
      <c r="AH1909" t="s">
        <v>113</v>
      </c>
      <c r="AI1909" t="s">
        <v>114</v>
      </c>
      <c r="AK1909" t="s">
        <v>115</v>
      </c>
      <c r="AM1909" t="s">
        <v>2819</v>
      </c>
      <c r="AN1909" t="s">
        <v>113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C1909" t="s">
        <v>113</v>
      </c>
      <c r="BE1909" t="s">
        <v>113</v>
      </c>
      <c r="BF1909" t="s">
        <v>113</v>
      </c>
      <c r="BG1909" t="s">
        <v>113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113</v>
      </c>
      <c r="BV1909" t="s">
        <v>111</v>
      </c>
      <c r="BW1909" t="s">
        <v>113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</row>
    <row r="1910" spans="1:100" x14ac:dyDescent="0.3">
      <c r="A1910" t="s">
        <v>226</v>
      </c>
      <c r="B1910">
        <v>171539</v>
      </c>
      <c r="C1910" t="s">
        <v>13132</v>
      </c>
      <c r="D1910" t="s">
        <v>101</v>
      </c>
      <c r="E1910" t="s">
        <v>13133</v>
      </c>
      <c r="F1910" t="s">
        <v>13134</v>
      </c>
      <c r="G1910" t="s">
        <v>13135</v>
      </c>
      <c r="H1910" t="s">
        <v>145</v>
      </c>
      <c r="I1910" t="s">
        <v>9509</v>
      </c>
      <c r="K1910" t="s">
        <v>9510</v>
      </c>
      <c r="M1910">
        <v>5713460788</v>
      </c>
      <c r="U1910" t="s">
        <v>110</v>
      </c>
      <c r="V1910" s="1">
        <v>41859</v>
      </c>
      <c r="X1910" s="1">
        <v>42089</v>
      </c>
      <c r="Y1910" s="2">
        <v>41183</v>
      </c>
      <c r="Z1910" t="s">
        <v>13136</v>
      </c>
      <c r="AA1910" t="s">
        <v>113</v>
      </c>
      <c r="AB1910" t="s">
        <v>113</v>
      </c>
      <c r="AD1910" t="s">
        <v>113</v>
      </c>
      <c r="AF1910" t="s">
        <v>113</v>
      </c>
      <c r="AG1910" t="s">
        <v>111</v>
      </c>
      <c r="AH1910" t="s">
        <v>113</v>
      </c>
      <c r="AI1910" t="s">
        <v>114</v>
      </c>
      <c r="AK1910" t="s">
        <v>115</v>
      </c>
      <c r="AM1910" t="s">
        <v>9510</v>
      </c>
      <c r="AN1910" t="s">
        <v>113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C1910" t="s">
        <v>113</v>
      </c>
      <c r="BE1910" t="s">
        <v>113</v>
      </c>
      <c r="BF1910" t="s">
        <v>113</v>
      </c>
      <c r="BG1910" t="s">
        <v>111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111</v>
      </c>
      <c r="BV1910" t="s">
        <v>111</v>
      </c>
      <c r="BW1910" t="s">
        <v>113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</row>
    <row r="1911" spans="1:100" x14ac:dyDescent="0.3">
      <c r="A1911" t="s">
        <v>116</v>
      </c>
      <c r="B1911">
        <v>171545</v>
      </c>
      <c r="C1911" t="s">
        <v>13137</v>
      </c>
      <c r="D1911" t="s">
        <v>101</v>
      </c>
      <c r="E1911" t="s">
        <v>13138</v>
      </c>
      <c r="F1911" t="s">
        <v>13138</v>
      </c>
      <c r="G1911" t="s">
        <v>6363</v>
      </c>
      <c r="H1911" t="s">
        <v>13139</v>
      </c>
      <c r="I1911" t="s">
        <v>121</v>
      </c>
      <c r="J1911" t="s">
        <v>122</v>
      </c>
      <c r="K1911" t="s">
        <v>109</v>
      </c>
      <c r="L1911">
        <v>10022</v>
      </c>
      <c r="M1911" t="s">
        <v>13140</v>
      </c>
      <c r="N1911" t="s">
        <v>13141</v>
      </c>
      <c r="U1911" t="s">
        <v>110</v>
      </c>
      <c r="V1911" s="1">
        <v>41865</v>
      </c>
      <c r="X1911" s="1">
        <v>42065</v>
      </c>
      <c r="Y1911" s="2">
        <v>41183</v>
      </c>
      <c r="Z1911" t="s">
        <v>13142</v>
      </c>
      <c r="AA1911" t="s">
        <v>113</v>
      </c>
      <c r="AB1911" t="s">
        <v>113</v>
      </c>
      <c r="AD1911" t="s">
        <v>113</v>
      </c>
      <c r="AE1911" t="s">
        <v>13143</v>
      </c>
      <c r="AF1911" t="s">
        <v>113</v>
      </c>
      <c r="AG1911" t="s">
        <v>111</v>
      </c>
      <c r="AH1911" t="s">
        <v>113</v>
      </c>
      <c r="AI1911" t="s">
        <v>177</v>
      </c>
      <c r="AK1911" t="s">
        <v>115</v>
      </c>
      <c r="AL1911" t="s">
        <v>126</v>
      </c>
      <c r="AM1911" t="s">
        <v>109</v>
      </c>
      <c r="AN1911" t="s">
        <v>113</v>
      </c>
      <c r="AO1911" t="s">
        <v>113</v>
      </c>
      <c r="AP1911" t="s">
        <v>111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C1911" t="s">
        <v>113</v>
      </c>
      <c r="BE1911" t="s">
        <v>113</v>
      </c>
      <c r="BF1911" t="s">
        <v>113</v>
      </c>
      <c r="BG1911" t="s">
        <v>111</v>
      </c>
      <c r="BH1911" t="s">
        <v>113</v>
      </c>
      <c r="BI1911" t="s">
        <v>113</v>
      </c>
      <c r="BJ1911" t="s">
        <v>113</v>
      </c>
      <c r="BK1911" t="s">
        <v>111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111</v>
      </c>
      <c r="BV1911" t="s">
        <v>111</v>
      </c>
      <c r="BW1911" t="s">
        <v>113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</row>
    <row r="1912" spans="1:100" x14ac:dyDescent="0.3">
      <c r="A1912" t="s">
        <v>226</v>
      </c>
      <c r="B1912">
        <v>171556</v>
      </c>
      <c r="C1912" t="s">
        <v>13144</v>
      </c>
      <c r="D1912" t="s">
        <v>101</v>
      </c>
      <c r="E1912" t="s">
        <v>13145</v>
      </c>
      <c r="F1912" t="s">
        <v>13145</v>
      </c>
      <c r="G1912" t="s">
        <v>13146</v>
      </c>
      <c r="I1912" t="s">
        <v>13147</v>
      </c>
      <c r="K1912" t="s">
        <v>338</v>
      </c>
      <c r="L1912" t="s">
        <v>13148</v>
      </c>
      <c r="M1912" t="s">
        <v>13149</v>
      </c>
      <c r="U1912" t="s">
        <v>110</v>
      </c>
      <c r="V1912" s="1">
        <v>42103</v>
      </c>
      <c r="X1912" s="1">
        <v>42103</v>
      </c>
      <c r="Y1912" s="2">
        <v>41183</v>
      </c>
      <c r="Z1912" t="s">
        <v>13150</v>
      </c>
      <c r="AA1912" t="s">
        <v>111</v>
      </c>
      <c r="AB1912" t="s">
        <v>113</v>
      </c>
      <c r="AD1912" t="s">
        <v>113</v>
      </c>
      <c r="AF1912" t="s">
        <v>113</v>
      </c>
      <c r="AG1912" t="s">
        <v>111</v>
      </c>
      <c r="AH1912" t="s">
        <v>113</v>
      </c>
      <c r="AI1912" t="s">
        <v>376</v>
      </c>
      <c r="AK1912" t="s">
        <v>115</v>
      </c>
      <c r="AM1912" t="s">
        <v>338</v>
      </c>
      <c r="AN1912" t="s">
        <v>113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C1912" t="s">
        <v>113</v>
      </c>
      <c r="BE1912" t="s">
        <v>113</v>
      </c>
      <c r="BF1912" t="s">
        <v>113</v>
      </c>
      <c r="BG1912" t="s">
        <v>113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111</v>
      </c>
      <c r="BV1912" t="s">
        <v>111</v>
      </c>
      <c r="BW1912" t="s">
        <v>113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</row>
    <row r="1913" spans="1:100" x14ac:dyDescent="0.3">
      <c r="A1913" t="s">
        <v>99</v>
      </c>
      <c r="B1913">
        <v>171582</v>
      </c>
      <c r="C1913" t="s">
        <v>13151</v>
      </c>
      <c r="D1913" t="s">
        <v>101</v>
      </c>
      <c r="E1913" t="s">
        <v>13152</v>
      </c>
      <c r="F1913" t="s">
        <v>13153</v>
      </c>
      <c r="G1913" t="s">
        <v>13154</v>
      </c>
      <c r="I1913" t="s">
        <v>805</v>
      </c>
      <c r="J1913" t="s">
        <v>134</v>
      </c>
      <c r="K1913" t="s">
        <v>109</v>
      </c>
      <c r="L1913">
        <v>6830</v>
      </c>
      <c r="M1913" t="s">
        <v>13155</v>
      </c>
      <c r="N1913" t="s">
        <v>13156</v>
      </c>
      <c r="U1913" t="s">
        <v>110</v>
      </c>
      <c r="V1913" s="1">
        <v>41799</v>
      </c>
      <c r="X1913" s="1">
        <v>42082</v>
      </c>
      <c r="Y1913" s="2">
        <v>41183</v>
      </c>
      <c r="Z1913" t="s">
        <v>13157</v>
      </c>
      <c r="AA1913" t="s">
        <v>113</v>
      </c>
      <c r="AB1913" t="s">
        <v>113</v>
      </c>
      <c r="AD1913" t="s">
        <v>113</v>
      </c>
      <c r="AF1913" t="s">
        <v>111</v>
      </c>
      <c r="AG1913" t="s">
        <v>113</v>
      </c>
      <c r="AH1913" t="s">
        <v>113</v>
      </c>
      <c r="AI1913" t="s">
        <v>177</v>
      </c>
      <c r="AK1913" t="s">
        <v>115</v>
      </c>
      <c r="AL1913" t="s">
        <v>126</v>
      </c>
      <c r="AM1913" t="s">
        <v>109</v>
      </c>
      <c r="AN1913" t="s">
        <v>113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C1913" t="s">
        <v>113</v>
      </c>
      <c r="BE1913" t="s">
        <v>113</v>
      </c>
      <c r="BF1913" t="s">
        <v>113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113</v>
      </c>
      <c r="BV1913" t="s">
        <v>111</v>
      </c>
      <c r="BW1913" t="s">
        <v>113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</row>
    <row r="1914" spans="1:100" x14ac:dyDescent="0.3">
      <c r="A1914" t="s">
        <v>226</v>
      </c>
      <c r="B1914">
        <v>171590</v>
      </c>
      <c r="C1914" t="s">
        <v>13158</v>
      </c>
      <c r="D1914" t="s">
        <v>101</v>
      </c>
      <c r="E1914" t="s">
        <v>13159</v>
      </c>
      <c r="F1914" t="s">
        <v>13159</v>
      </c>
      <c r="G1914" t="s">
        <v>13160</v>
      </c>
      <c r="I1914" t="s">
        <v>337</v>
      </c>
      <c r="K1914" t="s">
        <v>338</v>
      </c>
      <c r="L1914" t="s">
        <v>13161</v>
      </c>
      <c r="M1914" t="s">
        <v>13162</v>
      </c>
      <c r="N1914" t="s">
        <v>13163</v>
      </c>
      <c r="U1914" t="s">
        <v>110</v>
      </c>
      <c r="V1914" s="1">
        <v>41778</v>
      </c>
      <c r="X1914" s="1">
        <v>42389</v>
      </c>
      <c r="Y1914" s="2">
        <v>41183</v>
      </c>
      <c r="Z1914" t="s">
        <v>13164</v>
      </c>
      <c r="AA1914" t="s">
        <v>111</v>
      </c>
      <c r="AB1914" t="s">
        <v>113</v>
      </c>
      <c r="AD1914" t="s">
        <v>113</v>
      </c>
      <c r="AE1914" t="s">
        <v>13165</v>
      </c>
      <c r="AF1914" t="s">
        <v>113</v>
      </c>
      <c r="AG1914" t="s">
        <v>111</v>
      </c>
      <c r="AH1914" t="s">
        <v>113</v>
      </c>
      <c r="AI1914" t="s">
        <v>376</v>
      </c>
      <c r="AK1914" t="s">
        <v>115</v>
      </c>
      <c r="AM1914" t="s">
        <v>338</v>
      </c>
      <c r="AN1914" t="s">
        <v>113</v>
      </c>
      <c r="AO1914" t="s">
        <v>113</v>
      </c>
      <c r="AP1914" t="s">
        <v>111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C1914" t="s">
        <v>113</v>
      </c>
      <c r="BE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111</v>
      </c>
      <c r="BW1914" t="s">
        <v>113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</row>
    <row r="1915" spans="1:100" x14ac:dyDescent="0.3">
      <c r="A1915" t="s">
        <v>178</v>
      </c>
      <c r="B1915">
        <v>171606</v>
      </c>
      <c r="C1915" t="s">
        <v>13166</v>
      </c>
      <c r="D1915" t="s">
        <v>101</v>
      </c>
      <c r="E1915" t="s">
        <v>13167</v>
      </c>
      <c r="F1915" t="s">
        <v>13167</v>
      </c>
      <c r="G1915" t="s">
        <v>13168</v>
      </c>
      <c r="H1915" t="s">
        <v>13169</v>
      </c>
      <c r="I1915" t="s">
        <v>861</v>
      </c>
      <c r="J1915" t="s">
        <v>184</v>
      </c>
      <c r="K1915" t="s">
        <v>109</v>
      </c>
      <c r="L1915">
        <v>78730</v>
      </c>
      <c r="M1915" t="s">
        <v>13170</v>
      </c>
      <c r="U1915" t="s">
        <v>110</v>
      </c>
      <c r="V1915" s="1">
        <v>41787</v>
      </c>
      <c r="X1915" s="1">
        <v>42250</v>
      </c>
      <c r="Y1915" s="2">
        <v>41183</v>
      </c>
      <c r="Z1915" t="s">
        <v>13171</v>
      </c>
      <c r="AA1915" t="s">
        <v>113</v>
      </c>
      <c r="AB1915" t="s">
        <v>113</v>
      </c>
      <c r="AD1915" t="s">
        <v>113</v>
      </c>
      <c r="AF1915" t="s">
        <v>113</v>
      </c>
      <c r="AG1915" t="s">
        <v>111</v>
      </c>
      <c r="AH1915" t="s">
        <v>113</v>
      </c>
      <c r="AI1915" t="s">
        <v>177</v>
      </c>
      <c r="AK1915" t="s">
        <v>115</v>
      </c>
      <c r="AL1915" t="s">
        <v>184</v>
      </c>
      <c r="AM1915" t="s">
        <v>109</v>
      </c>
      <c r="AN1915" t="s">
        <v>113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C1915" t="s">
        <v>113</v>
      </c>
      <c r="BE1915" t="s">
        <v>113</v>
      </c>
      <c r="BF1915" t="s">
        <v>113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111</v>
      </c>
      <c r="BV1915" t="s">
        <v>111</v>
      </c>
      <c r="BW1915" t="s">
        <v>113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</row>
    <row r="1916" spans="1:100" x14ac:dyDescent="0.3">
      <c r="A1916" t="s">
        <v>178</v>
      </c>
      <c r="B1916">
        <v>171612</v>
      </c>
      <c r="C1916" t="s">
        <v>13172</v>
      </c>
      <c r="D1916" t="s">
        <v>101</v>
      </c>
      <c r="E1916" t="s">
        <v>13173</v>
      </c>
      <c r="F1916" t="s">
        <v>13174</v>
      </c>
      <c r="G1916" t="s">
        <v>13175</v>
      </c>
      <c r="I1916" t="s">
        <v>861</v>
      </c>
      <c r="J1916" t="s">
        <v>184</v>
      </c>
      <c r="K1916" t="s">
        <v>109</v>
      </c>
      <c r="L1916">
        <v>78701</v>
      </c>
      <c r="M1916" t="s">
        <v>13176</v>
      </c>
      <c r="U1916" t="s">
        <v>110</v>
      </c>
      <c r="V1916" s="1">
        <v>42086</v>
      </c>
      <c r="X1916" s="1">
        <v>42086</v>
      </c>
      <c r="Y1916" s="2">
        <v>41183</v>
      </c>
      <c r="Z1916" t="s">
        <v>13177</v>
      </c>
      <c r="AA1916" t="s">
        <v>113</v>
      </c>
      <c r="AB1916" t="s">
        <v>113</v>
      </c>
      <c r="AD1916" t="s">
        <v>113</v>
      </c>
      <c r="AF1916" t="s">
        <v>113</v>
      </c>
      <c r="AG1916" t="s">
        <v>111</v>
      </c>
      <c r="AH1916" t="s">
        <v>113</v>
      </c>
      <c r="AI1916" t="s">
        <v>177</v>
      </c>
      <c r="AK1916" t="s">
        <v>115</v>
      </c>
      <c r="AL1916" t="s">
        <v>126</v>
      </c>
      <c r="AM1916" t="s">
        <v>109</v>
      </c>
      <c r="AN1916" t="s">
        <v>113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C1916" t="s">
        <v>113</v>
      </c>
      <c r="BE1916" t="s">
        <v>113</v>
      </c>
      <c r="BF1916" t="s">
        <v>113</v>
      </c>
      <c r="BG1916" t="s">
        <v>111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111</v>
      </c>
      <c r="BV1916" t="s">
        <v>111</v>
      </c>
      <c r="BW1916" t="s">
        <v>113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</row>
    <row r="1917" spans="1:100" x14ac:dyDescent="0.3">
      <c r="A1917" t="s">
        <v>226</v>
      </c>
      <c r="B1917">
        <v>171648</v>
      </c>
      <c r="C1917" t="s">
        <v>13178</v>
      </c>
      <c r="D1917" t="s">
        <v>101</v>
      </c>
      <c r="E1917" t="s">
        <v>13179</v>
      </c>
      <c r="F1917" t="s">
        <v>13179</v>
      </c>
      <c r="G1917" t="s">
        <v>13180</v>
      </c>
      <c r="H1917" t="s">
        <v>13181</v>
      </c>
      <c r="I1917" t="s">
        <v>337</v>
      </c>
      <c r="K1917" t="s">
        <v>338</v>
      </c>
      <c r="L1917" t="s">
        <v>13182</v>
      </c>
      <c r="M1917" t="s">
        <v>13183</v>
      </c>
      <c r="N1917" t="s">
        <v>13184</v>
      </c>
      <c r="U1917" t="s">
        <v>110</v>
      </c>
      <c r="V1917" s="1">
        <v>41788</v>
      </c>
      <c r="X1917" s="1">
        <v>41788</v>
      </c>
      <c r="Y1917" s="2">
        <v>41183</v>
      </c>
      <c r="Z1917" t="s">
        <v>13185</v>
      </c>
      <c r="AA1917" t="s">
        <v>113</v>
      </c>
      <c r="AB1917" t="s">
        <v>113</v>
      </c>
      <c r="AD1917" t="s">
        <v>113</v>
      </c>
      <c r="AF1917" t="s">
        <v>113</v>
      </c>
      <c r="AG1917" t="s">
        <v>113</v>
      </c>
      <c r="AH1917" t="s">
        <v>111</v>
      </c>
      <c r="AI1917" t="s">
        <v>376</v>
      </c>
      <c r="AK1917" t="s">
        <v>115</v>
      </c>
      <c r="AM1917" t="s">
        <v>338</v>
      </c>
      <c r="AN1917" t="s">
        <v>113</v>
      </c>
      <c r="AO1917" t="s">
        <v>113</v>
      </c>
      <c r="AP1917" t="s">
        <v>111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C1917" t="s">
        <v>113</v>
      </c>
      <c r="BE1917" t="s">
        <v>113</v>
      </c>
      <c r="BF1917" t="s">
        <v>113</v>
      </c>
      <c r="BG1917" t="s">
        <v>113</v>
      </c>
      <c r="BH1917" t="s">
        <v>113</v>
      </c>
      <c r="BI1917" t="s">
        <v>113</v>
      </c>
      <c r="BJ1917" t="s">
        <v>113</v>
      </c>
      <c r="BK1917" t="s">
        <v>111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111</v>
      </c>
      <c r="BV1917" t="s">
        <v>111</v>
      </c>
      <c r="BW1917" t="s">
        <v>113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</row>
    <row r="1918" spans="1:100" x14ac:dyDescent="0.3">
      <c r="A1918" t="s">
        <v>226</v>
      </c>
      <c r="B1918">
        <v>171649</v>
      </c>
      <c r="C1918" t="s">
        <v>13186</v>
      </c>
      <c r="D1918" t="s">
        <v>101</v>
      </c>
      <c r="E1918" t="s">
        <v>13187</v>
      </c>
      <c r="F1918" t="s">
        <v>13187</v>
      </c>
      <c r="G1918" t="s">
        <v>13188</v>
      </c>
      <c r="I1918" t="s">
        <v>448</v>
      </c>
      <c r="K1918" t="s">
        <v>449</v>
      </c>
      <c r="L1918">
        <v>48942</v>
      </c>
      <c r="M1918" t="s">
        <v>13189</v>
      </c>
      <c r="N1918" t="s">
        <v>13190</v>
      </c>
      <c r="U1918" t="s">
        <v>110</v>
      </c>
      <c r="V1918" s="1">
        <v>41788</v>
      </c>
      <c r="X1918" s="1">
        <v>42086</v>
      </c>
      <c r="Y1918" s="2">
        <v>41183</v>
      </c>
      <c r="Z1918" t="s">
        <v>13191</v>
      </c>
      <c r="AA1918" t="s">
        <v>111</v>
      </c>
      <c r="AB1918" t="s">
        <v>113</v>
      </c>
      <c r="AD1918" t="s">
        <v>113</v>
      </c>
      <c r="AF1918" t="s">
        <v>113</v>
      </c>
      <c r="AG1918" t="s">
        <v>111</v>
      </c>
      <c r="AH1918" t="s">
        <v>113</v>
      </c>
      <c r="AI1918" t="s">
        <v>114</v>
      </c>
      <c r="AK1918" t="s">
        <v>115</v>
      </c>
      <c r="AM1918" t="s">
        <v>449</v>
      </c>
      <c r="AN1918" t="s">
        <v>113</v>
      </c>
      <c r="AO1918" t="s">
        <v>113</v>
      </c>
      <c r="AP1918" t="s">
        <v>113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C1918" t="s">
        <v>113</v>
      </c>
      <c r="BE1918" t="s">
        <v>113</v>
      </c>
      <c r="BF1918" t="s">
        <v>113</v>
      </c>
      <c r="BG1918" t="s">
        <v>113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113</v>
      </c>
      <c r="BV1918" t="s">
        <v>111</v>
      </c>
      <c r="BW1918" t="s">
        <v>113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</row>
    <row r="1919" spans="1:100" x14ac:dyDescent="0.3">
      <c r="A1919" t="s">
        <v>226</v>
      </c>
      <c r="B1919">
        <v>171651</v>
      </c>
      <c r="C1919" t="s">
        <v>13192</v>
      </c>
      <c r="D1919" t="s">
        <v>101</v>
      </c>
      <c r="E1919" t="s">
        <v>13193</v>
      </c>
      <c r="F1919" t="s">
        <v>13193</v>
      </c>
      <c r="G1919" t="s">
        <v>13194</v>
      </c>
      <c r="I1919" t="s">
        <v>479</v>
      </c>
      <c r="K1919" t="s">
        <v>480</v>
      </c>
      <c r="M1919" t="s">
        <v>13195</v>
      </c>
      <c r="N1919" t="s">
        <v>13196</v>
      </c>
      <c r="U1919" t="s">
        <v>110</v>
      </c>
      <c r="V1919" s="1">
        <v>41870</v>
      </c>
      <c r="X1919" s="1">
        <v>42072</v>
      </c>
      <c r="Y1919" s="2">
        <v>41183</v>
      </c>
      <c r="Z1919" t="s">
        <v>13197</v>
      </c>
      <c r="AA1919" t="s">
        <v>111</v>
      </c>
      <c r="AB1919" t="s">
        <v>113</v>
      </c>
      <c r="AD1919" t="s">
        <v>113</v>
      </c>
      <c r="AF1919" t="s">
        <v>113</v>
      </c>
      <c r="AG1919" t="s">
        <v>111</v>
      </c>
      <c r="AH1919" t="s">
        <v>113</v>
      </c>
      <c r="AI1919" t="s">
        <v>114</v>
      </c>
      <c r="AK1919" t="s">
        <v>115</v>
      </c>
      <c r="AM1919" t="s">
        <v>480</v>
      </c>
      <c r="AN1919" t="s">
        <v>113</v>
      </c>
      <c r="AO1919" t="s">
        <v>113</v>
      </c>
      <c r="AP1919" t="s">
        <v>111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C1919" t="s">
        <v>113</v>
      </c>
      <c r="BE1919" t="s">
        <v>113</v>
      </c>
      <c r="BF1919" t="s">
        <v>111</v>
      </c>
      <c r="BG1919" t="s">
        <v>111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113</v>
      </c>
      <c r="BV1919" t="s">
        <v>111</v>
      </c>
      <c r="BW1919" t="s">
        <v>113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</row>
    <row r="1920" spans="1:100" x14ac:dyDescent="0.3">
      <c r="A1920" t="s">
        <v>205</v>
      </c>
      <c r="B1920">
        <v>171678</v>
      </c>
      <c r="C1920" t="s">
        <v>13198</v>
      </c>
      <c r="D1920" t="s">
        <v>101</v>
      </c>
      <c r="E1920" t="s">
        <v>13199</v>
      </c>
      <c r="F1920" t="s">
        <v>13199</v>
      </c>
      <c r="G1920" t="s">
        <v>13200</v>
      </c>
      <c r="H1920" t="s">
        <v>13201</v>
      </c>
      <c r="I1920" t="s">
        <v>13202</v>
      </c>
      <c r="J1920" t="s">
        <v>350</v>
      </c>
      <c r="K1920" t="s">
        <v>109</v>
      </c>
      <c r="L1920" t="s">
        <v>13203</v>
      </c>
      <c r="M1920" t="s">
        <v>13204</v>
      </c>
      <c r="U1920" t="s">
        <v>110</v>
      </c>
      <c r="V1920" s="1">
        <v>41786</v>
      </c>
      <c r="X1920" s="1">
        <v>42088</v>
      </c>
      <c r="Y1920" s="2">
        <v>41183</v>
      </c>
      <c r="Z1920" t="s">
        <v>13205</v>
      </c>
      <c r="AA1920" t="s">
        <v>113</v>
      </c>
      <c r="AB1920" t="s">
        <v>113</v>
      </c>
      <c r="AD1920" t="s">
        <v>113</v>
      </c>
      <c r="AF1920" t="s">
        <v>113</v>
      </c>
      <c r="AG1920" t="s">
        <v>111</v>
      </c>
      <c r="AH1920" t="s">
        <v>113</v>
      </c>
      <c r="AI1920" t="s">
        <v>177</v>
      </c>
      <c r="AK1920" t="s">
        <v>115</v>
      </c>
      <c r="AL1920" t="s">
        <v>126</v>
      </c>
      <c r="AM1920" t="s">
        <v>109</v>
      </c>
      <c r="AN1920" t="s">
        <v>113</v>
      </c>
      <c r="AO1920" t="s">
        <v>113</v>
      </c>
      <c r="AP1920" t="s">
        <v>113</v>
      </c>
      <c r="AQ1920" t="s">
        <v>113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C1920" t="s">
        <v>113</v>
      </c>
      <c r="BE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113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111</v>
      </c>
      <c r="BV1920" t="s">
        <v>111</v>
      </c>
      <c r="BW1920" t="s">
        <v>113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</row>
    <row r="1921" spans="1:100" x14ac:dyDescent="0.3">
      <c r="A1921" t="s">
        <v>178</v>
      </c>
      <c r="B1921">
        <v>171680</v>
      </c>
      <c r="C1921" t="s">
        <v>13206</v>
      </c>
      <c r="D1921" t="s">
        <v>101</v>
      </c>
      <c r="E1921" t="s">
        <v>13207</v>
      </c>
      <c r="F1921" t="s">
        <v>13207</v>
      </c>
      <c r="G1921" t="s">
        <v>13208</v>
      </c>
      <c r="I1921" t="s">
        <v>706</v>
      </c>
      <c r="J1921" t="s">
        <v>184</v>
      </c>
      <c r="K1921" t="s">
        <v>109</v>
      </c>
      <c r="L1921">
        <v>77002</v>
      </c>
      <c r="M1921" t="s">
        <v>13209</v>
      </c>
      <c r="N1921" t="s">
        <v>13210</v>
      </c>
      <c r="U1921" t="s">
        <v>110</v>
      </c>
      <c r="V1921" s="1">
        <v>41803</v>
      </c>
      <c r="X1921" s="1">
        <v>42096</v>
      </c>
      <c r="Y1921" s="2">
        <v>41183</v>
      </c>
      <c r="Z1921" t="s">
        <v>13211</v>
      </c>
      <c r="AA1921" t="s">
        <v>113</v>
      </c>
      <c r="AB1921" t="s">
        <v>113</v>
      </c>
      <c r="AD1921" t="s">
        <v>113</v>
      </c>
      <c r="AF1921" t="s">
        <v>113</v>
      </c>
      <c r="AG1921" t="s">
        <v>111</v>
      </c>
      <c r="AH1921" t="s">
        <v>113</v>
      </c>
      <c r="AI1921" t="s">
        <v>177</v>
      </c>
      <c r="AK1921" t="s">
        <v>115</v>
      </c>
      <c r="AL1921" t="s">
        <v>184</v>
      </c>
      <c r="AM1921" t="s">
        <v>109</v>
      </c>
      <c r="AN1921" t="s">
        <v>113</v>
      </c>
      <c r="AO1921" t="s">
        <v>113</v>
      </c>
      <c r="AP1921" t="s">
        <v>113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C1921" t="s">
        <v>113</v>
      </c>
      <c r="BE1921" t="s">
        <v>113</v>
      </c>
      <c r="BF1921" t="s">
        <v>113</v>
      </c>
      <c r="BG1921" t="s">
        <v>113</v>
      </c>
      <c r="BH1921" t="s">
        <v>113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111</v>
      </c>
      <c r="BV1921" t="s">
        <v>111</v>
      </c>
      <c r="BW1921" t="s">
        <v>111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</row>
    <row r="1922" spans="1:100" x14ac:dyDescent="0.3">
      <c r="A1922" t="s">
        <v>116</v>
      </c>
      <c r="B1922">
        <v>171707</v>
      </c>
      <c r="C1922" t="s">
        <v>13212</v>
      </c>
      <c r="D1922" t="s">
        <v>101</v>
      </c>
      <c r="E1922" t="s">
        <v>13213</v>
      </c>
      <c r="F1922" t="s">
        <v>13213</v>
      </c>
      <c r="G1922" t="s">
        <v>13214</v>
      </c>
      <c r="I1922" t="s">
        <v>13215</v>
      </c>
      <c r="J1922" t="s">
        <v>122</v>
      </c>
      <c r="K1922" t="s">
        <v>109</v>
      </c>
      <c r="L1922">
        <v>11570</v>
      </c>
      <c r="M1922" t="s">
        <v>13216</v>
      </c>
      <c r="N1922" t="s">
        <v>13217</v>
      </c>
      <c r="U1922" t="s">
        <v>110</v>
      </c>
      <c r="V1922" s="1">
        <v>41822</v>
      </c>
      <c r="X1922" s="1">
        <v>42088</v>
      </c>
      <c r="Y1922" s="2">
        <v>41183</v>
      </c>
      <c r="Z1922" t="s">
        <v>13218</v>
      </c>
      <c r="AA1922" t="s">
        <v>113</v>
      </c>
      <c r="AB1922" t="s">
        <v>113</v>
      </c>
      <c r="AD1922" t="s">
        <v>113</v>
      </c>
      <c r="AF1922" t="s">
        <v>113</v>
      </c>
      <c r="AG1922" t="s">
        <v>111</v>
      </c>
      <c r="AH1922" t="s">
        <v>113</v>
      </c>
      <c r="AI1922" t="s">
        <v>177</v>
      </c>
      <c r="AK1922" t="s">
        <v>115</v>
      </c>
      <c r="AL1922" t="s">
        <v>126</v>
      </c>
      <c r="AM1922" t="s">
        <v>109</v>
      </c>
      <c r="AN1922" t="s">
        <v>113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C1922" t="s">
        <v>113</v>
      </c>
      <c r="BE1922" t="s">
        <v>113</v>
      </c>
      <c r="BF1922" t="s">
        <v>113</v>
      </c>
      <c r="BG1922" t="s">
        <v>113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113</v>
      </c>
      <c r="BV1922" t="s">
        <v>111</v>
      </c>
      <c r="BW1922" t="s">
        <v>113</v>
      </c>
      <c r="BX1922" t="s">
        <v>111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111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</row>
    <row r="1923" spans="1:100" x14ac:dyDescent="0.3">
      <c r="A1923" t="s">
        <v>148</v>
      </c>
      <c r="B1923">
        <v>171730</v>
      </c>
      <c r="C1923" t="s">
        <v>13219</v>
      </c>
      <c r="D1923" t="s">
        <v>101</v>
      </c>
      <c r="E1923" t="s">
        <v>13220</v>
      </c>
      <c r="F1923" t="s">
        <v>13221</v>
      </c>
      <c r="G1923" t="s">
        <v>13222</v>
      </c>
      <c r="I1923" t="s">
        <v>1984</v>
      </c>
      <c r="J1923" t="s">
        <v>154</v>
      </c>
      <c r="K1923" t="s">
        <v>109</v>
      </c>
      <c r="L1923">
        <v>94041</v>
      </c>
      <c r="M1923" t="s">
        <v>13223</v>
      </c>
      <c r="N1923" t="s">
        <v>13224</v>
      </c>
      <c r="U1923" t="s">
        <v>110</v>
      </c>
      <c r="V1923" s="1">
        <v>41935</v>
      </c>
      <c r="X1923" s="1">
        <v>42081</v>
      </c>
      <c r="Y1923" s="2">
        <v>41183</v>
      </c>
      <c r="Z1923" t="s">
        <v>13225</v>
      </c>
      <c r="AA1923" t="s">
        <v>113</v>
      </c>
      <c r="AB1923" t="s">
        <v>113</v>
      </c>
      <c r="AD1923" t="s">
        <v>113</v>
      </c>
      <c r="AF1923" t="s">
        <v>111</v>
      </c>
      <c r="AG1923" t="s">
        <v>111</v>
      </c>
      <c r="AH1923" t="s">
        <v>113</v>
      </c>
      <c r="AI1923" t="s">
        <v>177</v>
      </c>
      <c r="AK1923" t="s">
        <v>115</v>
      </c>
      <c r="AL1923" t="s">
        <v>126</v>
      </c>
      <c r="AM1923" t="s">
        <v>109</v>
      </c>
      <c r="AN1923" t="s">
        <v>113</v>
      </c>
      <c r="AO1923" t="s">
        <v>113</v>
      </c>
      <c r="AP1923" t="s">
        <v>113</v>
      </c>
      <c r="AQ1923" t="s">
        <v>113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C1923" t="s">
        <v>113</v>
      </c>
      <c r="BE1923" t="s">
        <v>113</v>
      </c>
      <c r="BF1923" t="s">
        <v>113</v>
      </c>
      <c r="BG1923" t="s">
        <v>113</v>
      </c>
      <c r="BH1923" t="s">
        <v>113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111</v>
      </c>
      <c r="BV1923" t="s">
        <v>111</v>
      </c>
      <c r="BW1923" t="s">
        <v>113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</row>
    <row r="1924" spans="1:100" x14ac:dyDescent="0.3">
      <c r="A1924" t="s">
        <v>148</v>
      </c>
      <c r="B1924">
        <v>171737</v>
      </c>
      <c r="C1924" t="s">
        <v>13226</v>
      </c>
      <c r="D1924" t="s">
        <v>101</v>
      </c>
      <c r="E1924" t="s">
        <v>13227</v>
      </c>
      <c r="F1924" t="s">
        <v>13227</v>
      </c>
      <c r="G1924" t="s">
        <v>13228</v>
      </c>
      <c r="I1924" t="s">
        <v>1984</v>
      </c>
      <c r="J1924" t="s">
        <v>154</v>
      </c>
      <c r="K1924" t="s">
        <v>109</v>
      </c>
      <c r="L1924">
        <v>94040</v>
      </c>
      <c r="M1924" t="s">
        <v>13229</v>
      </c>
      <c r="U1924" t="s">
        <v>110</v>
      </c>
      <c r="V1924" s="1">
        <v>41781</v>
      </c>
      <c r="X1924" s="1">
        <v>42046</v>
      </c>
      <c r="Y1924" s="2">
        <v>41183</v>
      </c>
      <c r="Z1924" t="s">
        <v>13230</v>
      </c>
      <c r="AA1924" t="s">
        <v>113</v>
      </c>
      <c r="AB1924" t="s">
        <v>113</v>
      </c>
      <c r="AD1924" t="s">
        <v>113</v>
      </c>
      <c r="AF1924" t="s">
        <v>111</v>
      </c>
      <c r="AG1924" t="s">
        <v>111</v>
      </c>
      <c r="AH1924" t="s">
        <v>113</v>
      </c>
      <c r="AI1924" t="s">
        <v>177</v>
      </c>
      <c r="AK1924" t="s">
        <v>115</v>
      </c>
      <c r="AL1924" t="s">
        <v>154</v>
      </c>
      <c r="AM1924" t="s">
        <v>109</v>
      </c>
      <c r="AN1924" t="s">
        <v>113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C1924" t="s">
        <v>113</v>
      </c>
      <c r="BE1924" t="s">
        <v>113</v>
      </c>
      <c r="BF1924" t="s">
        <v>113</v>
      </c>
      <c r="BG1924" t="s">
        <v>113</v>
      </c>
      <c r="BH1924" t="s">
        <v>113</v>
      </c>
      <c r="BI1924" t="s">
        <v>113</v>
      </c>
      <c r="BJ1924" t="s">
        <v>113</v>
      </c>
      <c r="BK1924" t="s">
        <v>113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113</v>
      </c>
      <c r="BV1924" t="s">
        <v>111</v>
      </c>
      <c r="BW1924" t="s">
        <v>113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</row>
    <row r="1925" spans="1:100" x14ac:dyDescent="0.3">
      <c r="A1925" t="s">
        <v>116</v>
      </c>
      <c r="B1925">
        <v>171757</v>
      </c>
      <c r="C1925" t="s">
        <v>13231</v>
      </c>
      <c r="D1925" t="s">
        <v>101</v>
      </c>
      <c r="E1925" t="s">
        <v>13232</v>
      </c>
      <c r="F1925" t="s">
        <v>13233</v>
      </c>
      <c r="G1925" t="s">
        <v>2188</v>
      </c>
      <c r="H1925" t="s">
        <v>13234</v>
      </c>
      <c r="I1925" t="s">
        <v>121</v>
      </c>
      <c r="J1925" t="s">
        <v>122</v>
      </c>
      <c r="K1925" t="s">
        <v>109</v>
      </c>
      <c r="L1925">
        <v>10152</v>
      </c>
      <c r="M1925">
        <v>2126347476</v>
      </c>
      <c r="N1925">
        <v>3472861972</v>
      </c>
      <c r="U1925" t="s">
        <v>110</v>
      </c>
      <c r="V1925" s="1">
        <v>41803</v>
      </c>
      <c r="X1925" s="1">
        <v>41803</v>
      </c>
      <c r="Y1925" s="2">
        <v>41183</v>
      </c>
      <c r="Z1925" t="s">
        <v>13235</v>
      </c>
      <c r="AA1925" t="s">
        <v>113</v>
      </c>
      <c r="AB1925" t="s">
        <v>113</v>
      </c>
      <c r="AD1925" t="s">
        <v>113</v>
      </c>
      <c r="AF1925" t="s">
        <v>111</v>
      </c>
      <c r="AG1925" t="s">
        <v>111</v>
      </c>
      <c r="AH1925" t="s">
        <v>113</v>
      </c>
      <c r="AI1925" t="s">
        <v>177</v>
      </c>
      <c r="AK1925" t="s">
        <v>115</v>
      </c>
      <c r="AL1925" t="s">
        <v>126</v>
      </c>
      <c r="AM1925" t="s">
        <v>109</v>
      </c>
      <c r="AN1925" t="s">
        <v>113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111</v>
      </c>
      <c r="BB1925" t="s">
        <v>13236</v>
      </c>
      <c r="BC1925" t="s">
        <v>111</v>
      </c>
      <c r="BD1925" t="s">
        <v>111</v>
      </c>
      <c r="BE1925" t="s">
        <v>111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113</v>
      </c>
      <c r="BV1925" t="s">
        <v>111</v>
      </c>
      <c r="BW1925" t="s">
        <v>113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</row>
    <row r="1926" spans="1:100" x14ac:dyDescent="0.3">
      <c r="A1926" t="s">
        <v>148</v>
      </c>
      <c r="B1926">
        <v>171759</v>
      </c>
      <c r="C1926" t="s">
        <v>13237</v>
      </c>
      <c r="D1926" t="s">
        <v>101</v>
      </c>
      <c r="E1926" t="s">
        <v>13238</v>
      </c>
      <c r="F1926" t="s">
        <v>13238</v>
      </c>
      <c r="G1926" t="s">
        <v>13239</v>
      </c>
      <c r="I1926" t="s">
        <v>153</v>
      </c>
      <c r="J1926" t="s">
        <v>154</v>
      </c>
      <c r="K1926" t="s">
        <v>109</v>
      </c>
      <c r="L1926">
        <v>94108</v>
      </c>
      <c r="M1926" t="s">
        <v>13240</v>
      </c>
      <c r="N1926" t="s">
        <v>11688</v>
      </c>
      <c r="U1926" t="s">
        <v>110</v>
      </c>
      <c r="V1926" s="1">
        <v>41786</v>
      </c>
      <c r="X1926" s="1">
        <v>42089</v>
      </c>
      <c r="Y1926" s="2">
        <v>41183</v>
      </c>
      <c r="Z1926" t="s">
        <v>13241</v>
      </c>
      <c r="AA1926" t="s">
        <v>113</v>
      </c>
      <c r="AB1926" t="s">
        <v>113</v>
      </c>
      <c r="AD1926" t="s">
        <v>113</v>
      </c>
      <c r="AF1926" t="s">
        <v>111</v>
      </c>
      <c r="AG1926" t="s">
        <v>111</v>
      </c>
      <c r="AH1926" t="s">
        <v>113</v>
      </c>
      <c r="AI1926" t="s">
        <v>177</v>
      </c>
      <c r="AK1926" t="s">
        <v>115</v>
      </c>
      <c r="AL1926" t="s">
        <v>126</v>
      </c>
      <c r="AM1926" t="s">
        <v>109</v>
      </c>
      <c r="AN1926" t="s">
        <v>113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C1926" t="s">
        <v>113</v>
      </c>
      <c r="BE1926" t="s">
        <v>113</v>
      </c>
      <c r="BF1926" t="s">
        <v>113</v>
      </c>
      <c r="BG1926" t="s">
        <v>113</v>
      </c>
      <c r="BH1926" t="s">
        <v>113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113</v>
      </c>
      <c r="BV1926" t="s">
        <v>111</v>
      </c>
      <c r="BW1926" t="s">
        <v>113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</row>
    <row r="1927" spans="1:100" x14ac:dyDescent="0.3">
      <c r="A1927" t="s">
        <v>226</v>
      </c>
      <c r="B1927">
        <v>171782</v>
      </c>
      <c r="C1927" t="s">
        <v>13242</v>
      </c>
      <c r="D1927" t="s">
        <v>101</v>
      </c>
      <c r="E1927" t="s">
        <v>13243</v>
      </c>
      <c r="F1927" t="s">
        <v>13243</v>
      </c>
      <c r="G1927" t="s">
        <v>13244</v>
      </c>
      <c r="I1927" t="s">
        <v>3006</v>
      </c>
      <c r="K1927" t="s">
        <v>3007</v>
      </c>
      <c r="L1927">
        <v>1207</v>
      </c>
      <c r="M1927" t="s">
        <v>13245</v>
      </c>
      <c r="N1927" t="s">
        <v>13246</v>
      </c>
      <c r="U1927" t="s">
        <v>110</v>
      </c>
      <c r="V1927" s="1">
        <v>41841</v>
      </c>
      <c r="X1927" s="1">
        <v>42355</v>
      </c>
      <c r="Y1927" s="2">
        <v>41183</v>
      </c>
      <c r="Z1927" t="s">
        <v>6115</v>
      </c>
      <c r="AA1927" t="s">
        <v>111</v>
      </c>
      <c r="AB1927" t="s">
        <v>113</v>
      </c>
      <c r="AD1927" t="s">
        <v>111</v>
      </c>
      <c r="AF1927" t="s">
        <v>113</v>
      </c>
      <c r="AG1927" t="s">
        <v>111</v>
      </c>
      <c r="AH1927" t="s">
        <v>113</v>
      </c>
      <c r="AI1927" t="s">
        <v>114</v>
      </c>
      <c r="AK1927" t="s">
        <v>1540</v>
      </c>
      <c r="AM1927" t="s">
        <v>3007</v>
      </c>
      <c r="AN1927" t="s">
        <v>113</v>
      </c>
      <c r="AO1927" t="s">
        <v>113</v>
      </c>
      <c r="AP1927" t="s">
        <v>111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C1927" t="s">
        <v>113</v>
      </c>
      <c r="BE1927" t="s">
        <v>113</v>
      </c>
      <c r="BF1927" t="s">
        <v>113</v>
      </c>
      <c r="BG1927" t="s">
        <v>111</v>
      </c>
      <c r="BH1927" t="s">
        <v>113</v>
      </c>
      <c r="BI1927" t="s">
        <v>113</v>
      </c>
      <c r="BJ1927" t="s">
        <v>113</v>
      </c>
      <c r="BK1927" t="s">
        <v>111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111</v>
      </c>
      <c r="BV1927" t="s">
        <v>111</v>
      </c>
      <c r="BW1927" t="s">
        <v>113</v>
      </c>
      <c r="BX1927" t="s">
        <v>113</v>
      </c>
      <c r="BY1927" t="s">
        <v>111</v>
      </c>
      <c r="BZ1927" t="s">
        <v>111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</row>
    <row r="1928" spans="1:100" x14ac:dyDescent="0.3">
      <c r="A1928" t="s">
        <v>148</v>
      </c>
      <c r="B1928">
        <v>171790</v>
      </c>
      <c r="C1928" t="s">
        <v>13247</v>
      </c>
      <c r="D1928" t="s">
        <v>101</v>
      </c>
      <c r="E1928" t="s">
        <v>13248</v>
      </c>
      <c r="F1928" t="s">
        <v>13248</v>
      </c>
      <c r="G1928" t="s">
        <v>7613</v>
      </c>
      <c r="I1928" t="s">
        <v>1967</v>
      </c>
      <c r="J1928" t="s">
        <v>154</v>
      </c>
      <c r="K1928" t="s">
        <v>109</v>
      </c>
      <c r="L1928">
        <v>94401</v>
      </c>
      <c r="M1928" t="s">
        <v>13249</v>
      </c>
      <c r="U1928" t="s">
        <v>110</v>
      </c>
      <c r="V1928" s="1">
        <v>42215</v>
      </c>
      <c r="X1928" s="1">
        <v>42215</v>
      </c>
      <c r="Y1928" s="2">
        <v>41183</v>
      </c>
      <c r="Z1928" t="s">
        <v>13250</v>
      </c>
      <c r="AA1928" t="s">
        <v>113</v>
      </c>
      <c r="AB1928" t="s">
        <v>113</v>
      </c>
      <c r="AD1928" t="s">
        <v>113</v>
      </c>
      <c r="AF1928" t="s">
        <v>111</v>
      </c>
      <c r="AG1928" t="s">
        <v>111</v>
      </c>
      <c r="AH1928" t="s">
        <v>113</v>
      </c>
      <c r="AI1928" t="s">
        <v>177</v>
      </c>
      <c r="AK1928" t="s">
        <v>115</v>
      </c>
      <c r="AL1928" t="s">
        <v>126</v>
      </c>
      <c r="AM1928" t="s">
        <v>109</v>
      </c>
      <c r="AN1928" t="s">
        <v>113</v>
      </c>
      <c r="AO1928" t="s">
        <v>113</v>
      </c>
      <c r="AP1928" t="s">
        <v>113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C1928" t="s">
        <v>113</v>
      </c>
      <c r="BE1928" t="s">
        <v>113</v>
      </c>
      <c r="BF1928" t="s">
        <v>113</v>
      </c>
      <c r="BG1928" t="s">
        <v>113</v>
      </c>
      <c r="BH1928" t="s">
        <v>113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111</v>
      </c>
      <c r="BV1928" t="s">
        <v>111</v>
      </c>
      <c r="BW1928" t="s">
        <v>113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</row>
    <row r="1929" spans="1:100" x14ac:dyDescent="0.3">
      <c r="A1929" t="s">
        <v>226</v>
      </c>
      <c r="B1929">
        <v>171814</v>
      </c>
      <c r="C1929" t="s">
        <v>13251</v>
      </c>
      <c r="D1929" t="s">
        <v>101</v>
      </c>
      <c r="E1929" t="s">
        <v>13252</v>
      </c>
      <c r="F1929" t="s">
        <v>13252</v>
      </c>
      <c r="G1929" t="s">
        <v>13253</v>
      </c>
      <c r="I1929" t="s">
        <v>337</v>
      </c>
      <c r="K1929" t="s">
        <v>338</v>
      </c>
      <c r="L1929" t="s">
        <v>13254</v>
      </c>
      <c r="M1929" t="s">
        <v>13255</v>
      </c>
      <c r="N1929" t="s">
        <v>13256</v>
      </c>
      <c r="U1929" t="s">
        <v>110</v>
      </c>
      <c r="V1929" s="1">
        <v>41823</v>
      </c>
      <c r="X1929" s="1">
        <v>42090</v>
      </c>
      <c r="Y1929" s="2">
        <v>41183</v>
      </c>
      <c r="Z1929" t="s">
        <v>13257</v>
      </c>
      <c r="AA1929" t="s">
        <v>111</v>
      </c>
      <c r="AB1929" t="s">
        <v>113</v>
      </c>
      <c r="AD1929" t="s">
        <v>113</v>
      </c>
      <c r="AF1929" t="s">
        <v>113</v>
      </c>
      <c r="AG1929" t="s">
        <v>111</v>
      </c>
      <c r="AH1929" t="s">
        <v>113</v>
      </c>
      <c r="AI1929" t="s">
        <v>114</v>
      </c>
      <c r="AK1929" t="s">
        <v>115</v>
      </c>
      <c r="AM1929" t="s">
        <v>338</v>
      </c>
      <c r="AN1929" t="s">
        <v>113</v>
      </c>
      <c r="AO1929" t="s">
        <v>113</v>
      </c>
      <c r="AP1929" t="s">
        <v>113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C1929" t="s">
        <v>111</v>
      </c>
      <c r="BD1929" t="s">
        <v>113</v>
      </c>
      <c r="BE1929" t="s">
        <v>113</v>
      </c>
      <c r="BF1929" t="s">
        <v>113</v>
      </c>
      <c r="BG1929" t="s">
        <v>113</v>
      </c>
      <c r="BH1929" t="s">
        <v>113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111</v>
      </c>
      <c r="BV1929" t="s">
        <v>111</v>
      </c>
      <c r="BW1929" t="s">
        <v>113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</row>
    <row r="1930" spans="1:100" x14ac:dyDescent="0.3">
      <c r="A1930" t="s">
        <v>226</v>
      </c>
      <c r="B1930">
        <v>171824</v>
      </c>
      <c r="C1930" t="s">
        <v>13258</v>
      </c>
      <c r="D1930" t="s">
        <v>101</v>
      </c>
      <c r="E1930" t="s">
        <v>13259</v>
      </c>
      <c r="F1930" t="s">
        <v>13259</v>
      </c>
      <c r="G1930" t="s">
        <v>13260</v>
      </c>
      <c r="H1930" t="s">
        <v>13261</v>
      </c>
      <c r="I1930" t="s">
        <v>337</v>
      </c>
      <c r="K1930" t="s">
        <v>338</v>
      </c>
      <c r="L1930" t="s">
        <v>13262</v>
      </c>
      <c r="M1930" t="s">
        <v>13263</v>
      </c>
      <c r="N1930" t="s">
        <v>13264</v>
      </c>
      <c r="U1930" t="s">
        <v>110</v>
      </c>
      <c r="V1930" s="1">
        <v>41844</v>
      </c>
      <c r="X1930" s="1">
        <v>42094</v>
      </c>
      <c r="Y1930" s="2">
        <v>41183</v>
      </c>
      <c r="Z1930" t="s">
        <v>13265</v>
      </c>
      <c r="AA1930" t="s">
        <v>111</v>
      </c>
      <c r="AB1930" t="s">
        <v>113</v>
      </c>
      <c r="AD1930" t="s">
        <v>113</v>
      </c>
      <c r="AE1930" t="s">
        <v>13266</v>
      </c>
      <c r="AF1930" t="s">
        <v>113</v>
      </c>
      <c r="AG1930" t="s">
        <v>111</v>
      </c>
      <c r="AH1930" t="s">
        <v>113</v>
      </c>
      <c r="AI1930" t="s">
        <v>467</v>
      </c>
      <c r="AJ1930" t="s">
        <v>11181</v>
      </c>
      <c r="AK1930" t="s">
        <v>115</v>
      </c>
      <c r="AM1930" t="s">
        <v>338</v>
      </c>
      <c r="AN1930" t="s">
        <v>113</v>
      </c>
      <c r="AO1930" t="s">
        <v>113</v>
      </c>
      <c r="AP1930" t="s">
        <v>111</v>
      </c>
      <c r="AQ1930" t="s">
        <v>113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C1930" t="s">
        <v>113</v>
      </c>
      <c r="BE1930" t="s">
        <v>113</v>
      </c>
      <c r="BF1930" t="s">
        <v>113</v>
      </c>
      <c r="BG1930" t="s">
        <v>111</v>
      </c>
      <c r="BH1930" t="s">
        <v>113</v>
      </c>
      <c r="BI1930" t="s">
        <v>113</v>
      </c>
      <c r="BJ1930" t="s">
        <v>113</v>
      </c>
      <c r="BK1930" t="s">
        <v>111</v>
      </c>
      <c r="BL1930" t="s">
        <v>113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111</v>
      </c>
      <c r="BV1930" t="s">
        <v>111</v>
      </c>
      <c r="BW1930" t="s">
        <v>113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</row>
    <row r="1931" spans="1:100" x14ac:dyDescent="0.3">
      <c r="A1931" t="s">
        <v>254</v>
      </c>
      <c r="B1931">
        <v>171849</v>
      </c>
      <c r="C1931" t="s">
        <v>13267</v>
      </c>
      <c r="D1931" t="s">
        <v>101</v>
      </c>
      <c r="E1931" t="s">
        <v>13268</v>
      </c>
      <c r="F1931" t="s">
        <v>13268</v>
      </c>
      <c r="G1931" t="s">
        <v>2646</v>
      </c>
      <c r="H1931" t="s">
        <v>2647</v>
      </c>
      <c r="I1931" t="s">
        <v>559</v>
      </c>
      <c r="J1931" t="s">
        <v>154</v>
      </c>
      <c r="K1931" t="s">
        <v>109</v>
      </c>
      <c r="L1931">
        <v>90023</v>
      </c>
      <c r="M1931" t="s">
        <v>2648</v>
      </c>
      <c r="N1931" t="s">
        <v>2649</v>
      </c>
      <c r="U1931" t="s">
        <v>110</v>
      </c>
      <c r="V1931" s="1">
        <v>41801</v>
      </c>
      <c r="X1931" s="1">
        <v>42419</v>
      </c>
      <c r="Y1931" s="2">
        <v>41183</v>
      </c>
      <c r="Z1931" t="s">
        <v>13269</v>
      </c>
      <c r="AA1931" t="s">
        <v>113</v>
      </c>
      <c r="AB1931" t="s">
        <v>113</v>
      </c>
      <c r="AD1931" t="s">
        <v>113</v>
      </c>
      <c r="AF1931" t="s">
        <v>113</v>
      </c>
      <c r="AG1931" t="s">
        <v>111</v>
      </c>
      <c r="AH1931" t="s">
        <v>113</v>
      </c>
      <c r="AI1931" t="s">
        <v>177</v>
      </c>
      <c r="AK1931" t="s">
        <v>115</v>
      </c>
      <c r="AL1931" t="s">
        <v>126</v>
      </c>
      <c r="AM1931" t="s">
        <v>109</v>
      </c>
      <c r="AN1931" t="s">
        <v>113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C1931" t="s">
        <v>113</v>
      </c>
      <c r="BE1931" t="s">
        <v>113</v>
      </c>
      <c r="BF1931" t="s">
        <v>113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111</v>
      </c>
      <c r="BU1931" t="s">
        <v>111</v>
      </c>
      <c r="BV1931" t="s">
        <v>111</v>
      </c>
      <c r="BW1931" t="s">
        <v>113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</row>
    <row r="1932" spans="1:100" x14ac:dyDescent="0.3">
      <c r="A1932" t="s">
        <v>932</v>
      </c>
      <c r="B1932">
        <v>171864</v>
      </c>
      <c r="C1932" t="s">
        <v>13270</v>
      </c>
      <c r="D1932" t="s">
        <v>101</v>
      </c>
      <c r="E1932" t="s">
        <v>13271</v>
      </c>
      <c r="F1932" t="s">
        <v>13271</v>
      </c>
      <c r="G1932" t="s">
        <v>13272</v>
      </c>
      <c r="H1932" t="s">
        <v>171</v>
      </c>
      <c r="I1932" t="s">
        <v>4493</v>
      </c>
      <c r="J1932" t="s">
        <v>939</v>
      </c>
      <c r="K1932" t="s">
        <v>109</v>
      </c>
      <c r="L1932">
        <v>33134</v>
      </c>
      <c r="M1932" t="s">
        <v>13273</v>
      </c>
      <c r="N1932" t="s">
        <v>13274</v>
      </c>
      <c r="U1932" t="s">
        <v>110</v>
      </c>
      <c r="V1932" s="1">
        <v>41813</v>
      </c>
      <c r="X1932" s="1">
        <v>42405</v>
      </c>
      <c r="Y1932" s="2">
        <v>41183</v>
      </c>
      <c r="Z1932" t="s">
        <v>13275</v>
      </c>
      <c r="AA1932" t="s">
        <v>113</v>
      </c>
      <c r="AB1932" t="s">
        <v>113</v>
      </c>
      <c r="AD1932" t="s">
        <v>113</v>
      </c>
      <c r="AF1932" t="s">
        <v>113</v>
      </c>
      <c r="AG1932" t="s">
        <v>111</v>
      </c>
      <c r="AH1932" t="s">
        <v>113</v>
      </c>
      <c r="AI1932" t="s">
        <v>177</v>
      </c>
      <c r="AK1932" t="s">
        <v>115</v>
      </c>
      <c r="AL1932" t="s">
        <v>126</v>
      </c>
      <c r="AM1932" t="s">
        <v>109</v>
      </c>
      <c r="AN1932" t="s">
        <v>113</v>
      </c>
      <c r="AO1932" t="s">
        <v>113</v>
      </c>
      <c r="AP1932" t="s">
        <v>113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C1932" t="s">
        <v>111</v>
      </c>
      <c r="BD1932" t="s">
        <v>113</v>
      </c>
      <c r="BE1932" t="s">
        <v>113</v>
      </c>
      <c r="BF1932" t="s">
        <v>113</v>
      </c>
      <c r="BG1932" t="s">
        <v>111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111</v>
      </c>
      <c r="BV1932" t="s">
        <v>111</v>
      </c>
      <c r="BW1932" t="s">
        <v>113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</row>
    <row r="1933" spans="1:100" x14ac:dyDescent="0.3">
      <c r="A1933" t="s">
        <v>226</v>
      </c>
      <c r="B1933">
        <v>171870</v>
      </c>
      <c r="C1933" t="s">
        <v>13276</v>
      </c>
      <c r="D1933" t="s">
        <v>101</v>
      </c>
      <c r="E1933" t="s">
        <v>13277</v>
      </c>
      <c r="F1933" t="s">
        <v>13278</v>
      </c>
      <c r="G1933" t="s">
        <v>13279</v>
      </c>
      <c r="I1933" t="s">
        <v>13280</v>
      </c>
      <c r="K1933" t="s">
        <v>2009</v>
      </c>
      <c r="L1933" t="s">
        <v>13281</v>
      </c>
      <c r="M1933" t="s">
        <v>13282</v>
      </c>
      <c r="U1933" t="s">
        <v>110</v>
      </c>
      <c r="V1933" s="1">
        <v>41809</v>
      </c>
      <c r="X1933" s="1">
        <v>42093</v>
      </c>
      <c r="Y1933" s="2">
        <v>41183</v>
      </c>
      <c r="Z1933" t="s">
        <v>13283</v>
      </c>
      <c r="AA1933" t="s">
        <v>111</v>
      </c>
      <c r="AB1933" t="s">
        <v>113</v>
      </c>
      <c r="AD1933" t="s">
        <v>113</v>
      </c>
      <c r="AF1933" t="s">
        <v>113</v>
      </c>
      <c r="AG1933" t="s">
        <v>111</v>
      </c>
      <c r="AH1933" t="s">
        <v>113</v>
      </c>
      <c r="AI1933" t="s">
        <v>393</v>
      </c>
      <c r="AK1933" t="s">
        <v>115</v>
      </c>
      <c r="AM1933" t="s">
        <v>2009</v>
      </c>
      <c r="AN1933" t="s">
        <v>113</v>
      </c>
      <c r="AO1933" t="s">
        <v>113</v>
      </c>
      <c r="AP1933" t="s">
        <v>113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C1933" t="s">
        <v>113</v>
      </c>
      <c r="BE1933" t="s">
        <v>113</v>
      </c>
      <c r="BF1933" t="s">
        <v>113</v>
      </c>
      <c r="BG1933" t="s">
        <v>113</v>
      </c>
      <c r="BH1933" t="s">
        <v>113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113</v>
      </c>
      <c r="BV1933" t="s">
        <v>111</v>
      </c>
      <c r="BW1933" t="s">
        <v>111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</row>
    <row r="1934" spans="1:100" x14ac:dyDescent="0.3">
      <c r="A1934" t="s">
        <v>226</v>
      </c>
      <c r="B1934">
        <v>171896</v>
      </c>
      <c r="C1934" t="s">
        <v>13284</v>
      </c>
      <c r="D1934" t="s">
        <v>101</v>
      </c>
      <c r="E1934" t="s">
        <v>13285</v>
      </c>
      <c r="F1934" t="s">
        <v>13285</v>
      </c>
      <c r="G1934" t="s">
        <v>13286</v>
      </c>
      <c r="H1934" t="s">
        <v>13287</v>
      </c>
      <c r="I1934" t="s">
        <v>1667</v>
      </c>
      <c r="K1934" t="s">
        <v>1095</v>
      </c>
      <c r="L1934" t="s">
        <v>13288</v>
      </c>
      <c r="M1934" t="s">
        <v>13289</v>
      </c>
      <c r="N1934" t="s">
        <v>13290</v>
      </c>
      <c r="U1934" t="s">
        <v>110</v>
      </c>
      <c r="V1934" s="1">
        <v>41864</v>
      </c>
      <c r="X1934" s="1">
        <v>42417</v>
      </c>
      <c r="Y1934" s="2">
        <v>41183</v>
      </c>
      <c r="Z1934" t="s">
        <v>13291</v>
      </c>
      <c r="AA1934" t="s">
        <v>111</v>
      </c>
      <c r="AB1934" t="s">
        <v>113</v>
      </c>
      <c r="AD1934" t="s">
        <v>113</v>
      </c>
      <c r="AF1934" t="s">
        <v>113</v>
      </c>
      <c r="AG1934" t="s">
        <v>111</v>
      </c>
      <c r="AH1934" t="s">
        <v>113</v>
      </c>
      <c r="AI1934" t="s">
        <v>467</v>
      </c>
      <c r="AJ1934" t="s">
        <v>13292</v>
      </c>
      <c r="AK1934" t="s">
        <v>115</v>
      </c>
      <c r="AM1934" t="s">
        <v>1095</v>
      </c>
      <c r="AN1934" t="s">
        <v>113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C1934" t="s">
        <v>113</v>
      </c>
      <c r="BE1934" t="s">
        <v>113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111</v>
      </c>
      <c r="BV1934" t="s">
        <v>111</v>
      </c>
      <c r="BW1934" t="s">
        <v>113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</row>
    <row r="1935" spans="1:100" x14ac:dyDescent="0.3">
      <c r="A1935" t="s">
        <v>226</v>
      </c>
      <c r="B1935">
        <v>171925</v>
      </c>
      <c r="C1935" t="s">
        <v>13293</v>
      </c>
      <c r="D1935" t="s">
        <v>101</v>
      </c>
      <c r="E1935" t="s">
        <v>13294</v>
      </c>
      <c r="F1935" t="s">
        <v>13294</v>
      </c>
      <c r="G1935" t="s">
        <v>13295</v>
      </c>
      <c r="I1935" t="s">
        <v>337</v>
      </c>
      <c r="K1935" t="s">
        <v>338</v>
      </c>
      <c r="L1935" t="s">
        <v>2495</v>
      </c>
      <c r="M1935" t="s">
        <v>13296</v>
      </c>
      <c r="N1935" t="s">
        <v>13297</v>
      </c>
      <c r="U1935" t="s">
        <v>110</v>
      </c>
      <c r="V1935" s="1">
        <v>42275</v>
      </c>
      <c r="X1935" s="1">
        <v>42275</v>
      </c>
      <c r="Y1935" s="2">
        <v>41183</v>
      </c>
      <c r="Z1935" t="s">
        <v>13298</v>
      </c>
      <c r="AA1935" t="s">
        <v>111</v>
      </c>
      <c r="AB1935" t="s">
        <v>113</v>
      </c>
      <c r="AD1935" t="s">
        <v>113</v>
      </c>
      <c r="AE1935" t="s">
        <v>13299</v>
      </c>
      <c r="AF1935" t="s">
        <v>113</v>
      </c>
      <c r="AG1935" t="s">
        <v>111</v>
      </c>
      <c r="AH1935" t="s">
        <v>113</v>
      </c>
      <c r="AI1935" t="s">
        <v>376</v>
      </c>
      <c r="AK1935" t="s">
        <v>344</v>
      </c>
      <c r="AM1935" t="s">
        <v>338</v>
      </c>
      <c r="AN1935" t="s">
        <v>113</v>
      </c>
      <c r="AO1935" t="s">
        <v>113</v>
      </c>
      <c r="AP1935" t="s">
        <v>111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C1935" t="s">
        <v>113</v>
      </c>
      <c r="BE1935" t="s">
        <v>113</v>
      </c>
      <c r="BF1935" t="s">
        <v>113</v>
      </c>
      <c r="BG1935" t="s">
        <v>111</v>
      </c>
      <c r="BH1935" t="s">
        <v>113</v>
      </c>
      <c r="BI1935" t="s">
        <v>113</v>
      </c>
      <c r="BJ1935" t="s">
        <v>113</v>
      </c>
      <c r="BK1935" t="s">
        <v>111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111</v>
      </c>
      <c r="BV1935" t="s">
        <v>111</v>
      </c>
      <c r="BW1935" t="s">
        <v>113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</row>
    <row r="1936" spans="1:100" x14ac:dyDescent="0.3">
      <c r="A1936" t="s">
        <v>178</v>
      </c>
      <c r="B1936">
        <v>171940</v>
      </c>
      <c r="C1936" t="s">
        <v>13300</v>
      </c>
      <c r="D1936" t="s">
        <v>101</v>
      </c>
      <c r="E1936" t="s">
        <v>13301</v>
      </c>
      <c r="F1936" t="s">
        <v>13301</v>
      </c>
      <c r="G1936" t="s">
        <v>12932</v>
      </c>
      <c r="H1936" t="s">
        <v>5349</v>
      </c>
      <c r="I1936" t="s">
        <v>183</v>
      </c>
      <c r="J1936" t="s">
        <v>184</v>
      </c>
      <c r="K1936" t="s">
        <v>109</v>
      </c>
      <c r="L1936">
        <v>75219</v>
      </c>
      <c r="M1936" t="s">
        <v>13302</v>
      </c>
      <c r="N1936" t="s">
        <v>13303</v>
      </c>
      <c r="U1936" t="s">
        <v>110</v>
      </c>
      <c r="V1936" s="1">
        <v>41954</v>
      </c>
      <c r="X1936" s="1">
        <v>42080</v>
      </c>
      <c r="Y1936" s="2">
        <v>41183</v>
      </c>
      <c r="Z1936" t="s">
        <v>13304</v>
      </c>
      <c r="AA1936" t="s">
        <v>113</v>
      </c>
      <c r="AB1936" t="s">
        <v>113</v>
      </c>
      <c r="AD1936" t="s">
        <v>113</v>
      </c>
      <c r="AF1936" t="s">
        <v>113</v>
      </c>
      <c r="AG1936" t="s">
        <v>111</v>
      </c>
      <c r="AH1936" t="s">
        <v>113</v>
      </c>
      <c r="AI1936" t="s">
        <v>147</v>
      </c>
      <c r="AK1936" t="s">
        <v>115</v>
      </c>
      <c r="AL1936" t="s">
        <v>126</v>
      </c>
      <c r="AM1936" t="s">
        <v>109</v>
      </c>
      <c r="AN1936" t="s">
        <v>113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C1936" t="s">
        <v>113</v>
      </c>
      <c r="BE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111</v>
      </c>
      <c r="BV1936" t="s">
        <v>111</v>
      </c>
      <c r="BW1936" t="s">
        <v>113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</row>
    <row r="1937" spans="1:100" x14ac:dyDescent="0.3">
      <c r="A1937" t="s">
        <v>136</v>
      </c>
      <c r="B1937">
        <v>171973</v>
      </c>
      <c r="C1937" t="s">
        <v>13305</v>
      </c>
      <c r="D1937" t="s">
        <v>101</v>
      </c>
      <c r="E1937" t="s">
        <v>13306</v>
      </c>
      <c r="F1937" t="s">
        <v>13306</v>
      </c>
      <c r="M1937" t="s">
        <v>13307</v>
      </c>
      <c r="N1937" t="s">
        <v>13308</v>
      </c>
      <c r="U1937" t="s">
        <v>110</v>
      </c>
      <c r="V1937" s="1">
        <v>41807</v>
      </c>
      <c r="X1937" s="1">
        <v>42191</v>
      </c>
      <c r="Y1937" s="2">
        <v>41183</v>
      </c>
      <c r="Z1937" t="s">
        <v>13309</v>
      </c>
      <c r="AA1937" t="s">
        <v>113</v>
      </c>
      <c r="AB1937" t="s">
        <v>113</v>
      </c>
      <c r="AD1937" t="s">
        <v>113</v>
      </c>
      <c r="AF1937" t="s">
        <v>113</v>
      </c>
      <c r="AG1937" t="s">
        <v>111</v>
      </c>
      <c r="AH1937" t="s">
        <v>113</v>
      </c>
      <c r="AI1937" t="s">
        <v>147</v>
      </c>
      <c r="AK1937" t="s">
        <v>115</v>
      </c>
      <c r="AL1937" t="s">
        <v>126</v>
      </c>
      <c r="AM1937" t="s">
        <v>109</v>
      </c>
      <c r="AN1937" t="s">
        <v>113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C1937" t="s">
        <v>113</v>
      </c>
      <c r="BE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113</v>
      </c>
      <c r="BW1937" t="s">
        <v>113</v>
      </c>
      <c r="BX1937" t="s">
        <v>113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</row>
    <row r="1938" spans="1:100" x14ac:dyDescent="0.3">
      <c r="A1938" t="s">
        <v>226</v>
      </c>
      <c r="B1938">
        <v>171982</v>
      </c>
      <c r="C1938" t="s">
        <v>13310</v>
      </c>
      <c r="D1938" t="s">
        <v>101</v>
      </c>
      <c r="E1938" t="s">
        <v>13311</v>
      </c>
      <c r="F1938" t="s">
        <v>13311</v>
      </c>
      <c r="G1938" t="s">
        <v>13312</v>
      </c>
      <c r="I1938" t="s">
        <v>337</v>
      </c>
      <c r="K1938" t="s">
        <v>338</v>
      </c>
      <c r="L1938" t="s">
        <v>13313</v>
      </c>
      <c r="M1938" t="s">
        <v>13314</v>
      </c>
      <c r="U1938" t="s">
        <v>110</v>
      </c>
      <c r="V1938" s="1">
        <v>41807</v>
      </c>
      <c r="X1938" s="1">
        <v>42163</v>
      </c>
      <c r="Y1938" s="2">
        <v>41183</v>
      </c>
      <c r="Z1938" t="s">
        <v>13315</v>
      </c>
      <c r="AA1938" t="s">
        <v>111</v>
      </c>
      <c r="AB1938" t="s">
        <v>113</v>
      </c>
      <c r="AD1938" t="s">
        <v>113</v>
      </c>
      <c r="AF1938" t="s">
        <v>113</v>
      </c>
      <c r="AG1938" t="s">
        <v>111</v>
      </c>
      <c r="AH1938" t="s">
        <v>113</v>
      </c>
      <c r="AI1938" t="s">
        <v>376</v>
      </c>
      <c r="AK1938" t="s">
        <v>344</v>
      </c>
      <c r="AM1938" t="s">
        <v>338</v>
      </c>
      <c r="AN1938" t="s">
        <v>113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C1938" t="s">
        <v>113</v>
      </c>
      <c r="BE1938" t="s">
        <v>113</v>
      </c>
      <c r="BF1938" t="s">
        <v>113</v>
      </c>
      <c r="BG1938" t="s">
        <v>111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111</v>
      </c>
      <c r="BV1938" t="s">
        <v>111</v>
      </c>
      <c r="BW1938" t="s">
        <v>113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</row>
    <row r="1939" spans="1:100" x14ac:dyDescent="0.3">
      <c r="A1939" t="s">
        <v>148</v>
      </c>
      <c r="B1939">
        <v>172001</v>
      </c>
      <c r="C1939" t="s">
        <v>13316</v>
      </c>
      <c r="D1939" t="s">
        <v>101</v>
      </c>
      <c r="E1939" t="s">
        <v>13317</v>
      </c>
      <c r="F1939" t="s">
        <v>13318</v>
      </c>
      <c r="M1939" t="s">
        <v>13319</v>
      </c>
      <c r="N1939" t="s">
        <v>13320</v>
      </c>
      <c r="U1939" t="s">
        <v>110</v>
      </c>
      <c r="V1939" s="1">
        <v>41831</v>
      </c>
      <c r="X1939" s="1">
        <v>42094</v>
      </c>
      <c r="Y1939" s="2">
        <v>41183</v>
      </c>
      <c r="Z1939" t="s">
        <v>13321</v>
      </c>
      <c r="AA1939" t="s">
        <v>113</v>
      </c>
      <c r="AB1939" t="s">
        <v>113</v>
      </c>
      <c r="AD1939" t="s">
        <v>113</v>
      </c>
      <c r="AF1939" t="s">
        <v>111</v>
      </c>
      <c r="AG1939" t="s">
        <v>111</v>
      </c>
      <c r="AH1939" t="s">
        <v>113</v>
      </c>
      <c r="AI1939" t="s">
        <v>177</v>
      </c>
      <c r="AK1939" t="s">
        <v>115</v>
      </c>
      <c r="AL1939" t="s">
        <v>126</v>
      </c>
      <c r="AM1939" t="s">
        <v>109</v>
      </c>
      <c r="AN1939" t="s">
        <v>113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C1939" t="s">
        <v>113</v>
      </c>
      <c r="BE1939" t="s">
        <v>113</v>
      </c>
      <c r="BF1939" t="s">
        <v>113</v>
      </c>
      <c r="BG1939" t="s">
        <v>113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111</v>
      </c>
      <c r="BV1939" t="s">
        <v>111</v>
      </c>
      <c r="BW1939" t="s">
        <v>113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</row>
    <row r="1940" spans="1:100" x14ac:dyDescent="0.3">
      <c r="A1940" t="s">
        <v>116</v>
      </c>
      <c r="B1940">
        <v>172004</v>
      </c>
      <c r="C1940" t="s">
        <v>13322</v>
      </c>
      <c r="D1940" t="s">
        <v>101</v>
      </c>
      <c r="E1940" t="s">
        <v>13323</v>
      </c>
      <c r="F1940" t="s">
        <v>13323</v>
      </c>
      <c r="G1940" t="s">
        <v>13324</v>
      </c>
      <c r="H1940" t="s">
        <v>2023</v>
      </c>
      <c r="I1940" t="s">
        <v>121</v>
      </c>
      <c r="J1940" t="s">
        <v>122</v>
      </c>
      <c r="K1940" t="s">
        <v>109</v>
      </c>
      <c r="L1940">
        <v>10022</v>
      </c>
      <c r="M1940" t="s">
        <v>13325</v>
      </c>
      <c r="U1940" t="s">
        <v>110</v>
      </c>
      <c r="V1940" s="1">
        <v>41814</v>
      </c>
      <c r="X1940" s="1">
        <v>42094</v>
      </c>
      <c r="Y1940" s="2">
        <v>41183</v>
      </c>
      <c r="Z1940" t="s">
        <v>13326</v>
      </c>
      <c r="AA1940" t="s">
        <v>113</v>
      </c>
      <c r="AB1940" t="s">
        <v>113</v>
      </c>
      <c r="AD1940" t="s">
        <v>113</v>
      </c>
      <c r="AF1940" t="s">
        <v>113</v>
      </c>
      <c r="AG1940" t="s">
        <v>111</v>
      </c>
      <c r="AH1940" t="s">
        <v>113</v>
      </c>
      <c r="AI1940" t="s">
        <v>147</v>
      </c>
      <c r="AK1940" t="s">
        <v>115</v>
      </c>
      <c r="AL1940" t="s">
        <v>126</v>
      </c>
      <c r="AM1940" t="s">
        <v>109</v>
      </c>
      <c r="AN1940" t="s">
        <v>113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C1940" t="s">
        <v>113</v>
      </c>
      <c r="BE1940" t="s">
        <v>113</v>
      </c>
      <c r="BF1940" t="s">
        <v>113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113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113</v>
      </c>
      <c r="BV1940" t="s">
        <v>111</v>
      </c>
      <c r="BW1940" t="s">
        <v>113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</row>
    <row r="1941" spans="1:100" x14ac:dyDescent="0.3">
      <c r="A1941" t="s">
        <v>99</v>
      </c>
      <c r="B1941">
        <v>172012</v>
      </c>
      <c r="C1941" t="s">
        <v>13327</v>
      </c>
      <c r="D1941" t="s">
        <v>101</v>
      </c>
      <c r="E1941" t="s">
        <v>13328</v>
      </c>
      <c r="F1941" t="s">
        <v>13328</v>
      </c>
      <c r="G1941" t="s">
        <v>13329</v>
      </c>
      <c r="I1941" t="s">
        <v>805</v>
      </c>
      <c r="J1941" t="s">
        <v>134</v>
      </c>
      <c r="K1941" t="s">
        <v>109</v>
      </c>
      <c r="L1941">
        <v>6830</v>
      </c>
      <c r="M1941" t="s">
        <v>13330</v>
      </c>
      <c r="U1941" t="s">
        <v>110</v>
      </c>
      <c r="V1941" s="1">
        <v>42241</v>
      </c>
      <c r="X1941" s="1">
        <v>42410</v>
      </c>
      <c r="Y1941" s="2">
        <v>41183</v>
      </c>
      <c r="Z1941" t="s">
        <v>13331</v>
      </c>
      <c r="AA1941" t="s">
        <v>113</v>
      </c>
      <c r="AB1941" t="s">
        <v>113</v>
      </c>
      <c r="AD1941" t="s">
        <v>113</v>
      </c>
      <c r="AF1941" t="s">
        <v>113</v>
      </c>
      <c r="AG1941" t="s">
        <v>111</v>
      </c>
      <c r="AH1941" t="s">
        <v>113</v>
      </c>
      <c r="AI1941" t="s">
        <v>147</v>
      </c>
      <c r="AK1941" t="s">
        <v>115</v>
      </c>
      <c r="AL1941" t="s">
        <v>126</v>
      </c>
      <c r="AM1941" t="s">
        <v>109</v>
      </c>
      <c r="AN1941" t="s">
        <v>113</v>
      </c>
      <c r="AO1941" t="s">
        <v>113</v>
      </c>
      <c r="AP1941" t="s">
        <v>113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C1941" t="s">
        <v>113</v>
      </c>
      <c r="BE1941" t="s">
        <v>113</v>
      </c>
      <c r="BF1941" t="s">
        <v>113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111</v>
      </c>
      <c r="BV1941" t="s">
        <v>111</v>
      </c>
      <c r="BW1941" t="s">
        <v>113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</row>
    <row r="1942" spans="1:100" x14ac:dyDescent="0.3">
      <c r="A1942" t="s">
        <v>148</v>
      </c>
      <c r="B1942">
        <v>172031</v>
      </c>
      <c r="C1942" t="s">
        <v>13332</v>
      </c>
      <c r="D1942" t="s">
        <v>101</v>
      </c>
      <c r="E1942" t="s">
        <v>13333</v>
      </c>
      <c r="F1942" t="s">
        <v>13333</v>
      </c>
      <c r="G1942" t="s">
        <v>1544</v>
      </c>
      <c r="H1942" t="s">
        <v>1802</v>
      </c>
      <c r="I1942" t="s">
        <v>603</v>
      </c>
      <c r="J1942" t="s">
        <v>154</v>
      </c>
      <c r="K1942" t="s">
        <v>109</v>
      </c>
      <c r="L1942">
        <v>94025</v>
      </c>
      <c r="M1942" t="s">
        <v>13334</v>
      </c>
      <c r="N1942" t="s">
        <v>1804</v>
      </c>
      <c r="U1942" t="s">
        <v>110</v>
      </c>
      <c r="V1942" s="1">
        <v>41850</v>
      </c>
      <c r="X1942" s="1">
        <v>42047</v>
      </c>
      <c r="Y1942" s="2">
        <v>41183</v>
      </c>
      <c r="Z1942" t="s">
        <v>13335</v>
      </c>
      <c r="AA1942" t="s">
        <v>113</v>
      </c>
      <c r="AB1942" t="s">
        <v>113</v>
      </c>
      <c r="AD1942" t="s">
        <v>113</v>
      </c>
      <c r="AF1942" t="s">
        <v>111</v>
      </c>
      <c r="AG1942" t="s">
        <v>113</v>
      </c>
      <c r="AH1942" t="s">
        <v>113</v>
      </c>
      <c r="AI1942" t="s">
        <v>177</v>
      </c>
      <c r="AK1942" t="s">
        <v>115</v>
      </c>
      <c r="AL1942" t="s">
        <v>126</v>
      </c>
      <c r="AM1942" t="s">
        <v>109</v>
      </c>
      <c r="AN1942" t="s">
        <v>113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C1942" t="s">
        <v>113</v>
      </c>
      <c r="BE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111</v>
      </c>
      <c r="BV1942" t="s">
        <v>111</v>
      </c>
      <c r="BW1942" t="s">
        <v>113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111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</row>
    <row r="1943" spans="1:100" x14ac:dyDescent="0.3">
      <c r="A1943" t="s">
        <v>148</v>
      </c>
      <c r="B1943">
        <v>172044</v>
      </c>
      <c r="C1943" t="s">
        <v>13336</v>
      </c>
      <c r="D1943" t="s">
        <v>101</v>
      </c>
      <c r="E1943" t="s">
        <v>13337</v>
      </c>
      <c r="F1943" t="s">
        <v>13337</v>
      </c>
      <c r="G1943" t="s">
        <v>13338</v>
      </c>
      <c r="I1943" t="s">
        <v>153</v>
      </c>
      <c r="J1943" t="s">
        <v>154</v>
      </c>
      <c r="K1943" t="s">
        <v>109</v>
      </c>
      <c r="L1943">
        <v>94133</v>
      </c>
      <c r="M1943" t="s">
        <v>13339</v>
      </c>
      <c r="N1943" t="s">
        <v>13340</v>
      </c>
      <c r="U1943" t="s">
        <v>110</v>
      </c>
      <c r="V1943" s="1">
        <v>42074</v>
      </c>
      <c r="X1943" s="1">
        <v>42074</v>
      </c>
      <c r="Y1943" s="2">
        <v>41183</v>
      </c>
      <c r="Z1943" t="s">
        <v>13341</v>
      </c>
      <c r="AA1943" t="s">
        <v>111</v>
      </c>
      <c r="AB1943" t="s">
        <v>113</v>
      </c>
      <c r="AD1943" t="s">
        <v>113</v>
      </c>
      <c r="AF1943" t="s">
        <v>111</v>
      </c>
      <c r="AG1943" t="s">
        <v>113</v>
      </c>
      <c r="AH1943" t="s">
        <v>113</v>
      </c>
      <c r="AI1943" t="s">
        <v>177</v>
      </c>
      <c r="AK1943" t="s">
        <v>115</v>
      </c>
      <c r="AL1943" t="s">
        <v>126</v>
      </c>
      <c r="AM1943" t="s">
        <v>109</v>
      </c>
      <c r="AN1943" t="s">
        <v>113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C1943" t="s">
        <v>113</v>
      </c>
      <c r="BE1943" t="s">
        <v>113</v>
      </c>
      <c r="BF1943" t="s">
        <v>113</v>
      </c>
      <c r="BG1943" t="s">
        <v>113</v>
      </c>
      <c r="BH1943" t="s">
        <v>113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111</v>
      </c>
      <c r="BV1943" t="s">
        <v>111</v>
      </c>
      <c r="BW1943" t="s">
        <v>113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</row>
    <row r="1944" spans="1:100" x14ac:dyDescent="0.3">
      <c r="A1944" t="s">
        <v>226</v>
      </c>
      <c r="B1944">
        <v>172047</v>
      </c>
      <c r="C1944" t="s">
        <v>13342</v>
      </c>
      <c r="D1944" t="s">
        <v>101</v>
      </c>
      <c r="E1944" t="s">
        <v>13343</v>
      </c>
      <c r="F1944" t="s">
        <v>13343</v>
      </c>
      <c r="G1944" t="s">
        <v>1756</v>
      </c>
      <c r="I1944" t="s">
        <v>337</v>
      </c>
      <c r="K1944" t="s">
        <v>338</v>
      </c>
      <c r="L1944" t="s">
        <v>1757</v>
      </c>
      <c r="M1944" t="s">
        <v>13344</v>
      </c>
      <c r="N1944" t="s">
        <v>13345</v>
      </c>
      <c r="U1944" t="s">
        <v>110</v>
      </c>
      <c r="V1944" s="1">
        <v>41914</v>
      </c>
      <c r="X1944" s="1">
        <v>42405</v>
      </c>
      <c r="Y1944" s="2">
        <v>41183</v>
      </c>
      <c r="Z1944" t="s">
        <v>13346</v>
      </c>
      <c r="AA1944" t="s">
        <v>111</v>
      </c>
      <c r="AB1944" t="s">
        <v>113</v>
      </c>
      <c r="AD1944" t="s">
        <v>113</v>
      </c>
      <c r="AE1944" t="s">
        <v>13347</v>
      </c>
      <c r="AF1944" t="s">
        <v>113</v>
      </c>
      <c r="AG1944" t="s">
        <v>111</v>
      </c>
      <c r="AH1944" t="s">
        <v>113</v>
      </c>
      <c r="AI1944" t="s">
        <v>376</v>
      </c>
      <c r="AK1944" t="s">
        <v>377</v>
      </c>
      <c r="AM1944" t="s">
        <v>338</v>
      </c>
      <c r="AN1944" t="s">
        <v>113</v>
      </c>
      <c r="AO1944" t="s">
        <v>113</v>
      </c>
      <c r="AP1944" t="s">
        <v>111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C1944" t="s">
        <v>113</v>
      </c>
      <c r="BE1944" t="s">
        <v>113</v>
      </c>
      <c r="BF1944" t="s">
        <v>113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111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113</v>
      </c>
      <c r="BV1944" t="s">
        <v>111</v>
      </c>
      <c r="BW1944" t="s">
        <v>113</v>
      </c>
      <c r="BX1944" t="s">
        <v>111</v>
      </c>
      <c r="BY1944" t="s">
        <v>113</v>
      </c>
      <c r="BZ1944" t="s">
        <v>111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</row>
    <row r="1945" spans="1:100" x14ac:dyDescent="0.3">
      <c r="A1945" t="s">
        <v>226</v>
      </c>
      <c r="B1945">
        <v>172051</v>
      </c>
      <c r="C1945" t="s">
        <v>13348</v>
      </c>
      <c r="D1945" t="s">
        <v>101</v>
      </c>
      <c r="E1945" t="s">
        <v>13349</v>
      </c>
      <c r="F1945" t="s">
        <v>13349</v>
      </c>
      <c r="G1945" t="s">
        <v>13350</v>
      </c>
      <c r="I1945" t="s">
        <v>7392</v>
      </c>
      <c r="K1945" t="s">
        <v>3007</v>
      </c>
      <c r="L1945" t="s">
        <v>11781</v>
      </c>
      <c r="M1945" t="s">
        <v>13351</v>
      </c>
      <c r="N1945" t="s">
        <v>13352</v>
      </c>
      <c r="U1945" t="s">
        <v>110</v>
      </c>
      <c r="V1945" s="1">
        <v>41822</v>
      </c>
      <c r="X1945" s="1">
        <v>42179</v>
      </c>
      <c r="Y1945" s="2">
        <v>41183</v>
      </c>
      <c r="Z1945" t="s">
        <v>13353</v>
      </c>
      <c r="AA1945" t="s">
        <v>111</v>
      </c>
      <c r="AB1945" t="s">
        <v>113</v>
      </c>
      <c r="AD1945" t="s">
        <v>113</v>
      </c>
      <c r="AF1945" t="s">
        <v>113</v>
      </c>
      <c r="AG1945" t="s">
        <v>111</v>
      </c>
      <c r="AH1945" t="s">
        <v>113</v>
      </c>
      <c r="AI1945" t="s">
        <v>467</v>
      </c>
      <c r="AJ1945" t="s">
        <v>13354</v>
      </c>
      <c r="AK1945" t="s">
        <v>115</v>
      </c>
      <c r="AM1945" t="s">
        <v>3007</v>
      </c>
      <c r="AN1945" t="s">
        <v>113</v>
      </c>
      <c r="AO1945" t="s">
        <v>113</v>
      </c>
      <c r="AP1945" t="s">
        <v>111</v>
      </c>
      <c r="AQ1945" t="s">
        <v>113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C1945" t="s">
        <v>113</v>
      </c>
      <c r="BE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111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111</v>
      </c>
      <c r="BV1945" t="s">
        <v>111</v>
      </c>
      <c r="BW1945" t="s">
        <v>113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</row>
    <row r="1946" spans="1:100" x14ac:dyDescent="0.3">
      <c r="A1946" t="s">
        <v>226</v>
      </c>
      <c r="B1946">
        <v>172081</v>
      </c>
      <c r="C1946" t="s">
        <v>13355</v>
      </c>
      <c r="D1946" t="s">
        <v>101</v>
      </c>
      <c r="E1946" t="s">
        <v>13356</v>
      </c>
      <c r="F1946" t="s">
        <v>13357</v>
      </c>
      <c r="G1946" t="s">
        <v>13358</v>
      </c>
      <c r="H1946" t="s">
        <v>13359</v>
      </c>
      <c r="I1946" t="s">
        <v>13360</v>
      </c>
      <c r="K1946" t="s">
        <v>2908</v>
      </c>
      <c r="L1946">
        <v>5120</v>
      </c>
      <c r="M1946">
        <v>91776300</v>
      </c>
      <c r="N1946">
        <v>91776303</v>
      </c>
      <c r="U1946" t="s">
        <v>110</v>
      </c>
      <c r="V1946" s="1">
        <v>41863</v>
      </c>
      <c r="X1946" s="1">
        <v>42425</v>
      </c>
      <c r="Y1946" s="2">
        <v>41183</v>
      </c>
      <c r="Z1946" t="s">
        <v>13361</v>
      </c>
      <c r="AA1946" t="s">
        <v>113</v>
      </c>
      <c r="AB1946" t="s">
        <v>113</v>
      </c>
      <c r="AD1946" t="s">
        <v>113</v>
      </c>
      <c r="AF1946" t="s">
        <v>113</v>
      </c>
      <c r="AG1946" t="s">
        <v>111</v>
      </c>
      <c r="AH1946" t="s">
        <v>113</v>
      </c>
      <c r="AI1946" t="s">
        <v>114</v>
      </c>
      <c r="AK1946" t="s">
        <v>115</v>
      </c>
      <c r="AM1946" t="s">
        <v>2908</v>
      </c>
      <c r="AN1946" t="s">
        <v>113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C1946" t="s">
        <v>113</v>
      </c>
      <c r="BE1946" t="s">
        <v>113</v>
      </c>
      <c r="BF1946" t="s">
        <v>113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111</v>
      </c>
      <c r="BV1946" t="s">
        <v>111</v>
      </c>
      <c r="BW1946" t="s">
        <v>113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</row>
    <row r="1947" spans="1:100" x14ac:dyDescent="0.3">
      <c r="A1947" t="s">
        <v>205</v>
      </c>
      <c r="B1947">
        <v>172104</v>
      </c>
      <c r="C1947" t="s">
        <v>13362</v>
      </c>
      <c r="D1947" t="s">
        <v>101</v>
      </c>
      <c r="E1947" t="s">
        <v>13363</v>
      </c>
      <c r="F1947" t="s">
        <v>13363</v>
      </c>
      <c r="G1947" t="s">
        <v>13364</v>
      </c>
      <c r="I1947" t="s">
        <v>13365</v>
      </c>
      <c r="J1947" t="s">
        <v>12257</v>
      </c>
      <c r="K1947" t="s">
        <v>109</v>
      </c>
      <c r="L1947">
        <v>50266</v>
      </c>
      <c r="M1947" t="s">
        <v>13366</v>
      </c>
      <c r="N1947" t="s">
        <v>13367</v>
      </c>
      <c r="U1947" t="s">
        <v>110</v>
      </c>
      <c r="V1947" s="1">
        <v>41974</v>
      </c>
      <c r="X1947" s="1">
        <v>42401</v>
      </c>
      <c r="Y1947" s="2">
        <v>41183</v>
      </c>
      <c r="Z1947" t="s">
        <v>13368</v>
      </c>
      <c r="AA1947" t="s">
        <v>113</v>
      </c>
      <c r="AB1947" t="s">
        <v>113</v>
      </c>
      <c r="AD1947" t="s">
        <v>113</v>
      </c>
      <c r="AF1947" t="s">
        <v>111</v>
      </c>
      <c r="AG1947" t="s">
        <v>111</v>
      </c>
      <c r="AH1947" t="s">
        <v>113</v>
      </c>
      <c r="AI1947" t="s">
        <v>177</v>
      </c>
      <c r="AK1947" t="s">
        <v>115</v>
      </c>
      <c r="AL1947" t="s">
        <v>12257</v>
      </c>
      <c r="AM1947" t="s">
        <v>109</v>
      </c>
      <c r="AN1947" t="s">
        <v>113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C1947" t="s">
        <v>113</v>
      </c>
      <c r="BE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113</v>
      </c>
      <c r="BV1947" t="s">
        <v>111</v>
      </c>
      <c r="BW1947" t="s">
        <v>113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</row>
    <row r="1948" spans="1:100" x14ac:dyDescent="0.3">
      <c r="A1948" t="s">
        <v>226</v>
      </c>
      <c r="B1948">
        <v>172126</v>
      </c>
      <c r="C1948" t="s">
        <v>13369</v>
      </c>
      <c r="D1948" t="s">
        <v>101</v>
      </c>
      <c r="E1948" t="s">
        <v>13370</v>
      </c>
      <c r="F1948" t="s">
        <v>13370</v>
      </c>
      <c r="G1948" t="s">
        <v>7569</v>
      </c>
      <c r="H1948" t="s">
        <v>1817</v>
      </c>
      <c r="I1948" t="s">
        <v>337</v>
      </c>
      <c r="K1948" t="s">
        <v>338</v>
      </c>
      <c r="L1948" t="s">
        <v>1818</v>
      </c>
      <c r="M1948" t="s">
        <v>13371</v>
      </c>
      <c r="N1948" t="s">
        <v>13372</v>
      </c>
      <c r="U1948" t="s">
        <v>110</v>
      </c>
      <c r="V1948" s="1">
        <v>41865</v>
      </c>
      <c r="X1948" s="1">
        <v>42186</v>
      </c>
      <c r="Y1948" s="2">
        <v>41183</v>
      </c>
      <c r="Z1948" t="s">
        <v>1819</v>
      </c>
      <c r="AA1948" t="s">
        <v>111</v>
      </c>
      <c r="AB1948" t="s">
        <v>113</v>
      </c>
      <c r="AD1948" t="s">
        <v>113</v>
      </c>
      <c r="AF1948" t="s">
        <v>113</v>
      </c>
      <c r="AG1948" t="s">
        <v>111</v>
      </c>
      <c r="AH1948" t="s">
        <v>113</v>
      </c>
      <c r="AI1948" t="s">
        <v>467</v>
      </c>
      <c r="AJ1948" t="s">
        <v>1820</v>
      </c>
      <c r="AK1948" t="s">
        <v>344</v>
      </c>
      <c r="AM1948" t="s">
        <v>338</v>
      </c>
      <c r="AN1948" t="s">
        <v>113</v>
      </c>
      <c r="AO1948" t="s">
        <v>113</v>
      </c>
      <c r="AP1948" t="s">
        <v>111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C1948" t="s">
        <v>113</v>
      </c>
      <c r="BE1948" t="s">
        <v>113</v>
      </c>
      <c r="BF1948" t="s">
        <v>113</v>
      </c>
      <c r="BG1948" t="s">
        <v>111</v>
      </c>
      <c r="BH1948" t="s">
        <v>113</v>
      </c>
      <c r="BI1948" t="s">
        <v>113</v>
      </c>
      <c r="BJ1948" t="s">
        <v>113</v>
      </c>
      <c r="BK1948" t="s">
        <v>111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111</v>
      </c>
      <c r="BV1948" t="s">
        <v>111</v>
      </c>
      <c r="BW1948" t="s">
        <v>113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</row>
    <row r="1949" spans="1:100" x14ac:dyDescent="0.3">
      <c r="A1949" t="s">
        <v>226</v>
      </c>
      <c r="B1949">
        <v>172140</v>
      </c>
      <c r="C1949" t="s">
        <v>13373</v>
      </c>
      <c r="D1949" t="s">
        <v>101</v>
      </c>
      <c r="E1949" t="s">
        <v>13374</v>
      </c>
      <c r="F1949" t="s">
        <v>13374</v>
      </c>
      <c r="G1949" t="s">
        <v>13375</v>
      </c>
      <c r="I1949" t="s">
        <v>2078</v>
      </c>
      <c r="K1949" t="s">
        <v>2079</v>
      </c>
      <c r="L1949" t="s">
        <v>13376</v>
      </c>
      <c r="M1949" t="s">
        <v>13377</v>
      </c>
      <c r="N1949" t="s">
        <v>13378</v>
      </c>
      <c r="U1949" t="s">
        <v>110</v>
      </c>
      <c r="V1949" s="1">
        <v>41885</v>
      </c>
      <c r="X1949" s="1">
        <v>42355</v>
      </c>
      <c r="Y1949" s="2">
        <v>41183</v>
      </c>
      <c r="Z1949" t="s">
        <v>13379</v>
      </c>
      <c r="AA1949" t="s">
        <v>111</v>
      </c>
      <c r="AB1949" t="s">
        <v>113</v>
      </c>
      <c r="AD1949" t="s">
        <v>113</v>
      </c>
      <c r="AF1949" t="s">
        <v>113</v>
      </c>
      <c r="AG1949" t="s">
        <v>111</v>
      </c>
      <c r="AH1949" t="s">
        <v>113</v>
      </c>
      <c r="AI1949" t="s">
        <v>467</v>
      </c>
      <c r="AJ1949" t="s">
        <v>13380</v>
      </c>
      <c r="AK1949" t="s">
        <v>1540</v>
      </c>
      <c r="AM1949" t="s">
        <v>2079</v>
      </c>
      <c r="AN1949" t="s">
        <v>111</v>
      </c>
      <c r="AO1949" t="s">
        <v>113</v>
      </c>
      <c r="AP1949" t="s">
        <v>111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C1949" t="s">
        <v>111</v>
      </c>
      <c r="BD1949" t="s">
        <v>113</v>
      </c>
      <c r="BE1949" t="s">
        <v>113</v>
      </c>
      <c r="BF1949" t="s">
        <v>111</v>
      </c>
      <c r="BG1949" t="s">
        <v>111</v>
      </c>
      <c r="BH1949" t="s">
        <v>113</v>
      </c>
      <c r="BI1949" t="s">
        <v>113</v>
      </c>
      <c r="BJ1949" t="s">
        <v>113</v>
      </c>
      <c r="BK1949" t="s">
        <v>111</v>
      </c>
      <c r="BL1949" t="s">
        <v>113</v>
      </c>
      <c r="BM1949" t="s">
        <v>111</v>
      </c>
      <c r="BN1949" t="s">
        <v>111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111</v>
      </c>
      <c r="BV1949" t="s">
        <v>111</v>
      </c>
      <c r="BW1949" t="s">
        <v>113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</row>
    <row r="1950" spans="1:100" x14ac:dyDescent="0.3">
      <c r="A1950" t="s">
        <v>226</v>
      </c>
      <c r="B1950">
        <v>172215</v>
      </c>
      <c r="C1950" t="s">
        <v>13381</v>
      </c>
      <c r="D1950" t="s">
        <v>101</v>
      </c>
      <c r="E1950" t="s">
        <v>13382</v>
      </c>
      <c r="F1950" t="s">
        <v>13382</v>
      </c>
      <c r="G1950" t="s">
        <v>13383</v>
      </c>
      <c r="I1950" t="s">
        <v>337</v>
      </c>
      <c r="K1950" t="s">
        <v>338</v>
      </c>
      <c r="L1950" t="s">
        <v>13384</v>
      </c>
      <c r="M1950" t="s">
        <v>13385</v>
      </c>
      <c r="N1950" t="s">
        <v>13386</v>
      </c>
      <c r="U1950" t="s">
        <v>110</v>
      </c>
      <c r="V1950" s="1">
        <v>41877</v>
      </c>
      <c r="X1950" s="1">
        <v>42242</v>
      </c>
      <c r="Y1950" s="2">
        <v>41183</v>
      </c>
      <c r="Z1950" t="s">
        <v>13387</v>
      </c>
      <c r="AA1950" t="s">
        <v>111</v>
      </c>
      <c r="AB1950" t="s">
        <v>113</v>
      </c>
      <c r="AD1950" t="s">
        <v>113</v>
      </c>
      <c r="AE1950" t="s">
        <v>13388</v>
      </c>
      <c r="AF1950" t="s">
        <v>113</v>
      </c>
      <c r="AG1950" t="s">
        <v>111</v>
      </c>
      <c r="AH1950" t="s">
        <v>113</v>
      </c>
      <c r="AI1950" t="s">
        <v>376</v>
      </c>
      <c r="AK1950" t="s">
        <v>344</v>
      </c>
      <c r="AM1950" t="s">
        <v>338</v>
      </c>
      <c r="AN1950" t="s">
        <v>113</v>
      </c>
      <c r="AO1950" t="s">
        <v>113</v>
      </c>
      <c r="AP1950" t="s">
        <v>111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C1950" t="s">
        <v>113</v>
      </c>
      <c r="BE1950" t="s">
        <v>113</v>
      </c>
      <c r="BF1950" t="s">
        <v>113</v>
      </c>
      <c r="BG1950" t="s">
        <v>111</v>
      </c>
      <c r="BH1950" t="s">
        <v>113</v>
      </c>
      <c r="BI1950" t="s">
        <v>113</v>
      </c>
      <c r="BJ1950" t="s">
        <v>113</v>
      </c>
      <c r="BK1950" t="s">
        <v>111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111</v>
      </c>
      <c r="BV1950" t="s">
        <v>111</v>
      </c>
      <c r="BW1950" t="s">
        <v>113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</row>
    <row r="1951" spans="1:100" x14ac:dyDescent="0.3">
      <c r="A1951" t="s">
        <v>226</v>
      </c>
      <c r="B1951">
        <v>172234</v>
      </c>
      <c r="C1951" t="s">
        <v>13389</v>
      </c>
      <c r="D1951" t="s">
        <v>101</v>
      </c>
      <c r="E1951" t="s">
        <v>13390</v>
      </c>
      <c r="F1951" t="s">
        <v>13390</v>
      </c>
      <c r="G1951" t="s">
        <v>13391</v>
      </c>
      <c r="I1951" t="s">
        <v>6006</v>
      </c>
      <c r="K1951" t="s">
        <v>317</v>
      </c>
      <c r="L1951">
        <v>64238</v>
      </c>
      <c r="M1951" t="s">
        <v>13392</v>
      </c>
      <c r="N1951" t="s">
        <v>13393</v>
      </c>
      <c r="U1951" t="s">
        <v>110</v>
      </c>
      <c r="V1951" s="1">
        <v>41911</v>
      </c>
      <c r="X1951" s="1">
        <v>42094</v>
      </c>
      <c r="Y1951" s="2">
        <v>41183</v>
      </c>
      <c r="Z1951" t="s">
        <v>13394</v>
      </c>
      <c r="AA1951" t="s">
        <v>113</v>
      </c>
      <c r="AB1951" t="s">
        <v>113</v>
      </c>
      <c r="AD1951" t="s">
        <v>113</v>
      </c>
      <c r="AF1951" t="s">
        <v>113</v>
      </c>
      <c r="AG1951" t="s">
        <v>111</v>
      </c>
      <c r="AH1951" t="s">
        <v>113</v>
      </c>
      <c r="AI1951" t="s">
        <v>114</v>
      </c>
      <c r="AK1951" t="s">
        <v>115</v>
      </c>
      <c r="AM1951" t="s">
        <v>317</v>
      </c>
      <c r="AN1951" t="s">
        <v>113</v>
      </c>
      <c r="AO1951" t="s">
        <v>113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C1951" t="s">
        <v>113</v>
      </c>
      <c r="BE1951" t="s">
        <v>113</v>
      </c>
      <c r="BF1951" t="s">
        <v>113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111</v>
      </c>
      <c r="BV1951" t="s">
        <v>111</v>
      </c>
      <c r="BW1951" t="s">
        <v>113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</row>
    <row r="1952" spans="1:100" x14ac:dyDescent="0.3">
      <c r="A1952" t="s">
        <v>226</v>
      </c>
      <c r="B1952">
        <v>172287</v>
      </c>
      <c r="C1952" t="s">
        <v>13395</v>
      </c>
      <c r="D1952" t="s">
        <v>101</v>
      </c>
      <c r="E1952" t="s">
        <v>13396</v>
      </c>
      <c r="F1952" t="s">
        <v>13396</v>
      </c>
      <c r="G1952" t="s">
        <v>13397</v>
      </c>
      <c r="I1952" t="s">
        <v>337</v>
      </c>
      <c r="K1952" t="s">
        <v>338</v>
      </c>
      <c r="L1952" t="s">
        <v>12486</v>
      </c>
      <c r="M1952" t="s">
        <v>13398</v>
      </c>
      <c r="N1952" t="s">
        <v>13399</v>
      </c>
      <c r="U1952" t="s">
        <v>110</v>
      </c>
      <c r="V1952" s="1">
        <v>41997</v>
      </c>
      <c r="X1952" s="1">
        <v>42257</v>
      </c>
      <c r="Y1952" s="2">
        <v>41183</v>
      </c>
      <c r="Z1952" t="s">
        <v>13400</v>
      </c>
      <c r="AA1952" t="s">
        <v>111</v>
      </c>
      <c r="AB1952" t="s">
        <v>113</v>
      </c>
      <c r="AD1952" t="s">
        <v>113</v>
      </c>
      <c r="AE1952" t="s">
        <v>13401</v>
      </c>
      <c r="AF1952" t="s">
        <v>113</v>
      </c>
      <c r="AG1952" t="s">
        <v>111</v>
      </c>
      <c r="AH1952" t="s">
        <v>113</v>
      </c>
      <c r="AI1952" t="s">
        <v>114</v>
      </c>
      <c r="AK1952" t="s">
        <v>344</v>
      </c>
      <c r="AM1952" t="s">
        <v>338</v>
      </c>
      <c r="AN1952" t="s">
        <v>111</v>
      </c>
      <c r="AO1952" t="s">
        <v>113</v>
      </c>
      <c r="AP1952" t="s">
        <v>113</v>
      </c>
      <c r="AQ1952" t="s">
        <v>113</v>
      </c>
      <c r="AR1952" t="s">
        <v>113</v>
      </c>
      <c r="AS1952" t="s">
        <v>113</v>
      </c>
      <c r="AT1952" t="s">
        <v>111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111</v>
      </c>
      <c r="BB1952" t="s">
        <v>13402</v>
      </c>
      <c r="BC1952" t="s">
        <v>111</v>
      </c>
      <c r="BD1952" t="s">
        <v>111</v>
      </c>
      <c r="BE1952" t="s">
        <v>113</v>
      </c>
      <c r="BF1952" t="s">
        <v>111</v>
      </c>
      <c r="BG1952" t="s">
        <v>111</v>
      </c>
      <c r="BH1952" t="s">
        <v>113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111</v>
      </c>
      <c r="BN1952" t="s">
        <v>111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111</v>
      </c>
      <c r="BV1952" t="s">
        <v>111</v>
      </c>
      <c r="BW1952" t="s">
        <v>113</v>
      </c>
      <c r="BX1952" t="s">
        <v>111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111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</row>
    <row r="1953" spans="1:100" x14ac:dyDescent="0.3">
      <c r="A1953" t="s">
        <v>178</v>
      </c>
      <c r="B1953">
        <v>172302</v>
      </c>
      <c r="C1953" t="s">
        <v>13403</v>
      </c>
      <c r="D1953" t="s">
        <v>101</v>
      </c>
      <c r="E1953" t="s">
        <v>13404</v>
      </c>
      <c r="F1953" t="s">
        <v>13404</v>
      </c>
      <c r="G1953" t="s">
        <v>13405</v>
      </c>
      <c r="I1953" t="s">
        <v>183</v>
      </c>
      <c r="J1953" t="s">
        <v>184</v>
      </c>
      <c r="K1953" t="s">
        <v>109</v>
      </c>
      <c r="L1953">
        <v>75251</v>
      </c>
      <c r="M1953" t="s">
        <v>13406</v>
      </c>
      <c r="N1953" t="s">
        <v>13407</v>
      </c>
      <c r="U1953" t="s">
        <v>110</v>
      </c>
      <c r="V1953" s="1">
        <v>42388</v>
      </c>
      <c r="X1953" s="1">
        <v>42388</v>
      </c>
      <c r="Y1953" s="2">
        <v>41183</v>
      </c>
      <c r="Z1953" t="s">
        <v>13408</v>
      </c>
      <c r="AA1953" t="s">
        <v>113</v>
      </c>
      <c r="AB1953" t="s">
        <v>113</v>
      </c>
      <c r="AD1953" t="s">
        <v>113</v>
      </c>
      <c r="AF1953" t="s">
        <v>113</v>
      </c>
      <c r="AG1953" t="s">
        <v>111</v>
      </c>
      <c r="AH1953" t="s">
        <v>113</v>
      </c>
      <c r="AI1953" t="s">
        <v>177</v>
      </c>
      <c r="AK1953" t="s">
        <v>115</v>
      </c>
      <c r="AL1953" t="s">
        <v>184</v>
      </c>
      <c r="AM1953" t="s">
        <v>109</v>
      </c>
      <c r="AN1953" t="s">
        <v>113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C1953" t="s">
        <v>113</v>
      </c>
      <c r="BE1953" t="s">
        <v>113</v>
      </c>
      <c r="BF1953" t="s">
        <v>113</v>
      </c>
      <c r="BG1953" t="s">
        <v>113</v>
      </c>
      <c r="BH1953" t="s">
        <v>113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111</v>
      </c>
      <c r="BV1953" t="s">
        <v>111</v>
      </c>
      <c r="BW1953" t="s">
        <v>113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</row>
    <row r="1954" spans="1:100" x14ac:dyDescent="0.3">
      <c r="A1954" t="s">
        <v>226</v>
      </c>
      <c r="B1954">
        <v>172313</v>
      </c>
      <c r="C1954" t="s">
        <v>13409</v>
      </c>
      <c r="D1954" t="s">
        <v>101</v>
      </c>
      <c r="E1954" t="s">
        <v>13410</v>
      </c>
      <c r="F1954" t="s">
        <v>13410</v>
      </c>
      <c r="G1954" t="s">
        <v>13411</v>
      </c>
      <c r="H1954" t="s">
        <v>1468</v>
      </c>
      <c r="I1954" t="s">
        <v>8321</v>
      </c>
      <c r="K1954" t="s">
        <v>488</v>
      </c>
      <c r="L1954" t="s">
        <v>8322</v>
      </c>
      <c r="M1954" t="s">
        <v>13412</v>
      </c>
      <c r="N1954" t="s">
        <v>13413</v>
      </c>
      <c r="U1954" t="s">
        <v>110</v>
      </c>
      <c r="V1954" s="1">
        <v>41876</v>
      </c>
      <c r="X1954" s="1">
        <v>42233</v>
      </c>
      <c r="Y1954" s="2">
        <v>41183</v>
      </c>
      <c r="Z1954" t="s">
        <v>13414</v>
      </c>
      <c r="AA1954" t="s">
        <v>111</v>
      </c>
      <c r="AB1954" t="s">
        <v>113</v>
      </c>
      <c r="AD1954" t="s">
        <v>113</v>
      </c>
      <c r="AF1954" t="s">
        <v>113</v>
      </c>
      <c r="AG1954" t="s">
        <v>111</v>
      </c>
      <c r="AH1954" t="s">
        <v>113</v>
      </c>
      <c r="AI1954" t="s">
        <v>114</v>
      </c>
      <c r="AK1954" t="s">
        <v>115</v>
      </c>
      <c r="AM1954" t="s">
        <v>488</v>
      </c>
      <c r="AN1954" t="s">
        <v>113</v>
      </c>
      <c r="AO1954" t="s">
        <v>113</v>
      </c>
      <c r="AP1954" t="s">
        <v>113</v>
      </c>
      <c r="AQ1954" t="s">
        <v>113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C1954" t="s">
        <v>113</v>
      </c>
      <c r="BE1954" t="s">
        <v>113</v>
      </c>
      <c r="BF1954" t="s">
        <v>113</v>
      </c>
      <c r="BG1954" t="s">
        <v>111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111</v>
      </c>
      <c r="BV1954" t="s">
        <v>111</v>
      </c>
      <c r="BW1954" t="s">
        <v>113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</row>
    <row r="1955" spans="1:100" x14ac:dyDescent="0.3">
      <c r="A1955" t="s">
        <v>116</v>
      </c>
      <c r="B1955">
        <v>172316</v>
      </c>
      <c r="C1955" t="s">
        <v>13415</v>
      </c>
      <c r="D1955" t="s">
        <v>101</v>
      </c>
      <c r="E1955" t="s">
        <v>13416</v>
      </c>
      <c r="F1955" t="s">
        <v>13416</v>
      </c>
      <c r="G1955" t="s">
        <v>13417</v>
      </c>
      <c r="I1955" t="s">
        <v>121</v>
      </c>
      <c r="J1955" t="s">
        <v>122</v>
      </c>
      <c r="K1955" t="s">
        <v>109</v>
      </c>
      <c r="L1955">
        <v>10022</v>
      </c>
      <c r="M1955" t="s">
        <v>13418</v>
      </c>
      <c r="N1955" t="s">
        <v>13419</v>
      </c>
      <c r="O1955" t="s">
        <v>13420</v>
      </c>
      <c r="Q1955" t="s">
        <v>121</v>
      </c>
      <c r="R1955" t="s">
        <v>122</v>
      </c>
      <c r="S1955" t="s">
        <v>109</v>
      </c>
      <c r="T1955">
        <v>10021</v>
      </c>
      <c r="U1955" t="s">
        <v>110</v>
      </c>
      <c r="V1955" s="1">
        <v>41841</v>
      </c>
      <c r="X1955" s="1">
        <v>42411</v>
      </c>
      <c r="Y1955" s="2">
        <v>41183</v>
      </c>
      <c r="Z1955" t="s">
        <v>13421</v>
      </c>
      <c r="AA1955" t="s">
        <v>113</v>
      </c>
      <c r="AB1955" t="s">
        <v>113</v>
      </c>
      <c r="AD1955" t="s">
        <v>113</v>
      </c>
      <c r="AF1955" t="s">
        <v>111</v>
      </c>
      <c r="AG1955" t="s">
        <v>113</v>
      </c>
      <c r="AH1955" t="s">
        <v>113</v>
      </c>
      <c r="AI1955" t="s">
        <v>177</v>
      </c>
      <c r="AK1955" t="s">
        <v>115</v>
      </c>
      <c r="AL1955" t="s">
        <v>126</v>
      </c>
      <c r="AM1955" t="s">
        <v>109</v>
      </c>
      <c r="AN1955" t="s">
        <v>113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C1955" t="s">
        <v>113</v>
      </c>
      <c r="BE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111</v>
      </c>
      <c r="BV1955" t="s">
        <v>111</v>
      </c>
      <c r="BW1955" t="s">
        <v>113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</row>
    <row r="1956" spans="1:100" x14ac:dyDescent="0.3">
      <c r="A1956" t="s">
        <v>116</v>
      </c>
      <c r="B1956">
        <v>172331</v>
      </c>
      <c r="C1956" t="s">
        <v>13422</v>
      </c>
      <c r="D1956" t="s">
        <v>101</v>
      </c>
      <c r="E1956" t="s">
        <v>13423</v>
      </c>
      <c r="F1956" t="s">
        <v>13423</v>
      </c>
      <c r="M1956" t="s">
        <v>13424</v>
      </c>
      <c r="U1956" t="s">
        <v>110</v>
      </c>
      <c r="V1956" s="1">
        <v>41995</v>
      </c>
      <c r="X1956" s="1">
        <v>42093</v>
      </c>
      <c r="Y1956" s="2">
        <v>41183</v>
      </c>
      <c r="Z1956" t="s">
        <v>13425</v>
      </c>
      <c r="AA1956" t="s">
        <v>113</v>
      </c>
      <c r="AB1956" t="s">
        <v>113</v>
      </c>
      <c r="AD1956" t="s">
        <v>113</v>
      </c>
      <c r="AF1956" t="s">
        <v>111</v>
      </c>
      <c r="AG1956" t="s">
        <v>113</v>
      </c>
      <c r="AH1956" t="s">
        <v>113</v>
      </c>
      <c r="AI1956" t="s">
        <v>177</v>
      </c>
      <c r="AK1956" t="s">
        <v>115</v>
      </c>
      <c r="AL1956" t="s">
        <v>122</v>
      </c>
      <c r="AM1956" t="s">
        <v>109</v>
      </c>
      <c r="AN1956" t="s">
        <v>113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C1956" t="s">
        <v>113</v>
      </c>
      <c r="BE1956" t="s">
        <v>113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113</v>
      </c>
      <c r="BV1956" t="s">
        <v>111</v>
      </c>
      <c r="BW1956" t="s">
        <v>113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</row>
    <row r="1957" spans="1:100" x14ac:dyDescent="0.3">
      <c r="A1957" t="s">
        <v>226</v>
      </c>
      <c r="B1957">
        <v>172352</v>
      </c>
      <c r="C1957" t="s">
        <v>13426</v>
      </c>
      <c r="D1957" t="s">
        <v>101</v>
      </c>
      <c r="E1957" t="s">
        <v>13427</v>
      </c>
      <c r="F1957" t="s">
        <v>13427</v>
      </c>
      <c r="G1957" t="s">
        <v>1437</v>
      </c>
      <c r="I1957" t="s">
        <v>337</v>
      </c>
      <c r="K1957" t="s">
        <v>338</v>
      </c>
      <c r="L1957" t="s">
        <v>1438</v>
      </c>
      <c r="M1957" t="s">
        <v>13428</v>
      </c>
      <c r="U1957" t="s">
        <v>110</v>
      </c>
      <c r="V1957" s="1">
        <v>42251</v>
      </c>
      <c r="X1957" s="1">
        <v>42251</v>
      </c>
      <c r="Y1957" s="2">
        <v>41183</v>
      </c>
      <c r="Z1957" t="s">
        <v>1440</v>
      </c>
      <c r="AA1957" t="s">
        <v>111</v>
      </c>
      <c r="AB1957" t="s">
        <v>113</v>
      </c>
      <c r="AD1957" t="s">
        <v>113</v>
      </c>
      <c r="AF1957" t="s">
        <v>113</v>
      </c>
      <c r="AG1957" t="s">
        <v>111</v>
      </c>
      <c r="AH1957" t="s">
        <v>113</v>
      </c>
      <c r="AI1957" t="s">
        <v>114</v>
      </c>
      <c r="AK1957" t="s">
        <v>344</v>
      </c>
      <c r="AM1957" t="s">
        <v>338</v>
      </c>
      <c r="AN1957" t="s">
        <v>113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C1957" t="s">
        <v>113</v>
      </c>
      <c r="BE1957" t="s">
        <v>113</v>
      </c>
      <c r="BF1957" t="s">
        <v>113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111</v>
      </c>
      <c r="BV1957" t="s">
        <v>111</v>
      </c>
      <c r="BW1957" t="s">
        <v>113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</row>
    <row r="1958" spans="1:100" x14ac:dyDescent="0.3">
      <c r="A1958" t="s">
        <v>226</v>
      </c>
      <c r="B1958">
        <v>172397</v>
      </c>
      <c r="C1958" t="s">
        <v>13429</v>
      </c>
      <c r="D1958" t="s">
        <v>101</v>
      </c>
      <c r="E1958" t="s">
        <v>13430</v>
      </c>
      <c r="F1958" t="s">
        <v>13430</v>
      </c>
      <c r="G1958" t="s">
        <v>13431</v>
      </c>
      <c r="H1958" t="s">
        <v>13432</v>
      </c>
      <c r="I1958" t="s">
        <v>479</v>
      </c>
      <c r="K1958" t="s">
        <v>480</v>
      </c>
      <c r="M1958" t="s">
        <v>13433</v>
      </c>
      <c r="N1958" t="s">
        <v>13434</v>
      </c>
      <c r="U1958" t="s">
        <v>110</v>
      </c>
      <c r="V1958" s="1">
        <v>41869</v>
      </c>
      <c r="X1958" s="1">
        <v>42186</v>
      </c>
      <c r="Y1958" s="2">
        <v>41183</v>
      </c>
      <c r="Z1958" t="s">
        <v>13435</v>
      </c>
      <c r="AA1958" t="s">
        <v>111</v>
      </c>
      <c r="AB1958" t="s">
        <v>113</v>
      </c>
      <c r="AD1958" t="s">
        <v>113</v>
      </c>
      <c r="AF1958" t="s">
        <v>113</v>
      </c>
      <c r="AG1958" t="s">
        <v>111</v>
      </c>
      <c r="AH1958" t="s">
        <v>113</v>
      </c>
      <c r="AI1958" t="s">
        <v>177</v>
      </c>
      <c r="AK1958" t="s">
        <v>344</v>
      </c>
      <c r="AM1958" t="s">
        <v>480</v>
      </c>
      <c r="AN1958" t="s">
        <v>113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C1958" t="s">
        <v>113</v>
      </c>
      <c r="BE1958" t="s">
        <v>113</v>
      </c>
      <c r="BF1958" t="s">
        <v>113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111</v>
      </c>
      <c r="BW1958" t="s">
        <v>113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</row>
    <row r="1959" spans="1:100" x14ac:dyDescent="0.3">
      <c r="A1959" t="s">
        <v>136</v>
      </c>
      <c r="B1959">
        <v>172402</v>
      </c>
      <c r="C1959" t="s">
        <v>13436</v>
      </c>
      <c r="D1959" t="s">
        <v>101</v>
      </c>
      <c r="E1959" t="s">
        <v>13437</v>
      </c>
      <c r="F1959" t="s">
        <v>13438</v>
      </c>
      <c r="G1959" t="s">
        <v>13439</v>
      </c>
      <c r="I1959" t="s">
        <v>1430</v>
      </c>
      <c r="J1959" t="s">
        <v>746</v>
      </c>
      <c r="K1959" t="s">
        <v>109</v>
      </c>
      <c r="L1959">
        <v>21044</v>
      </c>
      <c r="M1959" t="s">
        <v>13440</v>
      </c>
      <c r="N1959" t="s">
        <v>13441</v>
      </c>
      <c r="U1959" t="s">
        <v>110</v>
      </c>
      <c r="V1959" s="1">
        <v>41837</v>
      </c>
      <c r="X1959" s="1">
        <v>42236</v>
      </c>
      <c r="Y1959" s="2">
        <v>41183</v>
      </c>
      <c r="Z1959" t="s">
        <v>13442</v>
      </c>
      <c r="AA1959" t="s">
        <v>113</v>
      </c>
      <c r="AB1959" t="s">
        <v>113</v>
      </c>
      <c r="AD1959" t="s">
        <v>113</v>
      </c>
      <c r="AF1959" t="s">
        <v>111</v>
      </c>
      <c r="AG1959" t="s">
        <v>111</v>
      </c>
      <c r="AH1959" t="s">
        <v>113</v>
      </c>
      <c r="AI1959" t="s">
        <v>177</v>
      </c>
      <c r="AK1959" t="s">
        <v>670</v>
      </c>
      <c r="AL1959" t="s">
        <v>746</v>
      </c>
      <c r="AM1959" t="s">
        <v>109</v>
      </c>
      <c r="AN1959" t="s">
        <v>113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C1959" t="s">
        <v>113</v>
      </c>
      <c r="BE1959" t="s">
        <v>111</v>
      </c>
      <c r="BF1959" t="s">
        <v>113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113</v>
      </c>
      <c r="BV1959" t="s">
        <v>111</v>
      </c>
      <c r="BW1959" t="s">
        <v>113</v>
      </c>
      <c r="BX1959" t="s">
        <v>113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</row>
    <row r="1960" spans="1:100" x14ac:dyDescent="0.3">
      <c r="A1960" t="s">
        <v>116</v>
      </c>
      <c r="B1960">
        <v>172407</v>
      </c>
      <c r="C1960" t="s">
        <v>13443</v>
      </c>
      <c r="D1960" t="s">
        <v>101</v>
      </c>
      <c r="E1960" t="s">
        <v>13444</v>
      </c>
      <c r="F1960" t="s">
        <v>13444</v>
      </c>
      <c r="G1960" t="s">
        <v>12042</v>
      </c>
      <c r="H1960" t="s">
        <v>2611</v>
      </c>
      <c r="I1960" t="s">
        <v>121</v>
      </c>
      <c r="J1960" t="s">
        <v>122</v>
      </c>
      <c r="K1960" t="s">
        <v>109</v>
      </c>
      <c r="L1960">
        <v>10105</v>
      </c>
      <c r="M1960" t="s">
        <v>13445</v>
      </c>
      <c r="N1960" t="s">
        <v>13446</v>
      </c>
      <c r="U1960" t="s">
        <v>110</v>
      </c>
      <c r="V1960" s="1">
        <v>41878</v>
      </c>
      <c r="X1960" s="1">
        <v>42090</v>
      </c>
      <c r="Y1960" s="2">
        <v>41183</v>
      </c>
      <c r="Z1960" t="s">
        <v>13447</v>
      </c>
      <c r="AA1960" t="s">
        <v>113</v>
      </c>
      <c r="AB1960" t="s">
        <v>113</v>
      </c>
      <c r="AD1960" t="s">
        <v>113</v>
      </c>
      <c r="AF1960" t="s">
        <v>113</v>
      </c>
      <c r="AG1960" t="s">
        <v>111</v>
      </c>
      <c r="AH1960" t="s">
        <v>113</v>
      </c>
      <c r="AI1960" t="s">
        <v>147</v>
      </c>
      <c r="AK1960" t="s">
        <v>115</v>
      </c>
      <c r="AL1960" t="s">
        <v>126</v>
      </c>
      <c r="AM1960" t="s">
        <v>109</v>
      </c>
      <c r="AN1960" t="s">
        <v>113</v>
      </c>
      <c r="AO1960" t="s">
        <v>113</v>
      </c>
      <c r="AP1960" t="s">
        <v>111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C1960" t="s">
        <v>113</v>
      </c>
      <c r="BE1960" t="s">
        <v>113</v>
      </c>
      <c r="BF1960" t="s">
        <v>113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111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111</v>
      </c>
      <c r="BV1960" t="s">
        <v>111</v>
      </c>
      <c r="BW1960" t="s">
        <v>113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</row>
    <row r="1961" spans="1:100" x14ac:dyDescent="0.3">
      <c r="A1961" t="s">
        <v>226</v>
      </c>
      <c r="B1961">
        <v>172411</v>
      </c>
      <c r="C1961" t="s">
        <v>13448</v>
      </c>
      <c r="D1961" t="s">
        <v>101</v>
      </c>
      <c r="E1961" t="s">
        <v>13449</v>
      </c>
      <c r="F1961" t="s">
        <v>13449</v>
      </c>
      <c r="G1961" t="s">
        <v>13450</v>
      </c>
      <c r="H1961" t="s">
        <v>13451</v>
      </c>
      <c r="I1961" t="s">
        <v>448</v>
      </c>
      <c r="K1961" t="s">
        <v>449</v>
      </c>
      <c r="L1961">
        <v>49909</v>
      </c>
      <c r="M1961" t="s">
        <v>13452</v>
      </c>
      <c r="N1961" t="s">
        <v>13453</v>
      </c>
      <c r="U1961" t="s">
        <v>110</v>
      </c>
      <c r="V1961" s="1">
        <v>41848</v>
      </c>
      <c r="X1961" s="1">
        <v>42121</v>
      </c>
      <c r="Y1961" s="2">
        <v>41183</v>
      </c>
      <c r="Z1961" t="s">
        <v>13454</v>
      </c>
      <c r="AA1961" t="s">
        <v>111</v>
      </c>
      <c r="AB1961" t="s">
        <v>113</v>
      </c>
      <c r="AD1961" t="s">
        <v>113</v>
      </c>
      <c r="AF1961" t="s">
        <v>113</v>
      </c>
      <c r="AG1961" t="s">
        <v>111</v>
      </c>
      <c r="AH1961" t="s">
        <v>113</v>
      </c>
      <c r="AI1961" t="s">
        <v>467</v>
      </c>
      <c r="AJ1961" t="s">
        <v>13455</v>
      </c>
      <c r="AK1961" t="s">
        <v>115</v>
      </c>
      <c r="AM1961" t="s">
        <v>449</v>
      </c>
      <c r="AN1961" t="s">
        <v>113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C1961" t="s">
        <v>113</v>
      </c>
      <c r="BE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111</v>
      </c>
      <c r="BW1961" t="s">
        <v>113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</row>
    <row r="1962" spans="1:100" x14ac:dyDescent="0.3">
      <c r="A1962" t="s">
        <v>226</v>
      </c>
      <c r="B1962">
        <v>172414</v>
      </c>
      <c r="C1962" t="s">
        <v>13456</v>
      </c>
      <c r="D1962" t="s">
        <v>101</v>
      </c>
      <c r="E1962" t="s">
        <v>13457</v>
      </c>
      <c r="F1962" t="s">
        <v>13458</v>
      </c>
      <c r="G1962" t="s">
        <v>13459</v>
      </c>
      <c r="I1962" t="s">
        <v>13460</v>
      </c>
      <c r="K1962" t="s">
        <v>4295</v>
      </c>
      <c r="L1962">
        <v>20122</v>
      </c>
      <c r="M1962" t="s">
        <v>13461</v>
      </c>
      <c r="N1962" t="s">
        <v>13462</v>
      </c>
      <c r="U1962" t="s">
        <v>110</v>
      </c>
      <c r="V1962" s="1">
        <v>41876</v>
      </c>
      <c r="X1962" s="1">
        <v>41876</v>
      </c>
      <c r="Y1962" s="2">
        <v>41183</v>
      </c>
      <c r="Z1962" t="s">
        <v>13463</v>
      </c>
      <c r="AA1962" t="s">
        <v>111</v>
      </c>
      <c r="AB1962" t="s">
        <v>113</v>
      </c>
      <c r="AD1962" t="s">
        <v>113</v>
      </c>
      <c r="AF1962" t="s">
        <v>113</v>
      </c>
      <c r="AG1962" t="s">
        <v>111</v>
      </c>
      <c r="AH1962" t="s">
        <v>113</v>
      </c>
      <c r="AI1962" t="s">
        <v>114</v>
      </c>
      <c r="AK1962" t="s">
        <v>115</v>
      </c>
      <c r="AM1962" t="s">
        <v>4295</v>
      </c>
      <c r="AN1962" t="s">
        <v>113</v>
      </c>
      <c r="AO1962" t="s">
        <v>113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C1962" t="s">
        <v>113</v>
      </c>
      <c r="BE1962" t="s">
        <v>113</v>
      </c>
      <c r="BF1962" t="s">
        <v>113</v>
      </c>
      <c r="BG1962" t="s">
        <v>113</v>
      </c>
      <c r="BH1962" t="s">
        <v>113</v>
      </c>
      <c r="BI1962" t="s">
        <v>113</v>
      </c>
      <c r="BJ1962" t="s">
        <v>113</v>
      </c>
      <c r="BK1962" t="s">
        <v>113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113</v>
      </c>
      <c r="BV1962" t="s">
        <v>111</v>
      </c>
      <c r="BW1962" t="s">
        <v>113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</row>
    <row r="1963" spans="1:100" x14ac:dyDescent="0.3">
      <c r="A1963" t="s">
        <v>148</v>
      </c>
      <c r="B1963">
        <v>172418</v>
      </c>
      <c r="C1963" t="s">
        <v>13464</v>
      </c>
      <c r="D1963" t="s">
        <v>101</v>
      </c>
      <c r="E1963" t="s">
        <v>13465</v>
      </c>
      <c r="F1963" t="s">
        <v>13465</v>
      </c>
      <c r="G1963" t="s">
        <v>13466</v>
      </c>
      <c r="H1963" t="s">
        <v>366</v>
      </c>
      <c r="I1963" t="s">
        <v>201</v>
      </c>
      <c r="J1963" t="s">
        <v>154</v>
      </c>
      <c r="K1963" t="s">
        <v>109</v>
      </c>
      <c r="L1963" t="s">
        <v>13467</v>
      </c>
      <c r="M1963" t="s">
        <v>13468</v>
      </c>
      <c r="N1963" t="s">
        <v>13469</v>
      </c>
      <c r="U1963" t="s">
        <v>110</v>
      </c>
      <c r="V1963" s="1">
        <v>41850</v>
      </c>
      <c r="X1963" s="1">
        <v>42429</v>
      </c>
      <c r="Y1963" s="2">
        <v>41183</v>
      </c>
      <c r="Z1963" t="s">
        <v>13470</v>
      </c>
      <c r="AA1963" t="s">
        <v>113</v>
      </c>
      <c r="AB1963" t="s">
        <v>113</v>
      </c>
      <c r="AD1963" t="s">
        <v>113</v>
      </c>
      <c r="AF1963" t="s">
        <v>111</v>
      </c>
      <c r="AG1963" t="s">
        <v>113</v>
      </c>
      <c r="AH1963" t="s">
        <v>113</v>
      </c>
      <c r="AI1963" t="s">
        <v>177</v>
      </c>
      <c r="AK1963" t="s">
        <v>115</v>
      </c>
      <c r="AL1963" t="s">
        <v>126</v>
      </c>
      <c r="AM1963" t="s">
        <v>109</v>
      </c>
      <c r="AN1963" t="s">
        <v>113</v>
      </c>
      <c r="AO1963" t="s">
        <v>113</v>
      </c>
      <c r="AP1963" t="s">
        <v>113</v>
      </c>
      <c r="AQ1963" t="s">
        <v>113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C1963" t="s">
        <v>113</v>
      </c>
      <c r="BE1963" t="s">
        <v>113</v>
      </c>
      <c r="BF1963" t="s">
        <v>113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113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113</v>
      </c>
      <c r="BV1963" t="s">
        <v>111</v>
      </c>
      <c r="BW1963" t="s">
        <v>113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</row>
    <row r="1964" spans="1:100" x14ac:dyDescent="0.3">
      <c r="A1964" t="s">
        <v>226</v>
      </c>
      <c r="B1964">
        <v>172471</v>
      </c>
      <c r="C1964" t="s">
        <v>13471</v>
      </c>
      <c r="D1964" t="s">
        <v>101</v>
      </c>
      <c r="E1964" t="s">
        <v>13472</v>
      </c>
      <c r="F1964" t="s">
        <v>13472</v>
      </c>
      <c r="G1964" t="s">
        <v>1419</v>
      </c>
      <c r="H1964" t="s">
        <v>1411</v>
      </c>
      <c r="I1964" t="s">
        <v>337</v>
      </c>
      <c r="K1964" t="s">
        <v>338</v>
      </c>
      <c r="L1964" t="s">
        <v>1413</v>
      </c>
      <c r="M1964" t="s">
        <v>13473</v>
      </c>
      <c r="N1964" t="s">
        <v>13474</v>
      </c>
      <c r="U1964" t="s">
        <v>110</v>
      </c>
      <c r="V1964" s="1">
        <v>41885</v>
      </c>
      <c r="X1964" s="1">
        <v>42381</v>
      </c>
      <c r="Y1964" s="2">
        <v>41183</v>
      </c>
      <c r="Z1964" t="s">
        <v>13475</v>
      </c>
      <c r="AA1964" t="s">
        <v>111</v>
      </c>
      <c r="AB1964" t="s">
        <v>113</v>
      </c>
      <c r="AD1964" t="s">
        <v>113</v>
      </c>
      <c r="AF1964" t="s">
        <v>113</v>
      </c>
      <c r="AG1964" t="s">
        <v>111</v>
      </c>
      <c r="AH1964" t="s">
        <v>113</v>
      </c>
      <c r="AI1964" t="s">
        <v>376</v>
      </c>
      <c r="AK1964" t="s">
        <v>344</v>
      </c>
      <c r="AM1964" t="s">
        <v>338</v>
      </c>
      <c r="AN1964" t="s">
        <v>113</v>
      </c>
      <c r="AO1964" t="s">
        <v>113</v>
      </c>
      <c r="AP1964" t="s">
        <v>113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C1964" t="s">
        <v>113</v>
      </c>
      <c r="BE1964" t="s">
        <v>113</v>
      </c>
      <c r="BF1964" t="s">
        <v>113</v>
      </c>
      <c r="BG1964" t="s">
        <v>111</v>
      </c>
      <c r="BH1964" t="s">
        <v>113</v>
      </c>
      <c r="BI1964" t="s">
        <v>113</v>
      </c>
      <c r="BJ1964" t="s">
        <v>113</v>
      </c>
      <c r="BK1964" t="s">
        <v>113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113</v>
      </c>
      <c r="BV1964" t="s">
        <v>111</v>
      </c>
      <c r="BW1964" t="s">
        <v>113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</row>
    <row r="1965" spans="1:100" x14ac:dyDescent="0.3">
      <c r="A1965" t="s">
        <v>226</v>
      </c>
      <c r="B1965">
        <v>172477</v>
      </c>
      <c r="C1965" t="s">
        <v>13476</v>
      </c>
      <c r="D1965" t="s">
        <v>101</v>
      </c>
      <c r="E1965" t="s">
        <v>13477</v>
      </c>
      <c r="F1965" t="s">
        <v>13477</v>
      </c>
      <c r="G1965" t="s">
        <v>13478</v>
      </c>
      <c r="I1965" t="s">
        <v>337</v>
      </c>
      <c r="K1965" t="s">
        <v>338</v>
      </c>
      <c r="L1965" t="s">
        <v>13479</v>
      </c>
      <c r="M1965" t="s">
        <v>13480</v>
      </c>
      <c r="N1965" t="s">
        <v>13481</v>
      </c>
      <c r="U1965" t="s">
        <v>110</v>
      </c>
      <c r="V1965" s="1">
        <v>41845</v>
      </c>
      <c r="X1965" s="1">
        <v>42179</v>
      </c>
      <c r="Y1965" s="2">
        <v>41183</v>
      </c>
      <c r="Z1965" t="s">
        <v>13482</v>
      </c>
      <c r="AA1965" t="s">
        <v>111</v>
      </c>
      <c r="AB1965" t="s">
        <v>113</v>
      </c>
      <c r="AD1965" t="s">
        <v>113</v>
      </c>
      <c r="AE1965" t="s">
        <v>13483</v>
      </c>
      <c r="AF1965" t="s">
        <v>113</v>
      </c>
      <c r="AG1965" t="s">
        <v>111</v>
      </c>
      <c r="AH1965" t="s">
        <v>113</v>
      </c>
      <c r="AI1965" t="s">
        <v>376</v>
      </c>
      <c r="AK1965" t="s">
        <v>344</v>
      </c>
      <c r="AM1965" t="s">
        <v>338</v>
      </c>
      <c r="AN1965" t="s">
        <v>113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C1965" t="s">
        <v>113</v>
      </c>
      <c r="BE1965" t="s">
        <v>113</v>
      </c>
      <c r="BF1965" t="s">
        <v>113</v>
      </c>
      <c r="BG1965" t="s">
        <v>111</v>
      </c>
      <c r="BH1965" t="s">
        <v>113</v>
      </c>
      <c r="BI1965" t="s">
        <v>113</v>
      </c>
      <c r="BJ1965" t="s">
        <v>113</v>
      </c>
      <c r="BK1965" t="s">
        <v>111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111</v>
      </c>
      <c r="BV1965" t="s">
        <v>113</v>
      </c>
      <c r="BW1965" t="s">
        <v>113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</row>
    <row r="1966" spans="1:100" x14ac:dyDescent="0.3">
      <c r="A1966" t="s">
        <v>226</v>
      </c>
      <c r="B1966">
        <v>172486</v>
      </c>
      <c r="C1966" t="s">
        <v>13484</v>
      </c>
      <c r="D1966" t="s">
        <v>101</v>
      </c>
      <c r="E1966" t="s">
        <v>13485</v>
      </c>
      <c r="F1966" t="s">
        <v>13485</v>
      </c>
      <c r="G1966" t="s">
        <v>13486</v>
      </c>
      <c r="I1966" t="s">
        <v>337</v>
      </c>
      <c r="K1966" t="s">
        <v>338</v>
      </c>
      <c r="L1966" t="s">
        <v>13487</v>
      </c>
      <c r="M1966" t="s">
        <v>13488</v>
      </c>
      <c r="N1966" t="s">
        <v>13489</v>
      </c>
      <c r="U1966" t="s">
        <v>110</v>
      </c>
      <c r="V1966" s="1">
        <v>41933</v>
      </c>
      <c r="X1966" s="1">
        <v>42290</v>
      </c>
      <c r="Y1966" s="2">
        <v>41183</v>
      </c>
      <c r="Z1966" t="s">
        <v>13490</v>
      </c>
      <c r="AA1966" t="s">
        <v>111</v>
      </c>
      <c r="AB1966" t="s">
        <v>113</v>
      </c>
      <c r="AD1966" t="s">
        <v>113</v>
      </c>
      <c r="AF1966" t="s">
        <v>113</v>
      </c>
      <c r="AG1966" t="s">
        <v>111</v>
      </c>
      <c r="AH1966" t="s">
        <v>113</v>
      </c>
      <c r="AI1966" t="s">
        <v>114</v>
      </c>
      <c r="AK1966" t="s">
        <v>115</v>
      </c>
      <c r="AM1966" t="s">
        <v>338</v>
      </c>
      <c r="AN1966" t="s">
        <v>113</v>
      </c>
      <c r="AO1966" t="s">
        <v>113</v>
      </c>
      <c r="AP1966" t="s">
        <v>113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C1966" t="s">
        <v>113</v>
      </c>
      <c r="BE1966" t="s">
        <v>113</v>
      </c>
      <c r="BF1966" t="s">
        <v>111</v>
      </c>
      <c r="BG1966" t="s">
        <v>111</v>
      </c>
      <c r="BH1966" t="s">
        <v>113</v>
      </c>
      <c r="BI1966" t="s">
        <v>113</v>
      </c>
      <c r="BJ1966" t="s">
        <v>113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113</v>
      </c>
      <c r="BP1966" t="s">
        <v>113</v>
      </c>
      <c r="BQ1966" t="s">
        <v>111</v>
      </c>
      <c r="BR1966" t="s">
        <v>113</v>
      </c>
      <c r="BS1966" t="s">
        <v>113</v>
      </c>
      <c r="BT1966" t="s">
        <v>111</v>
      </c>
      <c r="BU1966" t="s">
        <v>111</v>
      </c>
      <c r="BV1966" t="s">
        <v>111</v>
      </c>
      <c r="BW1966" t="s">
        <v>113</v>
      </c>
      <c r="BX1966" t="s">
        <v>111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111</v>
      </c>
      <c r="CJ1966" t="s">
        <v>113</v>
      </c>
      <c r="CK1966" t="s">
        <v>111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</row>
    <row r="1967" spans="1:100" x14ac:dyDescent="0.3">
      <c r="A1967" t="s">
        <v>226</v>
      </c>
      <c r="B1967">
        <v>172505</v>
      </c>
      <c r="C1967" t="s">
        <v>13491</v>
      </c>
      <c r="D1967" t="s">
        <v>101</v>
      </c>
      <c r="E1967" t="s">
        <v>13492</v>
      </c>
      <c r="F1967" t="s">
        <v>13493</v>
      </c>
      <c r="G1967" t="s">
        <v>13494</v>
      </c>
      <c r="H1967" t="s">
        <v>13495</v>
      </c>
      <c r="I1967" t="s">
        <v>460</v>
      </c>
      <c r="K1967" t="s">
        <v>455</v>
      </c>
      <c r="L1967" t="s">
        <v>5669</v>
      </c>
      <c r="M1967">
        <v>13459494123</v>
      </c>
      <c r="N1967">
        <v>13459494647</v>
      </c>
      <c r="O1967" t="s">
        <v>13496</v>
      </c>
      <c r="P1967" t="s">
        <v>13497</v>
      </c>
      <c r="Q1967" t="s">
        <v>3483</v>
      </c>
      <c r="S1967" t="s">
        <v>1699</v>
      </c>
      <c r="T1967">
        <v>201204</v>
      </c>
      <c r="U1967" t="s">
        <v>110</v>
      </c>
      <c r="V1967" s="1">
        <v>42037</v>
      </c>
      <c r="X1967" s="1">
        <v>42081</v>
      </c>
      <c r="Y1967" s="2">
        <v>41183</v>
      </c>
      <c r="Z1967" t="s">
        <v>13498</v>
      </c>
      <c r="AA1967" t="s">
        <v>113</v>
      </c>
      <c r="AB1967" t="s">
        <v>113</v>
      </c>
      <c r="AD1967" t="s">
        <v>113</v>
      </c>
      <c r="AF1967" t="s">
        <v>113</v>
      </c>
      <c r="AG1967" t="s">
        <v>111</v>
      </c>
      <c r="AH1967" t="s">
        <v>113</v>
      </c>
      <c r="AI1967" t="s">
        <v>114</v>
      </c>
      <c r="AK1967" t="s">
        <v>115</v>
      </c>
      <c r="AM1967" t="s">
        <v>455</v>
      </c>
      <c r="AN1967" t="s">
        <v>113</v>
      </c>
      <c r="AO1967" t="s">
        <v>113</v>
      </c>
      <c r="AP1967" t="s">
        <v>113</v>
      </c>
      <c r="AQ1967" t="s">
        <v>113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C1967" t="s">
        <v>111</v>
      </c>
      <c r="BD1967" t="s">
        <v>113</v>
      </c>
      <c r="BE1967" t="s">
        <v>113</v>
      </c>
      <c r="BF1967" t="s">
        <v>113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113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111</v>
      </c>
      <c r="BV1967" t="s">
        <v>111</v>
      </c>
      <c r="BW1967" t="s">
        <v>113</v>
      </c>
      <c r="BX1967" t="s">
        <v>113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</row>
    <row r="1968" spans="1:100" x14ac:dyDescent="0.3">
      <c r="A1968" t="s">
        <v>226</v>
      </c>
      <c r="B1968">
        <v>172522</v>
      </c>
      <c r="C1968" t="s">
        <v>13499</v>
      </c>
      <c r="D1968" t="s">
        <v>101</v>
      </c>
      <c r="E1968" t="s">
        <v>13500</v>
      </c>
      <c r="F1968" t="s">
        <v>13500</v>
      </c>
      <c r="G1968" t="s">
        <v>13501</v>
      </c>
      <c r="I1968" t="s">
        <v>305</v>
      </c>
      <c r="K1968" t="s">
        <v>306</v>
      </c>
      <c r="L1968" t="s">
        <v>13502</v>
      </c>
      <c r="M1968" t="s">
        <v>13503</v>
      </c>
      <c r="N1968" t="s">
        <v>13504</v>
      </c>
      <c r="U1968" t="s">
        <v>110</v>
      </c>
      <c r="V1968" s="1">
        <v>41962</v>
      </c>
      <c r="X1968" s="1">
        <v>42290</v>
      </c>
      <c r="Y1968" s="2">
        <v>41183</v>
      </c>
      <c r="Z1968" t="s">
        <v>13490</v>
      </c>
      <c r="AA1968" t="s">
        <v>111</v>
      </c>
      <c r="AB1968" t="s">
        <v>113</v>
      </c>
      <c r="AD1968" t="s">
        <v>113</v>
      </c>
      <c r="AF1968" t="s">
        <v>113</v>
      </c>
      <c r="AG1968" t="s">
        <v>111</v>
      </c>
      <c r="AH1968" t="s">
        <v>113</v>
      </c>
      <c r="AI1968" t="s">
        <v>114</v>
      </c>
      <c r="AK1968" t="s">
        <v>115</v>
      </c>
      <c r="AM1968" t="s">
        <v>306</v>
      </c>
      <c r="AN1968" t="s">
        <v>113</v>
      </c>
      <c r="AO1968" t="s">
        <v>113</v>
      </c>
      <c r="AP1968" t="s">
        <v>113</v>
      </c>
      <c r="AQ1968" t="s">
        <v>113</v>
      </c>
      <c r="AR1968" t="s">
        <v>113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113</v>
      </c>
      <c r="BC1968" t="s">
        <v>113</v>
      </c>
      <c r="BE1968" t="s">
        <v>113</v>
      </c>
      <c r="BF1968" t="s">
        <v>111</v>
      </c>
      <c r="BG1968" t="s">
        <v>111</v>
      </c>
      <c r="BH1968" t="s">
        <v>113</v>
      </c>
      <c r="BI1968" t="s">
        <v>113</v>
      </c>
      <c r="BJ1968" t="s">
        <v>113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113</v>
      </c>
      <c r="BP1968" t="s">
        <v>113</v>
      </c>
      <c r="BQ1968" t="s">
        <v>111</v>
      </c>
      <c r="BR1968" t="s">
        <v>113</v>
      </c>
      <c r="BS1968" t="s">
        <v>113</v>
      </c>
      <c r="BT1968" t="s">
        <v>111</v>
      </c>
      <c r="BU1968" t="s">
        <v>111</v>
      </c>
      <c r="BV1968" t="s">
        <v>111</v>
      </c>
      <c r="BW1968" t="s">
        <v>113</v>
      </c>
      <c r="BX1968" t="s">
        <v>111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111</v>
      </c>
      <c r="CJ1968" t="s">
        <v>113</v>
      </c>
      <c r="CK1968" t="s">
        <v>111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</row>
    <row r="1969" spans="1:100" x14ac:dyDescent="0.3">
      <c r="A1969" t="s">
        <v>226</v>
      </c>
      <c r="B1969">
        <v>172523</v>
      </c>
      <c r="C1969" t="s">
        <v>13505</v>
      </c>
      <c r="D1969" t="s">
        <v>101</v>
      </c>
      <c r="E1969" t="s">
        <v>13506</v>
      </c>
      <c r="F1969" t="s">
        <v>13506</v>
      </c>
      <c r="G1969" t="s">
        <v>13507</v>
      </c>
      <c r="H1969" t="s">
        <v>13508</v>
      </c>
      <c r="I1969" t="s">
        <v>337</v>
      </c>
      <c r="K1969" t="s">
        <v>338</v>
      </c>
      <c r="L1969" t="s">
        <v>11558</v>
      </c>
      <c r="M1969" t="s">
        <v>13509</v>
      </c>
      <c r="N1969" t="s">
        <v>13510</v>
      </c>
      <c r="U1969" t="s">
        <v>110</v>
      </c>
      <c r="V1969" s="1">
        <v>41984</v>
      </c>
      <c r="X1969" s="1">
        <v>42425</v>
      </c>
      <c r="Y1969" s="2">
        <v>41183</v>
      </c>
      <c r="Z1969" t="s">
        <v>13511</v>
      </c>
      <c r="AA1969" t="s">
        <v>111</v>
      </c>
      <c r="AB1969" t="s">
        <v>113</v>
      </c>
      <c r="AD1969" t="s">
        <v>113</v>
      </c>
      <c r="AF1969" t="s">
        <v>113</v>
      </c>
      <c r="AG1969" t="s">
        <v>111</v>
      </c>
      <c r="AH1969" t="s">
        <v>113</v>
      </c>
      <c r="AI1969" t="s">
        <v>114</v>
      </c>
      <c r="AK1969" t="s">
        <v>115</v>
      </c>
      <c r="AM1969" t="s">
        <v>338</v>
      </c>
      <c r="AN1969" t="s">
        <v>113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111</v>
      </c>
      <c r="BB1969" t="s">
        <v>13512</v>
      </c>
      <c r="BC1969" t="s">
        <v>111</v>
      </c>
      <c r="BD1969" t="s">
        <v>111</v>
      </c>
      <c r="BE1969" t="s">
        <v>113</v>
      </c>
      <c r="BF1969" t="s">
        <v>113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113</v>
      </c>
      <c r="BV1969" t="s">
        <v>111</v>
      </c>
      <c r="BW1969" t="s">
        <v>113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</row>
    <row r="1970" spans="1:100" x14ac:dyDescent="0.3">
      <c r="A1970" t="s">
        <v>116</v>
      </c>
      <c r="B1970">
        <v>172525</v>
      </c>
      <c r="C1970" t="s">
        <v>13513</v>
      </c>
      <c r="D1970" t="s">
        <v>101</v>
      </c>
      <c r="E1970" t="s">
        <v>13514</v>
      </c>
      <c r="F1970" t="s">
        <v>13515</v>
      </c>
      <c r="G1970" t="s">
        <v>8965</v>
      </c>
      <c r="H1970" t="s">
        <v>8966</v>
      </c>
      <c r="I1970" t="s">
        <v>121</v>
      </c>
      <c r="J1970" t="s">
        <v>122</v>
      </c>
      <c r="K1970" t="s">
        <v>109</v>
      </c>
      <c r="L1970">
        <v>10012</v>
      </c>
      <c r="M1970" t="s">
        <v>13516</v>
      </c>
      <c r="N1970" t="s">
        <v>13517</v>
      </c>
      <c r="U1970" t="s">
        <v>110</v>
      </c>
      <c r="V1970" s="1">
        <v>41859</v>
      </c>
      <c r="X1970" s="1">
        <v>42425</v>
      </c>
      <c r="Y1970" s="2">
        <v>41183</v>
      </c>
      <c r="Z1970" t="s">
        <v>8967</v>
      </c>
      <c r="AA1970" t="s">
        <v>113</v>
      </c>
      <c r="AB1970" t="s">
        <v>113</v>
      </c>
      <c r="AD1970" t="s">
        <v>113</v>
      </c>
      <c r="AF1970" t="s">
        <v>113</v>
      </c>
      <c r="AG1970" t="s">
        <v>111</v>
      </c>
      <c r="AH1970" t="s">
        <v>113</v>
      </c>
      <c r="AI1970" t="s">
        <v>177</v>
      </c>
      <c r="AK1970" t="s">
        <v>115</v>
      </c>
      <c r="AL1970" t="s">
        <v>126</v>
      </c>
      <c r="AM1970" t="s">
        <v>109</v>
      </c>
      <c r="AN1970" t="s">
        <v>113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C1970" t="s">
        <v>113</v>
      </c>
      <c r="BE1970" t="s">
        <v>113</v>
      </c>
      <c r="BF1970" t="s">
        <v>113</v>
      </c>
      <c r="BG1970" t="s">
        <v>111</v>
      </c>
      <c r="BH1970" t="s">
        <v>111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113</v>
      </c>
      <c r="BV1970" t="s">
        <v>111</v>
      </c>
      <c r="BW1970" t="s">
        <v>113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</row>
    <row r="1971" spans="1:100" x14ac:dyDescent="0.3">
      <c r="A1971" t="s">
        <v>99</v>
      </c>
      <c r="B1971">
        <v>172527</v>
      </c>
      <c r="C1971" t="s">
        <v>13518</v>
      </c>
      <c r="D1971" t="s">
        <v>101</v>
      </c>
      <c r="E1971" t="s">
        <v>13519</v>
      </c>
      <c r="F1971" t="s">
        <v>13519</v>
      </c>
      <c r="G1971" t="s">
        <v>13520</v>
      </c>
      <c r="H1971" t="s">
        <v>12028</v>
      </c>
      <c r="I1971" t="s">
        <v>420</v>
      </c>
      <c r="J1971" t="s">
        <v>108</v>
      </c>
      <c r="K1971" t="s">
        <v>109</v>
      </c>
      <c r="L1971">
        <v>2111</v>
      </c>
      <c r="M1971" t="s">
        <v>13521</v>
      </c>
      <c r="N1971" t="s">
        <v>13522</v>
      </c>
      <c r="U1971" t="s">
        <v>110</v>
      </c>
      <c r="V1971" s="1">
        <v>41862</v>
      </c>
      <c r="X1971" s="1">
        <v>42088</v>
      </c>
      <c r="Y1971" s="2">
        <v>41183</v>
      </c>
      <c r="Z1971" t="s">
        <v>13523</v>
      </c>
      <c r="AA1971" t="s">
        <v>113</v>
      </c>
      <c r="AB1971" t="s">
        <v>113</v>
      </c>
      <c r="AD1971" t="s">
        <v>113</v>
      </c>
      <c r="AF1971" t="s">
        <v>111</v>
      </c>
      <c r="AG1971" t="s">
        <v>111</v>
      </c>
      <c r="AH1971" t="s">
        <v>113</v>
      </c>
      <c r="AI1971" t="s">
        <v>177</v>
      </c>
      <c r="AK1971" t="s">
        <v>115</v>
      </c>
      <c r="AL1971" t="s">
        <v>126</v>
      </c>
      <c r="AM1971" t="s">
        <v>109</v>
      </c>
      <c r="AN1971" t="s">
        <v>113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C1971" t="s">
        <v>113</v>
      </c>
      <c r="BE1971" t="s">
        <v>113</v>
      </c>
      <c r="BF1971" t="s">
        <v>113</v>
      </c>
      <c r="BG1971" t="s">
        <v>113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111</v>
      </c>
      <c r="BV1971" t="s">
        <v>111</v>
      </c>
      <c r="BW1971" t="s">
        <v>113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</row>
    <row r="1972" spans="1:100" x14ac:dyDescent="0.3">
      <c r="A1972" t="s">
        <v>116</v>
      </c>
      <c r="B1972">
        <v>172538</v>
      </c>
      <c r="C1972" t="s">
        <v>13524</v>
      </c>
      <c r="D1972" t="s">
        <v>101</v>
      </c>
      <c r="E1972" t="s">
        <v>13525</v>
      </c>
      <c r="F1972" t="s">
        <v>13525</v>
      </c>
      <c r="G1972" t="s">
        <v>13526</v>
      </c>
      <c r="H1972" t="s">
        <v>8085</v>
      </c>
      <c r="I1972" t="s">
        <v>11946</v>
      </c>
      <c r="J1972" t="s">
        <v>122</v>
      </c>
      <c r="K1972" t="s">
        <v>109</v>
      </c>
      <c r="L1972">
        <v>10580</v>
      </c>
      <c r="M1972" t="s">
        <v>13527</v>
      </c>
      <c r="U1972" t="s">
        <v>110</v>
      </c>
      <c r="V1972" s="1">
        <v>41850</v>
      </c>
      <c r="X1972" s="1">
        <v>42090</v>
      </c>
      <c r="Y1972" s="2">
        <v>41183</v>
      </c>
      <c r="Z1972" t="s">
        <v>13528</v>
      </c>
      <c r="AA1972" t="s">
        <v>113</v>
      </c>
      <c r="AB1972" t="s">
        <v>113</v>
      </c>
      <c r="AD1972" t="s">
        <v>113</v>
      </c>
      <c r="AF1972" t="s">
        <v>113</v>
      </c>
      <c r="AG1972" t="s">
        <v>111</v>
      </c>
      <c r="AH1972" t="s">
        <v>113</v>
      </c>
      <c r="AI1972" t="s">
        <v>177</v>
      </c>
      <c r="AK1972" t="s">
        <v>115</v>
      </c>
      <c r="AL1972" t="s">
        <v>126</v>
      </c>
      <c r="AM1972" t="s">
        <v>109</v>
      </c>
      <c r="AN1972" t="s">
        <v>113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C1972" t="s">
        <v>113</v>
      </c>
      <c r="BE1972" t="s">
        <v>113</v>
      </c>
      <c r="BF1972" t="s">
        <v>113</v>
      </c>
      <c r="BG1972" t="s">
        <v>113</v>
      </c>
      <c r="BH1972" t="s">
        <v>113</v>
      </c>
      <c r="BI1972" t="s">
        <v>113</v>
      </c>
      <c r="BJ1972" t="s">
        <v>113</v>
      </c>
      <c r="BK1972" t="s">
        <v>113</v>
      </c>
      <c r="BL1972" t="s">
        <v>113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111</v>
      </c>
      <c r="BV1972" t="s">
        <v>111</v>
      </c>
      <c r="BW1972" t="s">
        <v>113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</row>
    <row r="1973" spans="1:100" x14ac:dyDescent="0.3">
      <c r="A1973" t="s">
        <v>178</v>
      </c>
      <c r="B1973">
        <v>172559</v>
      </c>
      <c r="C1973" t="s">
        <v>13529</v>
      </c>
      <c r="D1973" t="s">
        <v>101</v>
      </c>
      <c r="E1973" t="s">
        <v>13530</v>
      </c>
      <c r="F1973" t="s">
        <v>13530</v>
      </c>
      <c r="G1973" t="s">
        <v>13531</v>
      </c>
      <c r="H1973" t="s">
        <v>13532</v>
      </c>
      <c r="I1973" t="s">
        <v>183</v>
      </c>
      <c r="J1973" t="s">
        <v>184</v>
      </c>
      <c r="K1973" t="s">
        <v>109</v>
      </c>
      <c r="L1973">
        <v>75201</v>
      </c>
      <c r="M1973" t="s">
        <v>13533</v>
      </c>
      <c r="N1973" t="s">
        <v>13534</v>
      </c>
      <c r="U1973" t="s">
        <v>110</v>
      </c>
      <c r="V1973" s="1">
        <v>41851</v>
      </c>
      <c r="X1973" s="1">
        <v>42075</v>
      </c>
      <c r="Y1973" s="2">
        <v>41183</v>
      </c>
      <c r="Z1973" t="s">
        <v>13535</v>
      </c>
      <c r="AA1973" t="s">
        <v>113</v>
      </c>
      <c r="AB1973" t="s">
        <v>113</v>
      </c>
      <c r="AD1973" t="s">
        <v>113</v>
      </c>
      <c r="AF1973" t="s">
        <v>113</v>
      </c>
      <c r="AG1973" t="s">
        <v>111</v>
      </c>
      <c r="AH1973" t="s">
        <v>113</v>
      </c>
      <c r="AI1973" t="s">
        <v>177</v>
      </c>
      <c r="AK1973" t="s">
        <v>115</v>
      </c>
      <c r="AL1973" t="s">
        <v>184</v>
      </c>
      <c r="AM1973" t="s">
        <v>109</v>
      </c>
      <c r="AN1973" t="s">
        <v>113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C1973" t="s">
        <v>113</v>
      </c>
      <c r="BE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111</v>
      </c>
      <c r="BW1973" t="s">
        <v>113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</row>
    <row r="1974" spans="1:100" x14ac:dyDescent="0.3">
      <c r="A1974" t="s">
        <v>148</v>
      </c>
      <c r="B1974">
        <v>172576</v>
      </c>
      <c r="C1974" t="s">
        <v>13536</v>
      </c>
      <c r="D1974" t="s">
        <v>101</v>
      </c>
      <c r="E1974" t="s">
        <v>13537</v>
      </c>
      <c r="F1974" t="s">
        <v>13538</v>
      </c>
      <c r="G1974" t="s">
        <v>13539</v>
      </c>
      <c r="I1974" t="s">
        <v>11704</v>
      </c>
      <c r="J1974" t="s">
        <v>154</v>
      </c>
      <c r="K1974" t="s">
        <v>109</v>
      </c>
      <c r="L1974">
        <v>94022</v>
      </c>
      <c r="M1974" t="s">
        <v>13540</v>
      </c>
      <c r="N1974" t="s">
        <v>13541</v>
      </c>
      <c r="U1974" t="s">
        <v>110</v>
      </c>
      <c r="V1974" s="1">
        <v>41877</v>
      </c>
      <c r="X1974" s="1">
        <v>42076</v>
      </c>
      <c r="Y1974" s="2">
        <v>41183</v>
      </c>
      <c r="Z1974" t="s">
        <v>13542</v>
      </c>
      <c r="AA1974" t="s">
        <v>113</v>
      </c>
      <c r="AB1974" t="s">
        <v>113</v>
      </c>
      <c r="AD1974" t="s">
        <v>113</v>
      </c>
      <c r="AF1974" t="s">
        <v>111</v>
      </c>
      <c r="AG1974" t="s">
        <v>111</v>
      </c>
      <c r="AH1974" t="s">
        <v>113</v>
      </c>
      <c r="AI1974" t="s">
        <v>177</v>
      </c>
      <c r="AK1974" t="s">
        <v>115</v>
      </c>
      <c r="AL1974" t="s">
        <v>126</v>
      </c>
      <c r="AM1974" t="s">
        <v>109</v>
      </c>
      <c r="AN1974" t="s">
        <v>113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C1974" t="s">
        <v>113</v>
      </c>
      <c r="BE1974" t="s">
        <v>113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111</v>
      </c>
      <c r="BV1974" t="s">
        <v>111</v>
      </c>
      <c r="BW1974" t="s">
        <v>113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</row>
    <row r="1975" spans="1:100" x14ac:dyDescent="0.3">
      <c r="A1975" t="s">
        <v>517</v>
      </c>
      <c r="B1975">
        <v>172580</v>
      </c>
      <c r="C1975" t="s">
        <v>13543</v>
      </c>
      <c r="D1975" t="s">
        <v>101</v>
      </c>
      <c r="E1975" t="s">
        <v>13544</v>
      </c>
      <c r="F1975" t="s">
        <v>13544</v>
      </c>
      <c r="M1975" t="s">
        <v>13545</v>
      </c>
      <c r="U1975" t="s">
        <v>110</v>
      </c>
      <c r="V1975" s="1">
        <v>41870</v>
      </c>
      <c r="X1975" s="1">
        <v>42137</v>
      </c>
      <c r="Y1975" s="2">
        <v>41183</v>
      </c>
      <c r="Z1975" t="s">
        <v>13546</v>
      </c>
      <c r="AA1975" t="s">
        <v>113</v>
      </c>
      <c r="AB1975" t="s">
        <v>113</v>
      </c>
      <c r="AD1975" t="s">
        <v>113</v>
      </c>
      <c r="AF1975" t="s">
        <v>113</v>
      </c>
      <c r="AG1975" t="s">
        <v>111</v>
      </c>
      <c r="AH1975" t="s">
        <v>113</v>
      </c>
      <c r="AI1975" t="s">
        <v>177</v>
      </c>
      <c r="AK1975" t="s">
        <v>115</v>
      </c>
      <c r="AL1975" t="s">
        <v>3476</v>
      </c>
      <c r="AM1975" t="s">
        <v>109</v>
      </c>
      <c r="AN1975" t="s">
        <v>113</v>
      </c>
      <c r="AO1975" t="s">
        <v>113</v>
      </c>
      <c r="AP1975" t="s">
        <v>113</v>
      </c>
      <c r="AQ1975" t="s">
        <v>113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C1975" t="s">
        <v>113</v>
      </c>
      <c r="BE1975" t="s">
        <v>113</v>
      </c>
      <c r="BF1975" t="s">
        <v>113</v>
      </c>
      <c r="BG1975" t="s">
        <v>113</v>
      </c>
      <c r="BH1975" t="s">
        <v>113</v>
      </c>
      <c r="BI1975" t="s">
        <v>113</v>
      </c>
      <c r="BJ1975" t="s">
        <v>113</v>
      </c>
      <c r="BK1975" t="s">
        <v>113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111</v>
      </c>
      <c r="BV1975" t="s">
        <v>111</v>
      </c>
      <c r="BW1975" t="s">
        <v>113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</row>
    <row r="1976" spans="1:100" x14ac:dyDescent="0.3">
      <c r="A1976" t="s">
        <v>116</v>
      </c>
      <c r="B1976">
        <v>172603</v>
      </c>
      <c r="C1976" t="s">
        <v>13547</v>
      </c>
      <c r="D1976" t="s">
        <v>101</v>
      </c>
      <c r="E1976" t="s">
        <v>13548</v>
      </c>
      <c r="F1976" t="s">
        <v>13548</v>
      </c>
      <c r="G1976" t="s">
        <v>1016</v>
      </c>
      <c r="H1976" t="s">
        <v>13549</v>
      </c>
      <c r="I1976" t="s">
        <v>121</v>
      </c>
      <c r="J1976" t="s">
        <v>122</v>
      </c>
      <c r="K1976" t="s">
        <v>109</v>
      </c>
      <c r="L1976">
        <v>10003</v>
      </c>
      <c r="M1976" t="s">
        <v>13550</v>
      </c>
      <c r="U1976" t="s">
        <v>110</v>
      </c>
      <c r="V1976" s="1">
        <v>41878</v>
      </c>
      <c r="X1976" s="1">
        <v>42094</v>
      </c>
      <c r="Y1976" s="2">
        <v>41183</v>
      </c>
      <c r="Z1976" t="s">
        <v>13551</v>
      </c>
      <c r="AA1976" t="s">
        <v>113</v>
      </c>
      <c r="AB1976" t="s">
        <v>113</v>
      </c>
      <c r="AD1976" t="s">
        <v>113</v>
      </c>
      <c r="AF1976" t="s">
        <v>113</v>
      </c>
      <c r="AG1976" t="s">
        <v>111</v>
      </c>
      <c r="AH1976" t="s">
        <v>113</v>
      </c>
      <c r="AI1976" t="s">
        <v>177</v>
      </c>
      <c r="AK1976" t="s">
        <v>115</v>
      </c>
      <c r="AL1976" t="s">
        <v>126</v>
      </c>
      <c r="AM1976" t="s">
        <v>109</v>
      </c>
      <c r="AN1976" t="s">
        <v>113</v>
      </c>
      <c r="AO1976" t="s">
        <v>113</v>
      </c>
      <c r="AP1976" t="s">
        <v>111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C1976" t="s">
        <v>113</v>
      </c>
      <c r="BE1976" t="s">
        <v>113</v>
      </c>
      <c r="BF1976" t="s">
        <v>113</v>
      </c>
      <c r="BG1976" t="s">
        <v>111</v>
      </c>
      <c r="BH1976" t="s">
        <v>113</v>
      </c>
      <c r="BI1976" t="s">
        <v>113</v>
      </c>
      <c r="BJ1976" t="s">
        <v>113</v>
      </c>
      <c r="BK1976" t="s">
        <v>111</v>
      </c>
      <c r="BL1976" t="s">
        <v>113</v>
      </c>
      <c r="BM1976" t="s">
        <v>113</v>
      </c>
      <c r="BN1976" t="s">
        <v>113</v>
      </c>
      <c r="BO1976" t="s">
        <v>113</v>
      </c>
      <c r="BP1976" t="s">
        <v>113</v>
      </c>
      <c r="BQ1976" t="s">
        <v>113</v>
      </c>
      <c r="BR1976" t="s">
        <v>113</v>
      </c>
      <c r="BS1976" t="s">
        <v>113</v>
      </c>
      <c r="BT1976" t="s">
        <v>113</v>
      </c>
      <c r="BU1976" t="s">
        <v>111</v>
      </c>
      <c r="BV1976" t="s">
        <v>111</v>
      </c>
      <c r="BW1976" t="s">
        <v>113</v>
      </c>
      <c r="BX1976" t="s">
        <v>113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</row>
    <row r="1977" spans="1:100" x14ac:dyDescent="0.3">
      <c r="A1977" t="s">
        <v>226</v>
      </c>
      <c r="B1977">
        <v>172608</v>
      </c>
      <c r="C1977" t="s">
        <v>13552</v>
      </c>
      <c r="D1977" t="s">
        <v>101</v>
      </c>
      <c r="E1977" t="s">
        <v>13553</v>
      </c>
      <c r="F1977" t="s">
        <v>13554</v>
      </c>
      <c r="G1977" t="s">
        <v>13555</v>
      </c>
      <c r="I1977" t="s">
        <v>6006</v>
      </c>
      <c r="K1977" t="s">
        <v>317</v>
      </c>
      <c r="L1977">
        <v>64739</v>
      </c>
      <c r="M1977" t="s">
        <v>13556</v>
      </c>
      <c r="N1977" t="s">
        <v>13557</v>
      </c>
      <c r="U1977" t="s">
        <v>110</v>
      </c>
      <c r="V1977" s="1">
        <v>41933</v>
      </c>
      <c r="X1977" s="1">
        <v>42422</v>
      </c>
      <c r="Y1977" s="2">
        <v>41183</v>
      </c>
      <c r="Z1977" t="s">
        <v>13558</v>
      </c>
      <c r="AA1977" t="s">
        <v>113</v>
      </c>
      <c r="AB1977" t="s">
        <v>113</v>
      </c>
      <c r="AD1977" t="s">
        <v>113</v>
      </c>
      <c r="AF1977" t="s">
        <v>113</v>
      </c>
      <c r="AG1977" t="s">
        <v>111</v>
      </c>
      <c r="AH1977" t="s">
        <v>113</v>
      </c>
      <c r="AI1977" t="s">
        <v>147</v>
      </c>
      <c r="AK1977" t="s">
        <v>115</v>
      </c>
      <c r="AM1977" t="s">
        <v>317</v>
      </c>
      <c r="AN1977" t="s">
        <v>113</v>
      </c>
      <c r="AO1977" t="s">
        <v>113</v>
      </c>
      <c r="AP1977" t="s">
        <v>111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C1977" t="s">
        <v>113</v>
      </c>
      <c r="BE1977" t="s">
        <v>113</v>
      </c>
      <c r="BF1977" t="s">
        <v>113</v>
      </c>
      <c r="BG1977" t="s">
        <v>111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111</v>
      </c>
      <c r="BV1977" t="s">
        <v>111</v>
      </c>
      <c r="BW1977" t="s">
        <v>113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</row>
    <row r="1978" spans="1:100" x14ac:dyDescent="0.3">
      <c r="A1978" t="s">
        <v>226</v>
      </c>
      <c r="B1978">
        <v>172635</v>
      </c>
      <c r="C1978" t="s">
        <v>13559</v>
      </c>
      <c r="D1978" t="s">
        <v>101</v>
      </c>
      <c r="E1978" t="s">
        <v>13560</v>
      </c>
      <c r="F1978" t="s">
        <v>13561</v>
      </c>
      <c r="G1978" t="s">
        <v>13562</v>
      </c>
      <c r="I1978" t="s">
        <v>2481</v>
      </c>
      <c r="K1978" t="s">
        <v>1740</v>
      </c>
      <c r="L1978">
        <v>75008</v>
      </c>
      <c r="M1978" t="s">
        <v>13563</v>
      </c>
      <c r="N1978" t="s">
        <v>13564</v>
      </c>
      <c r="U1978" t="s">
        <v>110</v>
      </c>
      <c r="V1978" s="1">
        <v>41955</v>
      </c>
      <c r="X1978" s="1">
        <v>42082</v>
      </c>
      <c r="Y1978" s="2">
        <v>41183</v>
      </c>
      <c r="Z1978" t="s">
        <v>13565</v>
      </c>
      <c r="AA1978" t="s">
        <v>111</v>
      </c>
      <c r="AB1978" t="s">
        <v>113</v>
      </c>
      <c r="AD1978" t="s">
        <v>113</v>
      </c>
      <c r="AF1978" t="s">
        <v>113</v>
      </c>
      <c r="AG1978" t="s">
        <v>111</v>
      </c>
      <c r="AH1978" t="s">
        <v>113</v>
      </c>
      <c r="AI1978" t="s">
        <v>467</v>
      </c>
      <c r="AJ1978" t="s">
        <v>13566</v>
      </c>
      <c r="AK1978" t="s">
        <v>115</v>
      </c>
      <c r="AM1978" t="s">
        <v>1740</v>
      </c>
      <c r="AN1978" t="s">
        <v>113</v>
      </c>
      <c r="AO1978" t="s">
        <v>113</v>
      </c>
      <c r="AP1978" t="s">
        <v>113</v>
      </c>
      <c r="AQ1978" t="s">
        <v>113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C1978" t="s">
        <v>113</v>
      </c>
      <c r="BE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111</v>
      </c>
      <c r="BW1978" t="s">
        <v>113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</row>
    <row r="1979" spans="1:100" x14ac:dyDescent="0.3">
      <c r="A1979" t="s">
        <v>99</v>
      </c>
      <c r="B1979">
        <v>172645</v>
      </c>
      <c r="C1979" t="s">
        <v>13567</v>
      </c>
      <c r="D1979" t="s">
        <v>101</v>
      </c>
      <c r="E1979" t="s">
        <v>13568</v>
      </c>
      <c r="F1979" t="s">
        <v>13568</v>
      </c>
      <c r="G1979" t="s">
        <v>13569</v>
      </c>
      <c r="H1979" t="s">
        <v>13570</v>
      </c>
      <c r="I1979" t="s">
        <v>805</v>
      </c>
      <c r="J1979" t="s">
        <v>134</v>
      </c>
      <c r="K1979" t="s">
        <v>109</v>
      </c>
      <c r="L1979">
        <v>6830</v>
      </c>
      <c r="M1979" t="s">
        <v>13571</v>
      </c>
      <c r="U1979" t="s">
        <v>110</v>
      </c>
      <c r="V1979" s="1">
        <v>41884</v>
      </c>
      <c r="X1979" s="1">
        <v>42417</v>
      </c>
      <c r="Y1979" s="2">
        <v>41183</v>
      </c>
      <c r="Z1979" t="s">
        <v>13572</v>
      </c>
      <c r="AA1979" t="s">
        <v>113</v>
      </c>
      <c r="AB1979" t="s">
        <v>113</v>
      </c>
      <c r="AD1979" t="s">
        <v>113</v>
      </c>
      <c r="AF1979" t="s">
        <v>113</v>
      </c>
      <c r="AG1979" t="s">
        <v>111</v>
      </c>
      <c r="AH1979" t="s">
        <v>113</v>
      </c>
      <c r="AI1979" t="s">
        <v>147</v>
      </c>
      <c r="AK1979" t="s">
        <v>115</v>
      </c>
      <c r="AL1979" t="s">
        <v>126</v>
      </c>
      <c r="AM1979" t="s">
        <v>109</v>
      </c>
      <c r="AN1979" t="s">
        <v>113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C1979" t="s">
        <v>113</v>
      </c>
      <c r="BE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111</v>
      </c>
      <c r="BV1979" t="s">
        <v>111</v>
      </c>
      <c r="BW1979" t="s">
        <v>113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</row>
    <row r="1980" spans="1:100" x14ac:dyDescent="0.3">
      <c r="A1980" t="s">
        <v>116</v>
      </c>
      <c r="B1980">
        <v>172647</v>
      </c>
      <c r="C1980" t="s">
        <v>13573</v>
      </c>
      <c r="D1980" t="s">
        <v>101</v>
      </c>
      <c r="E1980" t="s">
        <v>13574</v>
      </c>
      <c r="F1980" t="s">
        <v>13575</v>
      </c>
      <c r="G1980" t="s">
        <v>13576</v>
      </c>
      <c r="I1980" t="s">
        <v>121</v>
      </c>
      <c r="J1980" t="s">
        <v>122</v>
      </c>
      <c r="K1980" t="s">
        <v>109</v>
      </c>
      <c r="L1980">
        <v>10016</v>
      </c>
      <c r="M1980" t="s">
        <v>13577</v>
      </c>
      <c r="N1980" t="s">
        <v>13578</v>
      </c>
      <c r="U1980" t="s">
        <v>110</v>
      </c>
      <c r="V1980" s="1">
        <v>41858</v>
      </c>
      <c r="X1980" s="1">
        <v>42411</v>
      </c>
      <c r="Y1980" s="2">
        <v>41183</v>
      </c>
      <c r="Z1980" t="s">
        <v>13579</v>
      </c>
      <c r="AA1980" t="s">
        <v>113</v>
      </c>
      <c r="AB1980" t="s">
        <v>113</v>
      </c>
      <c r="AD1980" t="s">
        <v>113</v>
      </c>
      <c r="AF1980" t="s">
        <v>113</v>
      </c>
      <c r="AG1980" t="s">
        <v>111</v>
      </c>
      <c r="AH1980" t="s">
        <v>113</v>
      </c>
      <c r="AI1980" t="s">
        <v>177</v>
      </c>
      <c r="AK1980" t="s">
        <v>115</v>
      </c>
      <c r="AL1980" t="s">
        <v>126</v>
      </c>
      <c r="AM1980" t="s">
        <v>109</v>
      </c>
      <c r="AN1980" t="s">
        <v>113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111</v>
      </c>
      <c r="BB1980" t="s">
        <v>13580</v>
      </c>
      <c r="BC1980" t="s">
        <v>111</v>
      </c>
      <c r="BD1980" t="s">
        <v>111</v>
      </c>
      <c r="BE1980" t="s">
        <v>111</v>
      </c>
      <c r="BF1980" t="s">
        <v>113</v>
      </c>
      <c r="BG1980" t="s">
        <v>113</v>
      </c>
      <c r="BH1980" t="s">
        <v>113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111</v>
      </c>
      <c r="BW1980" t="s">
        <v>113</v>
      </c>
      <c r="BX1980" t="s">
        <v>111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111</v>
      </c>
      <c r="CO1980" t="s">
        <v>113</v>
      </c>
      <c r="CP1980" t="s">
        <v>111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</row>
    <row r="1981" spans="1:100" x14ac:dyDescent="0.3">
      <c r="A1981" t="s">
        <v>932</v>
      </c>
      <c r="B1981">
        <v>172648</v>
      </c>
      <c r="C1981" t="s">
        <v>13581</v>
      </c>
      <c r="D1981" t="s">
        <v>101</v>
      </c>
      <c r="E1981" t="s">
        <v>13582</v>
      </c>
      <c r="F1981" t="s">
        <v>13582</v>
      </c>
      <c r="G1981" t="s">
        <v>11360</v>
      </c>
      <c r="H1981" t="s">
        <v>530</v>
      </c>
      <c r="I1981" t="s">
        <v>6595</v>
      </c>
      <c r="J1981" t="s">
        <v>939</v>
      </c>
      <c r="K1981" t="s">
        <v>109</v>
      </c>
      <c r="L1981">
        <v>33131</v>
      </c>
      <c r="M1981" t="s">
        <v>13583</v>
      </c>
      <c r="N1981" t="s">
        <v>13584</v>
      </c>
      <c r="U1981" t="s">
        <v>110</v>
      </c>
      <c r="V1981" s="1">
        <v>41876</v>
      </c>
      <c r="X1981" s="1">
        <v>42093</v>
      </c>
      <c r="Y1981" s="2">
        <v>41183</v>
      </c>
      <c r="Z1981" t="s">
        <v>13585</v>
      </c>
      <c r="AA1981" t="s">
        <v>113</v>
      </c>
      <c r="AB1981" t="s">
        <v>113</v>
      </c>
      <c r="AD1981" t="s">
        <v>113</v>
      </c>
      <c r="AF1981" t="s">
        <v>113</v>
      </c>
      <c r="AG1981" t="s">
        <v>111</v>
      </c>
      <c r="AH1981" t="s">
        <v>113</v>
      </c>
      <c r="AI1981" t="s">
        <v>177</v>
      </c>
      <c r="AK1981" t="s">
        <v>115</v>
      </c>
      <c r="AL1981" t="s">
        <v>126</v>
      </c>
      <c r="AM1981" t="s">
        <v>109</v>
      </c>
      <c r="AN1981" t="s">
        <v>113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C1981" t="s">
        <v>113</v>
      </c>
      <c r="BE1981" t="s">
        <v>113</v>
      </c>
      <c r="BF1981" t="s">
        <v>113</v>
      </c>
      <c r="BG1981" t="s">
        <v>113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111</v>
      </c>
      <c r="BV1981" t="s">
        <v>111</v>
      </c>
      <c r="BW1981" t="s">
        <v>113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</row>
    <row r="1982" spans="1:100" x14ac:dyDescent="0.3">
      <c r="A1982" t="s">
        <v>226</v>
      </c>
      <c r="B1982">
        <v>172675</v>
      </c>
      <c r="C1982" t="s">
        <v>13586</v>
      </c>
      <c r="D1982" t="s">
        <v>101</v>
      </c>
      <c r="E1982" t="s">
        <v>13587</v>
      </c>
      <c r="F1982" t="s">
        <v>13587</v>
      </c>
      <c r="M1982">
        <f>6017-221-7274</f>
        <v>-1478</v>
      </c>
      <c r="U1982" t="s">
        <v>110</v>
      </c>
      <c r="V1982" s="1">
        <v>41886</v>
      </c>
      <c r="X1982" s="1">
        <v>42093</v>
      </c>
      <c r="Y1982" s="2">
        <v>41183</v>
      </c>
      <c r="Z1982" t="s">
        <v>13588</v>
      </c>
      <c r="AA1982" t="s">
        <v>113</v>
      </c>
      <c r="AB1982" t="s">
        <v>113</v>
      </c>
      <c r="AD1982" t="s">
        <v>113</v>
      </c>
      <c r="AF1982" t="s">
        <v>111</v>
      </c>
      <c r="AG1982" t="s">
        <v>111</v>
      </c>
      <c r="AH1982" t="s">
        <v>113</v>
      </c>
      <c r="AI1982" t="s">
        <v>147</v>
      </c>
      <c r="AK1982" t="s">
        <v>115</v>
      </c>
      <c r="AM1982" t="s">
        <v>455</v>
      </c>
      <c r="AN1982" t="s">
        <v>113</v>
      </c>
      <c r="AO1982" t="s">
        <v>113</v>
      </c>
      <c r="AP1982" t="s">
        <v>113</v>
      </c>
      <c r="AQ1982" t="s">
        <v>113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C1982" t="s">
        <v>113</v>
      </c>
      <c r="BE1982" t="s">
        <v>113</v>
      </c>
      <c r="BF1982" t="s">
        <v>113</v>
      </c>
      <c r="BG1982" t="s">
        <v>113</v>
      </c>
      <c r="BH1982" t="s">
        <v>113</v>
      </c>
      <c r="BI1982" t="s">
        <v>113</v>
      </c>
      <c r="BJ1982" t="s">
        <v>113</v>
      </c>
      <c r="BK1982" t="s">
        <v>113</v>
      </c>
      <c r="BL1982" t="s">
        <v>113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111</v>
      </c>
      <c r="BV1982" t="s">
        <v>111</v>
      </c>
      <c r="BW1982" t="s">
        <v>113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</row>
    <row r="1983" spans="1:100" x14ac:dyDescent="0.3">
      <c r="A1983" t="s">
        <v>148</v>
      </c>
      <c r="B1983">
        <v>172703</v>
      </c>
      <c r="C1983" t="s">
        <v>13589</v>
      </c>
      <c r="D1983" t="s">
        <v>101</v>
      </c>
      <c r="E1983" t="s">
        <v>13590</v>
      </c>
      <c r="F1983" t="s">
        <v>13591</v>
      </c>
      <c r="G1983" t="s">
        <v>9961</v>
      </c>
      <c r="H1983" t="s">
        <v>2059</v>
      </c>
      <c r="I1983" t="s">
        <v>153</v>
      </c>
      <c r="J1983" t="s">
        <v>154</v>
      </c>
      <c r="K1983" t="s">
        <v>109</v>
      </c>
      <c r="L1983">
        <v>94111</v>
      </c>
      <c r="M1983" t="s">
        <v>13592</v>
      </c>
      <c r="N1983" t="s">
        <v>13593</v>
      </c>
      <c r="U1983" t="s">
        <v>110</v>
      </c>
      <c r="V1983" s="1">
        <v>41907</v>
      </c>
      <c r="X1983" s="1">
        <v>42375</v>
      </c>
      <c r="Y1983" s="2">
        <v>41183</v>
      </c>
      <c r="Z1983" t="s">
        <v>13594</v>
      </c>
      <c r="AA1983" t="s">
        <v>113</v>
      </c>
      <c r="AB1983" t="s">
        <v>113</v>
      </c>
      <c r="AD1983" t="s">
        <v>113</v>
      </c>
      <c r="AF1983" t="s">
        <v>113</v>
      </c>
      <c r="AG1983" t="s">
        <v>111</v>
      </c>
      <c r="AH1983" t="s">
        <v>113</v>
      </c>
      <c r="AI1983" t="s">
        <v>147</v>
      </c>
      <c r="AK1983" t="s">
        <v>115</v>
      </c>
      <c r="AL1983" t="s">
        <v>126</v>
      </c>
      <c r="AM1983" t="s">
        <v>109</v>
      </c>
      <c r="AN1983" t="s">
        <v>113</v>
      </c>
      <c r="AO1983" t="s">
        <v>113</v>
      </c>
      <c r="AP1983" t="s">
        <v>113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C1983" t="s">
        <v>113</v>
      </c>
      <c r="BE1983" t="s">
        <v>113</v>
      </c>
      <c r="BF1983" t="s">
        <v>113</v>
      </c>
      <c r="BG1983" t="s">
        <v>111</v>
      </c>
      <c r="BH1983" t="s">
        <v>113</v>
      </c>
      <c r="BI1983" t="s">
        <v>113</v>
      </c>
      <c r="BJ1983" t="s">
        <v>113</v>
      </c>
      <c r="BK1983" t="s">
        <v>113</v>
      </c>
      <c r="BL1983" t="s">
        <v>113</v>
      </c>
      <c r="BM1983" t="s">
        <v>113</v>
      </c>
      <c r="BN1983" t="s">
        <v>113</v>
      </c>
      <c r="BO1983" t="s">
        <v>113</v>
      </c>
      <c r="BP1983" t="s">
        <v>113</v>
      </c>
      <c r="BQ1983" t="s">
        <v>113</v>
      </c>
      <c r="BR1983" t="s">
        <v>113</v>
      </c>
      <c r="BS1983" t="s">
        <v>113</v>
      </c>
      <c r="BT1983" t="s">
        <v>113</v>
      </c>
      <c r="BU1983" t="s">
        <v>111</v>
      </c>
      <c r="BV1983" t="s">
        <v>111</v>
      </c>
      <c r="BW1983" t="s">
        <v>113</v>
      </c>
      <c r="BX1983" t="s">
        <v>113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113</v>
      </c>
      <c r="CJ1983" t="s">
        <v>113</v>
      </c>
      <c r="CK1983" t="s">
        <v>113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</row>
    <row r="1984" spans="1:100" x14ac:dyDescent="0.3">
      <c r="A1984" t="s">
        <v>226</v>
      </c>
      <c r="B1984">
        <v>172706</v>
      </c>
      <c r="C1984" t="s">
        <v>13595</v>
      </c>
      <c r="D1984" t="s">
        <v>101</v>
      </c>
      <c r="E1984" t="s">
        <v>13596</v>
      </c>
      <c r="F1984" t="s">
        <v>13596</v>
      </c>
      <c r="M1984" t="s">
        <v>13597</v>
      </c>
      <c r="N1984" t="s">
        <v>13598</v>
      </c>
      <c r="U1984" t="s">
        <v>110</v>
      </c>
      <c r="V1984" s="1">
        <v>41904</v>
      </c>
      <c r="X1984" s="1">
        <v>42131</v>
      </c>
      <c r="Y1984" s="2">
        <v>41183</v>
      </c>
      <c r="Z1984" t="s">
        <v>13599</v>
      </c>
      <c r="AA1984" t="s">
        <v>111</v>
      </c>
      <c r="AB1984" t="s">
        <v>113</v>
      </c>
      <c r="AD1984" t="s">
        <v>113</v>
      </c>
      <c r="AF1984" t="s">
        <v>111</v>
      </c>
      <c r="AG1984" t="s">
        <v>111</v>
      </c>
      <c r="AH1984" t="s">
        <v>113</v>
      </c>
      <c r="AI1984" t="s">
        <v>376</v>
      </c>
      <c r="AK1984" t="s">
        <v>344</v>
      </c>
      <c r="AM1984" t="s">
        <v>338</v>
      </c>
      <c r="AN1984" t="s">
        <v>113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C1984" t="s">
        <v>111</v>
      </c>
      <c r="BD1984" t="s">
        <v>111</v>
      </c>
      <c r="BE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111</v>
      </c>
      <c r="BV1984" t="s">
        <v>111</v>
      </c>
      <c r="BW1984" t="s">
        <v>113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</row>
    <row r="1985" spans="1:100" x14ac:dyDescent="0.3">
      <c r="A1985" t="s">
        <v>99</v>
      </c>
      <c r="B1985">
        <v>172716</v>
      </c>
      <c r="C1985" t="s">
        <v>13600</v>
      </c>
      <c r="D1985" t="s">
        <v>101</v>
      </c>
      <c r="E1985" t="s">
        <v>13601</v>
      </c>
      <c r="F1985" t="s">
        <v>13601</v>
      </c>
      <c r="G1985" t="s">
        <v>13602</v>
      </c>
      <c r="I1985" t="s">
        <v>367</v>
      </c>
      <c r="J1985" t="s">
        <v>134</v>
      </c>
      <c r="K1985" t="s">
        <v>109</v>
      </c>
      <c r="L1985">
        <v>6880</v>
      </c>
      <c r="M1985" t="s">
        <v>13603</v>
      </c>
      <c r="N1985" t="s">
        <v>13604</v>
      </c>
      <c r="U1985" t="s">
        <v>110</v>
      </c>
      <c r="V1985" s="1">
        <v>41863</v>
      </c>
      <c r="X1985" s="1">
        <v>42405</v>
      </c>
      <c r="Y1985" s="2">
        <v>41183</v>
      </c>
      <c r="Z1985" t="s">
        <v>13605</v>
      </c>
      <c r="AA1985" t="s">
        <v>113</v>
      </c>
      <c r="AB1985" t="s">
        <v>113</v>
      </c>
      <c r="AD1985" t="s">
        <v>113</v>
      </c>
      <c r="AF1985" t="s">
        <v>113</v>
      </c>
      <c r="AG1985" t="s">
        <v>111</v>
      </c>
      <c r="AH1985" t="s">
        <v>113</v>
      </c>
      <c r="AI1985" t="s">
        <v>114</v>
      </c>
      <c r="AK1985" t="s">
        <v>115</v>
      </c>
      <c r="AL1985" t="s">
        <v>126</v>
      </c>
      <c r="AM1985" t="s">
        <v>109</v>
      </c>
      <c r="AN1985" t="s">
        <v>113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C1985" t="s">
        <v>113</v>
      </c>
      <c r="BE1985" t="s">
        <v>113</v>
      </c>
      <c r="BF1985" t="s">
        <v>113</v>
      </c>
      <c r="BG1985" t="s">
        <v>113</v>
      </c>
      <c r="BH1985" t="s">
        <v>113</v>
      </c>
      <c r="BI1985" t="s">
        <v>113</v>
      </c>
      <c r="BJ1985" t="s">
        <v>113</v>
      </c>
      <c r="BK1985" t="s">
        <v>113</v>
      </c>
      <c r="BL1985" t="s">
        <v>113</v>
      </c>
      <c r="BM1985" t="s">
        <v>113</v>
      </c>
      <c r="BN1985" t="s">
        <v>113</v>
      </c>
      <c r="BO1985" t="s">
        <v>113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113</v>
      </c>
      <c r="BU1985" t="s">
        <v>111</v>
      </c>
      <c r="BV1985" t="s">
        <v>111</v>
      </c>
      <c r="BW1985" t="s">
        <v>111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113</v>
      </c>
      <c r="CJ1985" t="s">
        <v>113</v>
      </c>
      <c r="CK1985" t="s">
        <v>113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</row>
    <row r="1986" spans="1:100" x14ac:dyDescent="0.3">
      <c r="A1986" t="s">
        <v>99</v>
      </c>
      <c r="B1986">
        <v>172717</v>
      </c>
      <c r="C1986" t="s">
        <v>13606</v>
      </c>
      <c r="D1986" t="s">
        <v>101</v>
      </c>
      <c r="E1986" t="s">
        <v>13607</v>
      </c>
      <c r="F1986" t="s">
        <v>13607</v>
      </c>
      <c r="G1986" t="s">
        <v>13602</v>
      </c>
      <c r="I1986" t="s">
        <v>367</v>
      </c>
      <c r="J1986" t="s">
        <v>134</v>
      </c>
      <c r="K1986" t="s">
        <v>109</v>
      </c>
      <c r="L1986">
        <v>6880</v>
      </c>
      <c r="M1986" t="s">
        <v>13603</v>
      </c>
      <c r="N1986" t="s">
        <v>13604</v>
      </c>
      <c r="U1986" t="s">
        <v>110</v>
      </c>
      <c r="V1986" s="1">
        <v>41863</v>
      </c>
      <c r="X1986" s="1">
        <v>42401</v>
      </c>
      <c r="Y1986" s="2">
        <v>41183</v>
      </c>
      <c r="Z1986" t="s">
        <v>13605</v>
      </c>
      <c r="AA1986" t="s">
        <v>113</v>
      </c>
      <c r="AB1986" t="s">
        <v>113</v>
      </c>
      <c r="AD1986" t="s">
        <v>113</v>
      </c>
      <c r="AF1986" t="s">
        <v>113</v>
      </c>
      <c r="AG1986" t="s">
        <v>111</v>
      </c>
      <c r="AH1986" t="s">
        <v>113</v>
      </c>
      <c r="AI1986" t="s">
        <v>177</v>
      </c>
      <c r="AK1986" t="s">
        <v>115</v>
      </c>
      <c r="AL1986" t="s">
        <v>126</v>
      </c>
      <c r="AM1986" t="s">
        <v>109</v>
      </c>
      <c r="AN1986" t="s">
        <v>113</v>
      </c>
      <c r="AO1986" t="s">
        <v>113</v>
      </c>
      <c r="AP1986" t="s">
        <v>113</v>
      </c>
      <c r="AQ1986" t="s">
        <v>113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C1986" t="s">
        <v>113</v>
      </c>
      <c r="BE1986" t="s">
        <v>113</v>
      </c>
      <c r="BF1986" t="s">
        <v>113</v>
      </c>
      <c r="BG1986" t="s">
        <v>111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111</v>
      </c>
      <c r="BV1986" t="s">
        <v>111</v>
      </c>
      <c r="BW1986" t="s">
        <v>113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</row>
    <row r="1987" spans="1:100" x14ac:dyDescent="0.3">
      <c r="A1987" t="s">
        <v>226</v>
      </c>
      <c r="B1987">
        <v>172731</v>
      </c>
      <c r="C1987" t="s">
        <v>13608</v>
      </c>
      <c r="D1987" t="s">
        <v>101</v>
      </c>
      <c r="E1987" t="s">
        <v>13609</v>
      </c>
      <c r="F1987" t="s">
        <v>13609</v>
      </c>
      <c r="G1987" t="s">
        <v>13610</v>
      </c>
      <c r="I1987" t="s">
        <v>1112</v>
      </c>
      <c r="K1987" t="s">
        <v>1113</v>
      </c>
      <c r="L1987">
        <v>2000</v>
      </c>
      <c r="M1987" t="s">
        <v>13611</v>
      </c>
      <c r="N1987" t="s">
        <v>13612</v>
      </c>
      <c r="O1987" t="s">
        <v>13613</v>
      </c>
      <c r="Q1987" t="s">
        <v>13614</v>
      </c>
      <c r="S1987" t="s">
        <v>1113</v>
      </c>
      <c r="T1987">
        <v>1225</v>
      </c>
      <c r="U1987" t="s">
        <v>110</v>
      </c>
      <c r="V1987" s="1">
        <v>41872</v>
      </c>
      <c r="X1987" s="1">
        <v>42261</v>
      </c>
      <c r="Y1987" s="2">
        <v>41183</v>
      </c>
      <c r="Z1987" t="s">
        <v>13615</v>
      </c>
      <c r="AA1987" t="s">
        <v>111</v>
      </c>
      <c r="AB1987" t="s">
        <v>113</v>
      </c>
      <c r="AD1987" t="s">
        <v>113</v>
      </c>
      <c r="AF1987" t="s">
        <v>113</v>
      </c>
      <c r="AG1987" t="s">
        <v>111</v>
      </c>
      <c r="AH1987" t="s">
        <v>113</v>
      </c>
      <c r="AI1987" t="s">
        <v>467</v>
      </c>
      <c r="AJ1987" t="s">
        <v>13616</v>
      </c>
      <c r="AK1987" t="s">
        <v>670</v>
      </c>
      <c r="AM1987" t="s">
        <v>1113</v>
      </c>
      <c r="AN1987" t="s">
        <v>113</v>
      </c>
      <c r="AO1987" t="s">
        <v>113</v>
      </c>
      <c r="AP1987" t="s">
        <v>113</v>
      </c>
      <c r="AQ1987" t="s">
        <v>113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C1987" t="s">
        <v>113</v>
      </c>
      <c r="BE1987" t="s">
        <v>113</v>
      </c>
      <c r="BF1987" t="s">
        <v>113</v>
      </c>
      <c r="BG1987" t="s">
        <v>111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111</v>
      </c>
      <c r="BV1987" t="s">
        <v>111</v>
      </c>
      <c r="BW1987" t="s">
        <v>113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</row>
    <row r="1988" spans="1:100" x14ac:dyDescent="0.3">
      <c r="A1988" t="s">
        <v>226</v>
      </c>
      <c r="B1988">
        <v>172732</v>
      </c>
      <c r="C1988" t="s">
        <v>13617</v>
      </c>
      <c r="D1988" t="s">
        <v>101</v>
      </c>
      <c r="E1988" t="s">
        <v>13618</v>
      </c>
      <c r="F1988" t="s">
        <v>13618</v>
      </c>
      <c r="G1988" t="s">
        <v>13619</v>
      </c>
      <c r="H1988" t="s">
        <v>13620</v>
      </c>
      <c r="I1988" t="s">
        <v>479</v>
      </c>
      <c r="K1988" t="s">
        <v>480</v>
      </c>
      <c r="L1988" t="s">
        <v>13621</v>
      </c>
      <c r="M1988" t="s">
        <v>13622</v>
      </c>
      <c r="N1988" t="s">
        <v>13623</v>
      </c>
      <c r="U1988" t="s">
        <v>110</v>
      </c>
      <c r="V1988" s="1">
        <v>41919</v>
      </c>
      <c r="X1988" s="1">
        <v>42410</v>
      </c>
      <c r="Y1988" s="2">
        <v>41183</v>
      </c>
      <c r="Z1988" t="s">
        <v>13624</v>
      </c>
      <c r="AA1988" t="s">
        <v>111</v>
      </c>
      <c r="AB1988" t="s">
        <v>113</v>
      </c>
      <c r="AD1988" t="s">
        <v>113</v>
      </c>
      <c r="AF1988" t="s">
        <v>113</v>
      </c>
      <c r="AG1988" t="s">
        <v>111</v>
      </c>
      <c r="AH1988" t="s">
        <v>113</v>
      </c>
      <c r="AI1988" t="s">
        <v>114</v>
      </c>
      <c r="AK1988" t="s">
        <v>115</v>
      </c>
      <c r="AM1988" t="s">
        <v>480</v>
      </c>
      <c r="AN1988" t="s">
        <v>113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C1988" t="s">
        <v>113</v>
      </c>
      <c r="BE1988" t="s">
        <v>113</v>
      </c>
      <c r="BF1988" t="s">
        <v>113</v>
      </c>
      <c r="BG1988" t="s">
        <v>113</v>
      </c>
      <c r="BH1988" t="s">
        <v>113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111</v>
      </c>
      <c r="BV1988" t="s">
        <v>111</v>
      </c>
      <c r="BW1988" t="s">
        <v>113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</row>
    <row r="1989" spans="1:100" x14ac:dyDescent="0.3">
      <c r="A1989" t="s">
        <v>116</v>
      </c>
      <c r="B1989">
        <v>172742</v>
      </c>
      <c r="C1989" t="s">
        <v>13625</v>
      </c>
      <c r="D1989" t="s">
        <v>101</v>
      </c>
      <c r="E1989" t="s">
        <v>13626</v>
      </c>
      <c r="F1989" t="s">
        <v>13626</v>
      </c>
      <c r="G1989" t="s">
        <v>13627</v>
      </c>
      <c r="H1989" t="s">
        <v>2688</v>
      </c>
      <c r="I1989" t="s">
        <v>121</v>
      </c>
      <c r="J1989" t="s">
        <v>122</v>
      </c>
      <c r="K1989" t="s">
        <v>109</v>
      </c>
      <c r="L1989">
        <v>10017</v>
      </c>
      <c r="M1989" t="s">
        <v>13628</v>
      </c>
      <c r="U1989" t="s">
        <v>110</v>
      </c>
      <c r="V1989" s="1">
        <v>41905</v>
      </c>
      <c r="X1989" s="1">
        <v>42094</v>
      </c>
      <c r="Y1989" s="2">
        <v>41183</v>
      </c>
      <c r="Z1989" t="s">
        <v>13629</v>
      </c>
      <c r="AA1989" t="s">
        <v>113</v>
      </c>
      <c r="AB1989" t="s">
        <v>113</v>
      </c>
      <c r="AD1989" t="s">
        <v>113</v>
      </c>
      <c r="AF1989" t="s">
        <v>113</v>
      </c>
      <c r="AG1989" t="s">
        <v>111</v>
      </c>
      <c r="AH1989" t="s">
        <v>113</v>
      </c>
      <c r="AI1989" t="s">
        <v>393</v>
      </c>
      <c r="AK1989" t="s">
        <v>115</v>
      </c>
      <c r="AL1989" t="s">
        <v>126</v>
      </c>
      <c r="AM1989" t="s">
        <v>109</v>
      </c>
      <c r="AN1989" t="s">
        <v>113</v>
      </c>
      <c r="AO1989" t="s">
        <v>113</v>
      </c>
      <c r="AP1989" t="s">
        <v>111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C1989" t="s">
        <v>113</v>
      </c>
      <c r="BE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111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111</v>
      </c>
      <c r="BV1989" t="s">
        <v>111</v>
      </c>
      <c r="BW1989" t="s">
        <v>113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</row>
    <row r="1990" spans="1:100" x14ac:dyDescent="0.3">
      <c r="A1990" t="s">
        <v>226</v>
      </c>
      <c r="B1990">
        <v>172752</v>
      </c>
      <c r="C1990" t="s">
        <v>13630</v>
      </c>
      <c r="D1990" t="s">
        <v>101</v>
      </c>
      <c r="E1990" t="s">
        <v>13631</v>
      </c>
      <c r="F1990" t="s">
        <v>13631</v>
      </c>
      <c r="G1990" t="s">
        <v>13632</v>
      </c>
      <c r="H1990" t="s">
        <v>13633</v>
      </c>
      <c r="I1990" t="s">
        <v>479</v>
      </c>
      <c r="K1990" t="s">
        <v>480</v>
      </c>
      <c r="M1990" t="s">
        <v>13634</v>
      </c>
      <c r="N1990" t="s">
        <v>13635</v>
      </c>
      <c r="U1990" t="s">
        <v>110</v>
      </c>
      <c r="V1990" s="1">
        <v>41912</v>
      </c>
      <c r="X1990" s="1">
        <v>42051</v>
      </c>
      <c r="Y1990" s="2">
        <v>41183</v>
      </c>
      <c r="Z1990" t="s">
        <v>13636</v>
      </c>
      <c r="AA1990" t="s">
        <v>111</v>
      </c>
      <c r="AB1990" t="s">
        <v>113</v>
      </c>
      <c r="AD1990" t="s">
        <v>113</v>
      </c>
      <c r="AF1990" t="s">
        <v>113</v>
      </c>
      <c r="AG1990" t="s">
        <v>111</v>
      </c>
      <c r="AH1990" t="s">
        <v>113</v>
      </c>
      <c r="AI1990" t="s">
        <v>177</v>
      </c>
      <c r="AK1990" t="s">
        <v>115</v>
      </c>
      <c r="AM1990" t="s">
        <v>2294</v>
      </c>
      <c r="AN1990" t="s">
        <v>113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C1990" t="s">
        <v>113</v>
      </c>
      <c r="BE1990" t="s">
        <v>113</v>
      </c>
      <c r="BF1990" t="s">
        <v>113</v>
      </c>
      <c r="BG1990" t="s">
        <v>111</v>
      </c>
      <c r="BH1990" t="s">
        <v>113</v>
      </c>
      <c r="BI1990" t="s">
        <v>113</v>
      </c>
      <c r="BJ1990" t="s">
        <v>113</v>
      </c>
      <c r="BK1990" t="s">
        <v>111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113</v>
      </c>
      <c r="BV1990" t="s">
        <v>111</v>
      </c>
      <c r="BW1990" t="s">
        <v>113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111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</row>
    <row r="1991" spans="1:100" x14ac:dyDescent="0.3">
      <c r="A1991" t="s">
        <v>254</v>
      </c>
      <c r="B1991">
        <v>172760</v>
      </c>
      <c r="C1991" t="s">
        <v>13637</v>
      </c>
      <c r="D1991" t="s">
        <v>101</v>
      </c>
      <c r="E1991" t="s">
        <v>13638</v>
      </c>
      <c r="F1991" t="s">
        <v>13639</v>
      </c>
      <c r="G1991" t="s">
        <v>13640</v>
      </c>
      <c r="I1991" t="s">
        <v>559</v>
      </c>
      <c r="J1991" t="s">
        <v>154</v>
      </c>
      <c r="K1991" t="s">
        <v>109</v>
      </c>
      <c r="L1991">
        <v>90048</v>
      </c>
      <c r="M1991" t="s">
        <v>13641</v>
      </c>
      <c r="N1991" t="s">
        <v>3805</v>
      </c>
      <c r="U1991" t="s">
        <v>110</v>
      </c>
      <c r="V1991" s="1">
        <v>41981</v>
      </c>
      <c r="X1991" s="1">
        <v>42094</v>
      </c>
      <c r="Y1991" s="2">
        <v>41183</v>
      </c>
      <c r="Z1991" t="s">
        <v>13642</v>
      </c>
      <c r="AA1991" t="s">
        <v>113</v>
      </c>
      <c r="AB1991" t="s">
        <v>113</v>
      </c>
      <c r="AD1991" t="s">
        <v>113</v>
      </c>
      <c r="AF1991" t="s">
        <v>111</v>
      </c>
      <c r="AG1991" t="s">
        <v>111</v>
      </c>
      <c r="AH1991" t="s">
        <v>113</v>
      </c>
      <c r="AI1991" t="s">
        <v>177</v>
      </c>
      <c r="AK1991" t="s">
        <v>115</v>
      </c>
      <c r="AL1991" t="s">
        <v>126</v>
      </c>
      <c r="AM1991" t="s">
        <v>109</v>
      </c>
      <c r="AN1991" t="s">
        <v>113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C1991" t="s">
        <v>113</v>
      </c>
      <c r="BE1991" t="s">
        <v>113</v>
      </c>
      <c r="BF1991" t="s">
        <v>113</v>
      </c>
      <c r="BG1991" t="s">
        <v>113</v>
      </c>
      <c r="BH1991" t="s">
        <v>113</v>
      </c>
      <c r="BI1991" t="s">
        <v>113</v>
      </c>
      <c r="BJ1991" t="s">
        <v>113</v>
      </c>
      <c r="BK1991" t="s">
        <v>113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111</v>
      </c>
      <c r="BV1991" t="s">
        <v>111</v>
      </c>
      <c r="BW1991" t="s">
        <v>113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</row>
    <row r="1992" spans="1:100" x14ac:dyDescent="0.3">
      <c r="A1992" t="s">
        <v>178</v>
      </c>
      <c r="B1992">
        <v>172795</v>
      </c>
      <c r="C1992" t="s">
        <v>13643</v>
      </c>
      <c r="D1992" t="s">
        <v>101</v>
      </c>
      <c r="E1992" t="s">
        <v>13644</v>
      </c>
      <c r="F1992" t="s">
        <v>13644</v>
      </c>
      <c r="G1992" t="s">
        <v>13645</v>
      </c>
      <c r="H1992" t="s">
        <v>588</v>
      </c>
      <c r="I1992" t="s">
        <v>706</v>
      </c>
      <c r="J1992" t="s">
        <v>184</v>
      </c>
      <c r="K1992" t="s">
        <v>109</v>
      </c>
      <c r="L1992">
        <v>77027</v>
      </c>
      <c r="M1992" t="s">
        <v>13646</v>
      </c>
      <c r="N1992" t="s">
        <v>13647</v>
      </c>
      <c r="U1992" t="s">
        <v>110</v>
      </c>
      <c r="V1992" s="1">
        <v>41877</v>
      </c>
      <c r="X1992" s="1">
        <v>42094</v>
      </c>
      <c r="Y1992" s="2">
        <v>41183</v>
      </c>
      <c r="Z1992" t="s">
        <v>13648</v>
      </c>
      <c r="AA1992" t="s">
        <v>113</v>
      </c>
      <c r="AB1992" t="s">
        <v>113</v>
      </c>
      <c r="AD1992" t="s">
        <v>113</v>
      </c>
      <c r="AF1992" t="s">
        <v>111</v>
      </c>
      <c r="AG1992" t="s">
        <v>111</v>
      </c>
      <c r="AH1992" t="s">
        <v>113</v>
      </c>
      <c r="AI1992" t="s">
        <v>177</v>
      </c>
      <c r="AK1992" t="s">
        <v>115</v>
      </c>
      <c r="AL1992" t="s">
        <v>184</v>
      </c>
      <c r="AM1992" t="s">
        <v>109</v>
      </c>
      <c r="AN1992" t="s">
        <v>113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C1992" t="s">
        <v>113</v>
      </c>
      <c r="BE1992" t="s">
        <v>113</v>
      </c>
      <c r="BF1992" t="s">
        <v>113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113</v>
      </c>
      <c r="BV1992" t="s">
        <v>111</v>
      </c>
      <c r="BW1992" t="s">
        <v>113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</row>
    <row r="1993" spans="1:100" x14ac:dyDescent="0.3">
      <c r="A1993" t="s">
        <v>226</v>
      </c>
      <c r="B1993">
        <v>172817</v>
      </c>
      <c r="C1993" t="s">
        <v>13649</v>
      </c>
      <c r="D1993" t="s">
        <v>101</v>
      </c>
      <c r="E1993" t="s">
        <v>13650</v>
      </c>
      <c r="F1993" t="s">
        <v>13651</v>
      </c>
      <c r="G1993" t="s">
        <v>13652</v>
      </c>
      <c r="I1993" t="s">
        <v>337</v>
      </c>
      <c r="K1993" t="s">
        <v>338</v>
      </c>
      <c r="L1993" t="s">
        <v>13653</v>
      </c>
      <c r="M1993" t="s">
        <v>13654</v>
      </c>
      <c r="N1993" t="s">
        <v>13655</v>
      </c>
      <c r="U1993" t="s">
        <v>110</v>
      </c>
      <c r="V1993" s="1">
        <v>42069</v>
      </c>
      <c r="X1993" s="1">
        <v>42069</v>
      </c>
      <c r="Y1993" s="2">
        <v>41183</v>
      </c>
      <c r="Z1993" t="s">
        <v>13656</v>
      </c>
      <c r="AA1993" t="s">
        <v>111</v>
      </c>
      <c r="AB1993" t="s">
        <v>113</v>
      </c>
      <c r="AD1993" t="s">
        <v>113</v>
      </c>
      <c r="AF1993" t="s">
        <v>113</v>
      </c>
      <c r="AG1993" t="s">
        <v>111</v>
      </c>
      <c r="AH1993" t="s">
        <v>113</v>
      </c>
      <c r="AI1993" t="s">
        <v>376</v>
      </c>
      <c r="AK1993" t="s">
        <v>115</v>
      </c>
      <c r="AM1993" t="s">
        <v>338</v>
      </c>
      <c r="AN1993" t="s">
        <v>113</v>
      </c>
      <c r="AO1993" t="s">
        <v>113</v>
      </c>
      <c r="AP1993" t="s">
        <v>113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C1993" t="s">
        <v>113</v>
      </c>
      <c r="BE1993" t="s">
        <v>113</v>
      </c>
      <c r="BF1993" t="s">
        <v>113</v>
      </c>
      <c r="BG1993" t="s">
        <v>113</v>
      </c>
      <c r="BH1993" t="s">
        <v>113</v>
      </c>
      <c r="BI1993" t="s">
        <v>113</v>
      </c>
      <c r="BJ1993" t="s">
        <v>113</v>
      </c>
      <c r="BK1993" t="s">
        <v>113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111</v>
      </c>
      <c r="BV1993" t="s">
        <v>111</v>
      </c>
      <c r="BW1993" t="s">
        <v>113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</row>
    <row r="1994" spans="1:100" x14ac:dyDescent="0.3">
      <c r="A1994" t="s">
        <v>167</v>
      </c>
      <c r="B1994">
        <v>172853</v>
      </c>
      <c r="C1994" t="s">
        <v>13657</v>
      </c>
      <c r="D1994" t="s">
        <v>101</v>
      </c>
      <c r="E1994" t="s">
        <v>13658</v>
      </c>
      <c r="F1994" t="s">
        <v>13659</v>
      </c>
      <c r="G1994" t="s">
        <v>13660</v>
      </c>
      <c r="H1994" t="s">
        <v>152</v>
      </c>
      <c r="I1994" t="s">
        <v>13661</v>
      </c>
      <c r="J1994" t="s">
        <v>173</v>
      </c>
      <c r="K1994" t="s">
        <v>109</v>
      </c>
      <c r="L1994">
        <v>84321</v>
      </c>
      <c r="M1994" t="s">
        <v>13662</v>
      </c>
      <c r="N1994" t="s">
        <v>13663</v>
      </c>
      <c r="O1994" t="s">
        <v>13664</v>
      </c>
      <c r="Q1994" t="s">
        <v>13665</v>
      </c>
      <c r="R1994" t="s">
        <v>173</v>
      </c>
      <c r="S1994" t="s">
        <v>109</v>
      </c>
      <c r="T1994">
        <v>84341</v>
      </c>
      <c r="U1994" t="s">
        <v>110</v>
      </c>
      <c r="V1994" s="1">
        <v>41873</v>
      </c>
      <c r="X1994" s="1">
        <v>42086</v>
      </c>
      <c r="Y1994" s="2">
        <v>41183</v>
      </c>
      <c r="Z1994" t="s">
        <v>13666</v>
      </c>
      <c r="AA1994" t="s">
        <v>113</v>
      </c>
      <c r="AB1994" t="s">
        <v>113</v>
      </c>
      <c r="AD1994" t="s">
        <v>113</v>
      </c>
      <c r="AF1994" t="s">
        <v>111</v>
      </c>
      <c r="AG1994" t="s">
        <v>113</v>
      </c>
      <c r="AH1994" t="s">
        <v>113</v>
      </c>
      <c r="AI1994" t="s">
        <v>177</v>
      </c>
      <c r="AK1994" t="s">
        <v>115</v>
      </c>
      <c r="AL1994" t="s">
        <v>126</v>
      </c>
      <c r="AM1994" t="s">
        <v>109</v>
      </c>
      <c r="AN1994" t="s">
        <v>113</v>
      </c>
      <c r="AO1994" t="s">
        <v>113</v>
      </c>
      <c r="AP1994" t="s">
        <v>113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C1994" t="s">
        <v>113</v>
      </c>
      <c r="BE1994" t="s">
        <v>113</v>
      </c>
      <c r="BF1994" t="s">
        <v>113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113</v>
      </c>
      <c r="BV1994" t="s">
        <v>111</v>
      </c>
      <c r="BW1994" t="s">
        <v>113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</row>
    <row r="1995" spans="1:100" x14ac:dyDescent="0.3">
      <c r="A1995" t="s">
        <v>226</v>
      </c>
      <c r="B1995">
        <v>172877</v>
      </c>
      <c r="C1995" t="s">
        <v>13667</v>
      </c>
      <c r="D1995" t="s">
        <v>101</v>
      </c>
      <c r="E1995" t="s">
        <v>13668</v>
      </c>
      <c r="F1995" t="s">
        <v>13668</v>
      </c>
      <c r="G1995" t="s">
        <v>13669</v>
      </c>
      <c r="I1995" t="s">
        <v>2342</v>
      </c>
      <c r="K1995" t="s">
        <v>2343</v>
      </c>
      <c r="L1995" t="s">
        <v>13670</v>
      </c>
      <c r="M1995" t="s">
        <v>13671</v>
      </c>
      <c r="N1995" t="s">
        <v>13672</v>
      </c>
      <c r="O1995" t="s">
        <v>13673</v>
      </c>
      <c r="Q1995" t="s">
        <v>2342</v>
      </c>
      <c r="S1995" t="s">
        <v>2343</v>
      </c>
      <c r="T1995" t="s">
        <v>13674</v>
      </c>
      <c r="U1995" t="s">
        <v>110</v>
      </c>
      <c r="V1995" s="1">
        <v>41885</v>
      </c>
      <c r="X1995" s="1">
        <v>42397</v>
      </c>
      <c r="Y1995" s="2">
        <v>41183</v>
      </c>
      <c r="Z1995" t="s">
        <v>13675</v>
      </c>
      <c r="AA1995" t="s">
        <v>111</v>
      </c>
      <c r="AB1995" t="s">
        <v>113</v>
      </c>
      <c r="AD1995" t="s">
        <v>113</v>
      </c>
      <c r="AF1995" t="s">
        <v>113</v>
      </c>
      <c r="AG1995" t="s">
        <v>111</v>
      </c>
      <c r="AH1995" t="s">
        <v>113</v>
      </c>
      <c r="AI1995" t="s">
        <v>114</v>
      </c>
      <c r="AK1995" t="s">
        <v>115</v>
      </c>
      <c r="AM1995" t="s">
        <v>2343</v>
      </c>
      <c r="AN1995" t="s">
        <v>113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C1995" t="s">
        <v>113</v>
      </c>
      <c r="BE1995" t="s">
        <v>113</v>
      </c>
      <c r="BF1995" t="s">
        <v>113</v>
      </c>
      <c r="BG1995" t="s">
        <v>113</v>
      </c>
      <c r="BH1995" t="s">
        <v>113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113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</row>
    <row r="1996" spans="1:100" x14ac:dyDescent="0.3">
      <c r="A1996" t="s">
        <v>116</v>
      </c>
      <c r="B1996">
        <v>172892</v>
      </c>
      <c r="C1996" t="s">
        <v>13676</v>
      </c>
      <c r="D1996" t="s">
        <v>101</v>
      </c>
      <c r="E1996" t="s">
        <v>13677</v>
      </c>
      <c r="F1996" t="s">
        <v>13677</v>
      </c>
      <c r="G1996" t="s">
        <v>13678</v>
      </c>
      <c r="I1996" t="s">
        <v>121</v>
      </c>
      <c r="J1996" t="s">
        <v>122</v>
      </c>
      <c r="K1996" t="s">
        <v>109</v>
      </c>
      <c r="L1996">
        <v>10105</v>
      </c>
      <c r="M1996" t="s">
        <v>13679</v>
      </c>
      <c r="U1996" t="s">
        <v>110</v>
      </c>
      <c r="V1996" s="1">
        <v>41878</v>
      </c>
      <c r="X1996" s="1">
        <v>42068</v>
      </c>
      <c r="Y1996" s="2">
        <v>41183</v>
      </c>
      <c r="Z1996" t="s">
        <v>13680</v>
      </c>
      <c r="AA1996" t="s">
        <v>113</v>
      </c>
      <c r="AB1996" t="s">
        <v>113</v>
      </c>
      <c r="AD1996" t="s">
        <v>113</v>
      </c>
      <c r="AF1996" t="s">
        <v>111</v>
      </c>
      <c r="AG1996" t="s">
        <v>111</v>
      </c>
      <c r="AH1996" t="s">
        <v>113</v>
      </c>
      <c r="AI1996" t="s">
        <v>177</v>
      </c>
      <c r="AK1996" t="s">
        <v>115</v>
      </c>
      <c r="AL1996" t="s">
        <v>126</v>
      </c>
      <c r="AM1996" t="s">
        <v>109</v>
      </c>
      <c r="AN1996" t="s">
        <v>113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C1996" t="s">
        <v>113</v>
      </c>
      <c r="BE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111</v>
      </c>
      <c r="BV1996" t="s">
        <v>111</v>
      </c>
      <c r="BW1996" t="s">
        <v>113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</row>
    <row r="1997" spans="1:100" x14ac:dyDescent="0.3">
      <c r="A1997" t="s">
        <v>205</v>
      </c>
      <c r="B1997">
        <v>172954</v>
      </c>
      <c r="C1997" t="s">
        <v>13681</v>
      </c>
      <c r="D1997" t="s">
        <v>101</v>
      </c>
      <c r="E1997" t="s">
        <v>13682</v>
      </c>
      <c r="F1997" t="s">
        <v>13682</v>
      </c>
      <c r="G1997" t="s">
        <v>13683</v>
      </c>
      <c r="I1997" t="s">
        <v>13684</v>
      </c>
      <c r="J1997" t="s">
        <v>350</v>
      </c>
      <c r="K1997" t="s">
        <v>109</v>
      </c>
      <c r="L1997">
        <v>60201</v>
      </c>
      <c r="M1997" t="s">
        <v>13685</v>
      </c>
      <c r="N1997" t="s">
        <v>13686</v>
      </c>
      <c r="U1997" t="s">
        <v>110</v>
      </c>
      <c r="V1997" s="1">
        <v>41912</v>
      </c>
      <c r="X1997" s="1">
        <v>42394</v>
      </c>
      <c r="Y1997" s="2">
        <v>41183</v>
      </c>
      <c r="Z1997" t="s">
        <v>13687</v>
      </c>
      <c r="AA1997" t="s">
        <v>113</v>
      </c>
      <c r="AB1997" t="s">
        <v>113</v>
      </c>
      <c r="AD1997" t="s">
        <v>113</v>
      </c>
      <c r="AF1997" t="s">
        <v>113</v>
      </c>
      <c r="AG1997" t="s">
        <v>111</v>
      </c>
      <c r="AH1997" t="s">
        <v>113</v>
      </c>
      <c r="AI1997" t="s">
        <v>177</v>
      </c>
      <c r="AK1997" t="s">
        <v>115</v>
      </c>
      <c r="AL1997" t="s">
        <v>126</v>
      </c>
      <c r="AM1997" t="s">
        <v>109</v>
      </c>
      <c r="AN1997" t="s">
        <v>113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C1997" t="s">
        <v>113</v>
      </c>
      <c r="BE1997" t="s">
        <v>113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113</v>
      </c>
      <c r="BV1997" t="s">
        <v>111</v>
      </c>
      <c r="BW1997" t="s">
        <v>113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</row>
    <row r="1998" spans="1:100" x14ac:dyDescent="0.3">
      <c r="A1998" t="s">
        <v>116</v>
      </c>
      <c r="B1998">
        <v>173002</v>
      </c>
      <c r="C1998" t="s">
        <v>13688</v>
      </c>
      <c r="D1998" t="s">
        <v>101</v>
      </c>
      <c r="E1998" t="s">
        <v>13689</v>
      </c>
      <c r="F1998" t="s">
        <v>13689</v>
      </c>
      <c r="G1998" t="s">
        <v>13690</v>
      </c>
      <c r="I1998" t="s">
        <v>121</v>
      </c>
      <c r="J1998" t="s">
        <v>122</v>
      </c>
      <c r="K1998" t="s">
        <v>109</v>
      </c>
      <c r="L1998">
        <v>10016</v>
      </c>
      <c r="M1998">
        <v>9146298496</v>
      </c>
      <c r="N1998">
        <v>9147624525</v>
      </c>
      <c r="U1998" t="s">
        <v>110</v>
      </c>
      <c r="V1998" s="1">
        <v>41911</v>
      </c>
      <c r="X1998" s="1">
        <v>42374</v>
      </c>
      <c r="Y1998" s="2">
        <v>41183</v>
      </c>
      <c r="Z1998" t="s">
        <v>13691</v>
      </c>
      <c r="AA1998" t="s">
        <v>113</v>
      </c>
      <c r="AB1998" t="s">
        <v>113</v>
      </c>
      <c r="AD1998" t="s">
        <v>113</v>
      </c>
      <c r="AF1998" t="s">
        <v>113</v>
      </c>
      <c r="AG1998" t="s">
        <v>111</v>
      </c>
      <c r="AH1998" t="s">
        <v>113</v>
      </c>
      <c r="AI1998" t="s">
        <v>177</v>
      </c>
      <c r="AK1998" t="s">
        <v>115</v>
      </c>
      <c r="AL1998" t="s">
        <v>126</v>
      </c>
      <c r="AM1998" t="s">
        <v>109</v>
      </c>
      <c r="AN1998" t="s">
        <v>113</v>
      </c>
      <c r="AO1998" t="s">
        <v>113</v>
      </c>
      <c r="AP1998" t="s">
        <v>113</v>
      </c>
      <c r="AQ1998" t="s">
        <v>113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C1998" t="s">
        <v>113</v>
      </c>
      <c r="BE1998" t="s">
        <v>113</v>
      </c>
      <c r="BF1998" t="s">
        <v>113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111</v>
      </c>
      <c r="BV1998" t="s">
        <v>111</v>
      </c>
      <c r="BW1998" t="s">
        <v>113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</row>
    <row r="1999" spans="1:100" x14ac:dyDescent="0.3">
      <c r="A1999" t="s">
        <v>226</v>
      </c>
      <c r="B1999">
        <v>173004</v>
      </c>
      <c r="C1999" t="s">
        <v>13692</v>
      </c>
      <c r="D1999" t="s">
        <v>101</v>
      </c>
      <c r="E1999" t="s">
        <v>13693</v>
      </c>
      <c r="F1999" t="s">
        <v>13693</v>
      </c>
      <c r="G1999" t="s">
        <v>13694</v>
      </c>
      <c r="H1999" t="s">
        <v>171</v>
      </c>
      <c r="I1999" t="s">
        <v>644</v>
      </c>
      <c r="K1999" t="s">
        <v>488</v>
      </c>
      <c r="L1999" t="s">
        <v>13695</v>
      </c>
      <c r="M1999" t="s">
        <v>13696</v>
      </c>
      <c r="U1999" t="s">
        <v>110</v>
      </c>
      <c r="V1999" s="1">
        <v>41905</v>
      </c>
      <c r="X1999" s="1">
        <v>42389</v>
      </c>
      <c r="Y1999" s="2">
        <v>41183</v>
      </c>
      <c r="Z1999" t="s">
        <v>13697</v>
      </c>
      <c r="AA1999" t="s">
        <v>111</v>
      </c>
      <c r="AB1999" t="s">
        <v>113</v>
      </c>
      <c r="AD1999" t="s">
        <v>113</v>
      </c>
      <c r="AF1999" t="s">
        <v>113</v>
      </c>
      <c r="AG1999" t="s">
        <v>111</v>
      </c>
      <c r="AH1999" t="s">
        <v>113</v>
      </c>
      <c r="AI1999" t="s">
        <v>114</v>
      </c>
      <c r="AK1999" t="s">
        <v>377</v>
      </c>
      <c r="AM1999" t="s">
        <v>488</v>
      </c>
      <c r="AN1999" t="s">
        <v>113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C1999" t="s">
        <v>113</v>
      </c>
      <c r="BE1999" t="s">
        <v>113</v>
      </c>
      <c r="BF1999" t="s">
        <v>113</v>
      </c>
      <c r="BG1999" t="s">
        <v>113</v>
      </c>
      <c r="BH1999" t="s">
        <v>113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111</v>
      </c>
      <c r="BV1999" t="s">
        <v>111</v>
      </c>
      <c r="BW1999" t="s">
        <v>113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</row>
    <row r="2000" spans="1:100" x14ac:dyDescent="0.3">
      <c r="A2000" t="s">
        <v>226</v>
      </c>
      <c r="B2000">
        <v>173013</v>
      </c>
      <c r="C2000" t="s">
        <v>13698</v>
      </c>
      <c r="D2000" t="s">
        <v>101</v>
      </c>
      <c r="E2000" t="s">
        <v>13699</v>
      </c>
      <c r="F2000" t="s">
        <v>13699</v>
      </c>
      <c r="G2000" t="s">
        <v>13700</v>
      </c>
      <c r="I2000" t="s">
        <v>3710</v>
      </c>
      <c r="K2000" t="s">
        <v>3711</v>
      </c>
      <c r="L2000">
        <v>121</v>
      </c>
      <c r="M2000" t="s">
        <v>13701</v>
      </c>
      <c r="N2000" t="s">
        <v>13702</v>
      </c>
      <c r="U2000" t="s">
        <v>110</v>
      </c>
      <c r="V2000" s="1">
        <v>42090</v>
      </c>
      <c r="X2000" s="1">
        <v>42103</v>
      </c>
      <c r="Y2000" s="2">
        <v>41183</v>
      </c>
      <c r="Z2000" t="s">
        <v>13703</v>
      </c>
      <c r="AA2000" t="s">
        <v>111</v>
      </c>
      <c r="AB2000" t="s">
        <v>113</v>
      </c>
      <c r="AD2000" t="s">
        <v>113</v>
      </c>
      <c r="AF2000" t="s">
        <v>113</v>
      </c>
      <c r="AG2000" t="s">
        <v>111</v>
      </c>
      <c r="AH2000" t="s">
        <v>113</v>
      </c>
      <c r="AI2000" t="s">
        <v>114</v>
      </c>
      <c r="AK2000" t="s">
        <v>115</v>
      </c>
      <c r="AM2000" t="s">
        <v>3711</v>
      </c>
      <c r="AN2000" t="s">
        <v>113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C2000" t="s">
        <v>113</v>
      </c>
      <c r="BE2000" t="s">
        <v>113</v>
      </c>
      <c r="BF2000" t="s">
        <v>113</v>
      </c>
      <c r="BG2000" t="s">
        <v>113</v>
      </c>
      <c r="BH2000" t="s">
        <v>113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111</v>
      </c>
      <c r="BT2000" t="s">
        <v>113</v>
      </c>
      <c r="BU2000" t="s">
        <v>111</v>
      </c>
      <c r="BV2000" t="s">
        <v>111</v>
      </c>
      <c r="BW2000" t="s">
        <v>113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</row>
    <row r="2001" spans="1:100" x14ac:dyDescent="0.3">
      <c r="A2001" t="s">
        <v>226</v>
      </c>
      <c r="B2001">
        <v>173031</v>
      </c>
      <c r="C2001" t="s">
        <v>13704</v>
      </c>
      <c r="D2001" t="s">
        <v>101</v>
      </c>
      <c r="E2001" t="s">
        <v>13705</v>
      </c>
      <c r="F2001" t="s">
        <v>13705</v>
      </c>
      <c r="G2001" t="s">
        <v>13706</v>
      </c>
      <c r="I2001" t="s">
        <v>337</v>
      </c>
      <c r="K2001" t="s">
        <v>338</v>
      </c>
      <c r="L2001" t="s">
        <v>13707</v>
      </c>
      <c r="M2001" t="s">
        <v>13708</v>
      </c>
      <c r="N2001" t="s">
        <v>13709</v>
      </c>
      <c r="U2001" t="s">
        <v>110</v>
      </c>
      <c r="V2001" s="1">
        <v>42103</v>
      </c>
      <c r="X2001" s="1">
        <v>42103</v>
      </c>
      <c r="Y2001" s="2">
        <v>41183</v>
      </c>
      <c r="Z2001" t="s">
        <v>13710</v>
      </c>
      <c r="AA2001" t="s">
        <v>111</v>
      </c>
      <c r="AB2001" t="s">
        <v>113</v>
      </c>
      <c r="AD2001" t="s">
        <v>113</v>
      </c>
      <c r="AF2001" t="s">
        <v>111</v>
      </c>
      <c r="AG2001" t="s">
        <v>111</v>
      </c>
      <c r="AH2001" t="s">
        <v>113</v>
      </c>
      <c r="AI2001" t="s">
        <v>376</v>
      </c>
      <c r="AK2001" t="s">
        <v>115</v>
      </c>
      <c r="AM2001" t="s">
        <v>338</v>
      </c>
      <c r="AN2001" t="s">
        <v>113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C2001" t="s">
        <v>113</v>
      </c>
      <c r="BE2001" t="s">
        <v>113</v>
      </c>
      <c r="BF2001" t="s">
        <v>113</v>
      </c>
      <c r="BG2001" t="s">
        <v>113</v>
      </c>
      <c r="BH2001" t="s">
        <v>113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111</v>
      </c>
      <c r="BV2001" t="s">
        <v>111</v>
      </c>
      <c r="BW2001" t="s">
        <v>113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</row>
    <row r="2002" spans="1:100" x14ac:dyDescent="0.3">
      <c r="A2002" t="s">
        <v>226</v>
      </c>
      <c r="B2002">
        <v>173039</v>
      </c>
      <c r="C2002" t="s">
        <v>13711</v>
      </c>
      <c r="D2002" t="s">
        <v>101</v>
      </c>
      <c r="E2002" t="s">
        <v>13712</v>
      </c>
      <c r="F2002" t="s">
        <v>13712</v>
      </c>
      <c r="G2002" t="s">
        <v>13713</v>
      </c>
      <c r="I2002" t="s">
        <v>337</v>
      </c>
      <c r="K2002" t="s">
        <v>338</v>
      </c>
      <c r="L2002" t="s">
        <v>13714</v>
      </c>
      <c r="M2002" t="s">
        <v>13715</v>
      </c>
      <c r="N2002" t="s">
        <v>13716</v>
      </c>
      <c r="U2002" t="s">
        <v>110</v>
      </c>
      <c r="V2002" s="1">
        <v>41920</v>
      </c>
      <c r="X2002" s="1">
        <v>42160</v>
      </c>
      <c r="Y2002" s="2">
        <v>41183</v>
      </c>
      <c r="Z2002" t="s">
        <v>13717</v>
      </c>
      <c r="AA2002" t="s">
        <v>111</v>
      </c>
      <c r="AB2002" t="s">
        <v>113</v>
      </c>
      <c r="AD2002" t="s">
        <v>113</v>
      </c>
      <c r="AF2002" t="s">
        <v>113</v>
      </c>
      <c r="AG2002" t="s">
        <v>111</v>
      </c>
      <c r="AH2002" t="s">
        <v>113</v>
      </c>
      <c r="AI2002" t="s">
        <v>376</v>
      </c>
      <c r="AK2002" t="s">
        <v>344</v>
      </c>
      <c r="AM2002" t="s">
        <v>338</v>
      </c>
      <c r="AN2002" t="s">
        <v>113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C2002" t="s">
        <v>113</v>
      </c>
      <c r="BE2002" t="s">
        <v>113</v>
      </c>
      <c r="BF2002" t="s">
        <v>113</v>
      </c>
      <c r="BG2002" t="s">
        <v>111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111</v>
      </c>
      <c r="BV2002" t="s">
        <v>111</v>
      </c>
      <c r="BW2002" t="s">
        <v>113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</row>
    <row r="2003" spans="1:100" x14ac:dyDescent="0.3">
      <c r="A2003" t="s">
        <v>167</v>
      </c>
      <c r="B2003">
        <v>173063</v>
      </c>
      <c r="C2003" t="s">
        <v>13718</v>
      </c>
      <c r="D2003" t="s">
        <v>101</v>
      </c>
      <c r="E2003" t="s">
        <v>13719</v>
      </c>
      <c r="F2003" t="s">
        <v>13719</v>
      </c>
      <c r="M2003" t="s">
        <v>13720</v>
      </c>
      <c r="O2003" t="s">
        <v>13721</v>
      </c>
      <c r="Q2003" t="s">
        <v>13722</v>
      </c>
      <c r="R2003" t="s">
        <v>5622</v>
      </c>
      <c r="S2003" t="s">
        <v>109</v>
      </c>
      <c r="T2003">
        <v>83002</v>
      </c>
      <c r="U2003" t="s">
        <v>110</v>
      </c>
      <c r="V2003" s="1">
        <v>42012</v>
      </c>
      <c r="X2003" s="1">
        <v>42012</v>
      </c>
      <c r="Y2003" s="2">
        <v>41183</v>
      </c>
      <c r="Z2003" t="s">
        <v>13723</v>
      </c>
      <c r="AA2003" t="s">
        <v>113</v>
      </c>
      <c r="AB2003" t="s">
        <v>113</v>
      </c>
      <c r="AD2003" t="s">
        <v>113</v>
      </c>
      <c r="AF2003" t="s">
        <v>113</v>
      </c>
      <c r="AG2003" t="s">
        <v>111</v>
      </c>
      <c r="AH2003" t="s">
        <v>113</v>
      </c>
      <c r="AI2003" t="s">
        <v>177</v>
      </c>
      <c r="AK2003" t="s">
        <v>115</v>
      </c>
      <c r="AL2003" t="s">
        <v>126</v>
      </c>
      <c r="AM2003" t="s">
        <v>109</v>
      </c>
      <c r="AN2003" t="s">
        <v>113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C2003" t="s">
        <v>113</v>
      </c>
      <c r="BE2003" t="s">
        <v>113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111</v>
      </c>
      <c r="BV2003" t="s">
        <v>111</v>
      </c>
      <c r="BW2003" t="s">
        <v>113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</row>
    <row r="2004" spans="1:100" x14ac:dyDescent="0.3">
      <c r="A2004" t="s">
        <v>226</v>
      </c>
      <c r="B2004">
        <v>173074</v>
      </c>
      <c r="C2004" t="s">
        <v>13724</v>
      </c>
      <c r="D2004" t="s">
        <v>101</v>
      </c>
      <c r="E2004" t="s">
        <v>13725</v>
      </c>
      <c r="F2004" t="s">
        <v>13725</v>
      </c>
      <c r="G2004" t="s">
        <v>13726</v>
      </c>
      <c r="H2004" t="s">
        <v>13727</v>
      </c>
      <c r="I2004" t="s">
        <v>13728</v>
      </c>
      <c r="K2004" t="s">
        <v>338</v>
      </c>
      <c r="L2004" t="s">
        <v>13729</v>
      </c>
      <c r="M2004" t="s">
        <v>13730</v>
      </c>
      <c r="N2004" t="s">
        <v>13731</v>
      </c>
      <c r="U2004" t="s">
        <v>110</v>
      </c>
      <c r="V2004" s="1">
        <v>41913</v>
      </c>
      <c r="X2004" s="1">
        <v>42090</v>
      </c>
      <c r="Y2004" s="2">
        <v>41183</v>
      </c>
      <c r="Z2004" t="s">
        <v>1107</v>
      </c>
      <c r="AA2004" t="s">
        <v>111</v>
      </c>
      <c r="AB2004" t="s">
        <v>113</v>
      </c>
      <c r="AD2004" t="s">
        <v>113</v>
      </c>
      <c r="AF2004" t="s">
        <v>113</v>
      </c>
      <c r="AG2004" t="s">
        <v>111</v>
      </c>
      <c r="AH2004" t="s">
        <v>113</v>
      </c>
      <c r="AI2004" t="s">
        <v>376</v>
      </c>
      <c r="AK2004" t="s">
        <v>115</v>
      </c>
      <c r="AM2004" t="s">
        <v>338</v>
      </c>
      <c r="AN2004" t="s">
        <v>113</v>
      </c>
      <c r="AO2004" t="s">
        <v>113</v>
      </c>
      <c r="AP2004" t="s">
        <v>111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C2004" t="s">
        <v>113</v>
      </c>
      <c r="BE2004" t="s">
        <v>113</v>
      </c>
      <c r="BF2004" t="s">
        <v>113</v>
      </c>
      <c r="BG2004" t="s">
        <v>111</v>
      </c>
      <c r="BH2004" t="s">
        <v>113</v>
      </c>
      <c r="BI2004" t="s">
        <v>113</v>
      </c>
      <c r="BJ2004" t="s">
        <v>113</v>
      </c>
      <c r="BK2004" t="s">
        <v>111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111</v>
      </c>
      <c r="BV2004" t="s">
        <v>111</v>
      </c>
      <c r="BW2004" t="s">
        <v>113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</row>
    <row r="2005" spans="1:100" x14ac:dyDescent="0.3">
      <c r="A2005" t="s">
        <v>226</v>
      </c>
      <c r="B2005">
        <v>173081</v>
      </c>
      <c r="C2005" t="s">
        <v>13732</v>
      </c>
      <c r="D2005" t="s">
        <v>101</v>
      </c>
      <c r="E2005" t="s">
        <v>13733</v>
      </c>
      <c r="F2005" t="s">
        <v>13733</v>
      </c>
      <c r="G2005" t="s">
        <v>13734</v>
      </c>
      <c r="I2005" t="s">
        <v>337</v>
      </c>
      <c r="K2005" t="s">
        <v>338</v>
      </c>
      <c r="L2005" t="s">
        <v>13735</v>
      </c>
      <c r="M2005" t="s">
        <v>13736</v>
      </c>
      <c r="U2005" t="s">
        <v>110</v>
      </c>
      <c r="V2005" s="1">
        <v>42095</v>
      </c>
      <c r="X2005" s="1">
        <v>42095</v>
      </c>
      <c r="Y2005" s="2">
        <v>41183</v>
      </c>
      <c r="Z2005" t="s">
        <v>13737</v>
      </c>
      <c r="AA2005" t="s">
        <v>111</v>
      </c>
      <c r="AB2005" t="s">
        <v>113</v>
      </c>
      <c r="AD2005" t="s">
        <v>113</v>
      </c>
      <c r="AE2005" t="s">
        <v>13738</v>
      </c>
      <c r="AF2005" t="s">
        <v>113</v>
      </c>
      <c r="AG2005" t="s">
        <v>111</v>
      </c>
      <c r="AH2005" t="s">
        <v>113</v>
      </c>
      <c r="AI2005" t="s">
        <v>114</v>
      </c>
      <c r="AK2005" t="s">
        <v>115</v>
      </c>
      <c r="AM2005" t="s">
        <v>338</v>
      </c>
      <c r="AN2005" t="s">
        <v>113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C2005" t="s">
        <v>113</v>
      </c>
      <c r="BE2005" t="s">
        <v>113</v>
      </c>
      <c r="BF2005" t="s">
        <v>111</v>
      </c>
      <c r="BG2005" t="s">
        <v>111</v>
      </c>
      <c r="BH2005" t="s">
        <v>113</v>
      </c>
      <c r="BI2005" t="s">
        <v>113</v>
      </c>
      <c r="BJ2005" t="s">
        <v>113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113</v>
      </c>
      <c r="BP2005" t="s">
        <v>113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111</v>
      </c>
      <c r="BV2005" t="s">
        <v>111</v>
      </c>
      <c r="BW2005" t="s">
        <v>113</v>
      </c>
      <c r="BX2005" t="s">
        <v>111</v>
      </c>
      <c r="BY2005" t="s">
        <v>113</v>
      </c>
      <c r="BZ2005" t="s">
        <v>111</v>
      </c>
      <c r="CA2005" t="s">
        <v>113</v>
      </c>
      <c r="CB2005" t="s">
        <v>113</v>
      </c>
      <c r="CC2005" t="s">
        <v>111</v>
      </c>
      <c r="CD2005" t="s">
        <v>111</v>
      </c>
      <c r="CE2005" t="s">
        <v>113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113</v>
      </c>
      <c r="CK2005" t="s">
        <v>111</v>
      </c>
      <c r="CL2005" t="s">
        <v>111</v>
      </c>
      <c r="CM2005" t="s">
        <v>113</v>
      </c>
      <c r="CN2005" t="s">
        <v>111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111</v>
      </c>
      <c r="CT2005" t="s">
        <v>113</v>
      </c>
      <c r="CU2005" t="s">
        <v>113</v>
      </c>
      <c r="CV2005" t="s">
        <v>111</v>
      </c>
    </row>
    <row r="2006" spans="1:100" x14ac:dyDescent="0.3">
      <c r="A2006" t="s">
        <v>226</v>
      </c>
      <c r="B2006">
        <v>173088</v>
      </c>
      <c r="C2006" t="s">
        <v>13739</v>
      </c>
      <c r="D2006" t="s">
        <v>101</v>
      </c>
      <c r="E2006" t="s">
        <v>13740</v>
      </c>
      <c r="F2006" t="s">
        <v>13741</v>
      </c>
      <c r="G2006" t="s">
        <v>13742</v>
      </c>
      <c r="I2006" t="s">
        <v>337</v>
      </c>
      <c r="K2006" t="s">
        <v>338</v>
      </c>
      <c r="L2006" t="s">
        <v>13743</v>
      </c>
      <c r="M2006">
        <f>44-203-709-5760</f>
        <v>-6628</v>
      </c>
      <c r="N2006">
        <f>44-203-709-5760</f>
        <v>-6628</v>
      </c>
      <c r="U2006" t="s">
        <v>110</v>
      </c>
      <c r="V2006" s="1">
        <v>41929</v>
      </c>
      <c r="X2006" s="1">
        <v>42086</v>
      </c>
      <c r="Y2006" s="2">
        <v>41183</v>
      </c>
      <c r="Z2006" t="s">
        <v>13744</v>
      </c>
      <c r="AA2006" t="s">
        <v>113</v>
      </c>
      <c r="AB2006" t="s">
        <v>113</v>
      </c>
      <c r="AD2006" t="s">
        <v>113</v>
      </c>
      <c r="AF2006" t="s">
        <v>113</v>
      </c>
      <c r="AG2006" t="s">
        <v>111</v>
      </c>
      <c r="AH2006" t="s">
        <v>113</v>
      </c>
      <c r="AI2006" t="s">
        <v>376</v>
      </c>
      <c r="AK2006" t="s">
        <v>115</v>
      </c>
      <c r="AM2006" t="s">
        <v>338</v>
      </c>
      <c r="AN2006" t="s">
        <v>113</v>
      </c>
      <c r="AO2006" t="s">
        <v>113</v>
      </c>
      <c r="AP2006" t="s">
        <v>113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C2006" t="s">
        <v>113</v>
      </c>
      <c r="BE2006" t="s">
        <v>113</v>
      </c>
      <c r="BF2006" t="s">
        <v>113</v>
      </c>
      <c r="BG2006" t="s">
        <v>111</v>
      </c>
      <c r="BH2006" t="s">
        <v>113</v>
      </c>
      <c r="BI2006" t="s">
        <v>113</v>
      </c>
      <c r="BJ2006" t="s">
        <v>113</v>
      </c>
      <c r="BK2006" t="s">
        <v>113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111</v>
      </c>
      <c r="BV2006" t="s">
        <v>111</v>
      </c>
      <c r="BW2006" t="s">
        <v>113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</row>
    <row r="2007" spans="1:100" x14ac:dyDescent="0.3">
      <c r="A2007" t="s">
        <v>116</v>
      </c>
      <c r="B2007">
        <v>173098</v>
      </c>
      <c r="C2007" t="s">
        <v>13745</v>
      </c>
      <c r="D2007" t="s">
        <v>101</v>
      </c>
      <c r="E2007" t="s">
        <v>13746</v>
      </c>
      <c r="F2007" t="s">
        <v>13747</v>
      </c>
      <c r="G2007" t="s">
        <v>13748</v>
      </c>
      <c r="I2007" t="s">
        <v>121</v>
      </c>
      <c r="J2007" t="s">
        <v>122</v>
      </c>
      <c r="K2007" t="s">
        <v>109</v>
      </c>
      <c r="L2007">
        <v>10010</v>
      </c>
      <c r="M2007" t="s">
        <v>13749</v>
      </c>
      <c r="U2007" t="s">
        <v>110</v>
      </c>
      <c r="V2007" s="1">
        <v>41900</v>
      </c>
      <c r="X2007" s="1">
        <v>42376</v>
      </c>
      <c r="Y2007" s="2">
        <v>41183</v>
      </c>
      <c r="Z2007" t="s">
        <v>13750</v>
      </c>
      <c r="AA2007" t="s">
        <v>113</v>
      </c>
      <c r="AB2007" t="s">
        <v>113</v>
      </c>
      <c r="AD2007" t="s">
        <v>113</v>
      </c>
      <c r="AF2007" t="s">
        <v>111</v>
      </c>
      <c r="AG2007" t="s">
        <v>111</v>
      </c>
      <c r="AH2007" t="s">
        <v>113</v>
      </c>
      <c r="AI2007" t="s">
        <v>177</v>
      </c>
      <c r="AK2007" t="s">
        <v>115</v>
      </c>
      <c r="AL2007" t="s">
        <v>126</v>
      </c>
      <c r="AM2007" t="s">
        <v>109</v>
      </c>
      <c r="AN2007" t="s">
        <v>113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C2007" t="s">
        <v>113</v>
      </c>
      <c r="BE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111</v>
      </c>
      <c r="BV2007" t="s">
        <v>111</v>
      </c>
      <c r="BW2007" t="s">
        <v>113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</row>
    <row r="2008" spans="1:100" x14ac:dyDescent="0.3">
      <c r="A2008" t="s">
        <v>178</v>
      </c>
      <c r="B2008">
        <v>173132</v>
      </c>
      <c r="C2008" t="s">
        <v>13751</v>
      </c>
      <c r="D2008" t="s">
        <v>101</v>
      </c>
      <c r="E2008" t="s">
        <v>13752</v>
      </c>
      <c r="F2008" t="s">
        <v>13753</v>
      </c>
      <c r="G2008" t="s">
        <v>13754</v>
      </c>
      <c r="H2008" t="s">
        <v>13755</v>
      </c>
      <c r="I2008" t="s">
        <v>861</v>
      </c>
      <c r="J2008" t="s">
        <v>184</v>
      </c>
      <c r="K2008" t="s">
        <v>109</v>
      </c>
      <c r="L2008">
        <v>78701</v>
      </c>
      <c r="M2008" t="s">
        <v>13756</v>
      </c>
      <c r="U2008" t="s">
        <v>110</v>
      </c>
      <c r="V2008" s="1">
        <v>41912</v>
      </c>
      <c r="X2008" s="1">
        <v>42292</v>
      </c>
      <c r="Y2008" s="2">
        <v>41183</v>
      </c>
      <c r="Z2008" t="s">
        <v>13757</v>
      </c>
      <c r="AA2008" t="s">
        <v>113</v>
      </c>
      <c r="AB2008" t="s">
        <v>113</v>
      </c>
      <c r="AD2008" t="s">
        <v>113</v>
      </c>
      <c r="AF2008" t="s">
        <v>113</v>
      </c>
      <c r="AG2008" t="s">
        <v>111</v>
      </c>
      <c r="AH2008" t="s">
        <v>113</v>
      </c>
      <c r="AI2008" t="s">
        <v>177</v>
      </c>
      <c r="AK2008" t="s">
        <v>115</v>
      </c>
      <c r="AL2008" t="s">
        <v>184</v>
      </c>
      <c r="AM2008" t="s">
        <v>109</v>
      </c>
      <c r="AN2008" t="s">
        <v>113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C2008" t="s">
        <v>113</v>
      </c>
      <c r="BE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111</v>
      </c>
      <c r="BV2008" t="s">
        <v>111</v>
      </c>
      <c r="BW2008" t="s">
        <v>113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</row>
    <row r="2009" spans="1:100" x14ac:dyDescent="0.3">
      <c r="A2009" t="s">
        <v>116</v>
      </c>
      <c r="B2009">
        <v>173141</v>
      </c>
      <c r="C2009" t="s">
        <v>13758</v>
      </c>
      <c r="D2009" t="s">
        <v>101</v>
      </c>
      <c r="E2009" t="s">
        <v>13759</v>
      </c>
      <c r="F2009" t="s">
        <v>13759</v>
      </c>
      <c r="G2009" t="s">
        <v>13760</v>
      </c>
      <c r="H2009" t="s">
        <v>652</v>
      </c>
      <c r="I2009" t="s">
        <v>121</v>
      </c>
      <c r="J2009" t="s">
        <v>122</v>
      </c>
      <c r="K2009" t="s">
        <v>109</v>
      </c>
      <c r="L2009">
        <v>10017</v>
      </c>
      <c r="M2009" t="s">
        <v>13761</v>
      </c>
      <c r="N2009" t="s">
        <v>13762</v>
      </c>
      <c r="U2009" t="s">
        <v>110</v>
      </c>
      <c r="V2009" s="1">
        <v>41911</v>
      </c>
      <c r="X2009" s="1">
        <v>42118</v>
      </c>
      <c r="Y2009" s="2">
        <v>41183</v>
      </c>
      <c r="Z2009" t="s">
        <v>13763</v>
      </c>
      <c r="AA2009" t="s">
        <v>113</v>
      </c>
      <c r="AB2009" t="s">
        <v>113</v>
      </c>
      <c r="AD2009" t="s">
        <v>113</v>
      </c>
      <c r="AF2009" t="s">
        <v>113</v>
      </c>
      <c r="AG2009" t="s">
        <v>111</v>
      </c>
      <c r="AH2009" t="s">
        <v>113</v>
      </c>
      <c r="AI2009" t="s">
        <v>177</v>
      </c>
      <c r="AK2009" t="s">
        <v>115</v>
      </c>
      <c r="AL2009" t="s">
        <v>126</v>
      </c>
      <c r="AM2009" t="s">
        <v>109</v>
      </c>
      <c r="AN2009" t="s">
        <v>113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C2009" t="s">
        <v>113</v>
      </c>
      <c r="BE2009" t="s">
        <v>113</v>
      </c>
      <c r="BF2009" t="s">
        <v>113</v>
      </c>
      <c r="BG2009" t="s">
        <v>113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111</v>
      </c>
      <c r="BV2009" t="s">
        <v>111</v>
      </c>
      <c r="BW2009" t="s">
        <v>113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</row>
    <row r="2010" spans="1:100" x14ac:dyDescent="0.3">
      <c r="A2010" t="s">
        <v>226</v>
      </c>
      <c r="B2010">
        <v>173158</v>
      </c>
      <c r="C2010" t="s">
        <v>13764</v>
      </c>
      <c r="D2010" t="s">
        <v>101</v>
      </c>
      <c r="E2010" t="s">
        <v>13765</v>
      </c>
      <c r="F2010" t="s">
        <v>13765</v>
      </c>
      <c r="G2010" t="s">
        <v>13766</v>
      </c>
      <c r="I2010" t="s">
        <v>8890</v>
      </c>
      <c r="K2010" t="s">
        <v>1486</v>
      </c>
      <c r="L2010">
        <v>80539</v>
      </c>
      <c r="M2010" t="s">
        <v>13767</v>
      </c>
      <c r="N2010" t="s">
        <v>13768</v>
      </c>
      <c r="U2010" t="s">
        <v>110</v>
      </c>
      <c r="V2010" s="1">
        <v>41907</v>
      </c>
      <c r="X2010" s="1">
        <v>42186</v>
      </c>
      <c r="Y2010" s="2">
        <v>41183</v>
      </c>
      <c r="Z2010" t="s">
        <v>13769</v>
      </c>
      <c r="AA2010" t="s">
        <v>111</v>
      </c>
      <c r="AB2010" t="s">
        <v>113</v>
      </c>
      <c r="AD2010" t="s">
        <v>113</v>
      </c>
      <c r="AF2010" t="s">
        <v>113</v>
      </c>
      <c r="AG2010" t="s">
        <v>111</v>
      </c>
      <c r="AH2010" t="s">
        <v>113</v>
      </c>
      <c r="AI2010" t="s">
        <v>114</v>
      </c>
      <c r="AK2010" t="s">
        <v>115</v>
      </c>
      <c r="AM2010" t="s">
        <v>1486</v>
      </c>
      <c r="AN2010" t="s">
        <v>113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C2010" t="s">
        <v>113</v>
      </c>
      <c r="BE2010" t="s">
        <v>113</v>
      </c>
      <c r="BF2010" t="s">
        <v>113</v>
      </c>
      <c r="BG2010" t="s">
        <v>111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111</v>
      </c>
      <c r="BV2010" t="s">
        <v>111</v>
      </c>
      <c r="BW2010" t="s">
        <v>113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</row>
    <row r="2011" spans="1:100" x14ac:dyDescent="0.3">
      <c r="A2011" t="s">
        <v>148</v>
      </c>
      <c r="B2011">
        <v>173162</v>
      </c>
      <c r="C2011" t="s">
        <v>13770</v>
      </c>
      <c r="D2011" t="s">
        <v>101</v>
      </c>
      <c r="E2011" t="s">
        <v>13771</v>
      </c>
      <c r="F2011" t="s">
        <v>13772</v>
      </c>
      <c r="M2011" t="s">
        <v>13773</v>
      </c>
      <c r="U2011" t="s">
        <v>110</v>
      </c>
      <c r="V2011" s="1">
        <v>41900</v>
      </c>
      <c r="X2011" s="1">
        <v>42093</v>
      </c>
      <c r="Y2011" s="2">
        <v>41183</v>
      </c>
      <c r="Z2011" t="s">
        <v>13774</v>
      </c>
      <c r="AA2011" t="s">
        <v>113</v>
      </c>
      <c r="AB2011" t="s">
        <v>113</v>
      </c>
      <c r="AD2011" t="s">
        <v>113</v>
      </c>
      <c r="AF2011" t="s">
        <v>111</v>
      </c>
      <c r="AG2011" t="s">
        <v>111</v>
      </c>
      <c r="AH2011" t="s">
        <v>113</v>
      </c>
      <c r="AI2011" t="s">
        <v>177</v>
      </c>
      <c r="AK2011" t="s">
        <v>115</v>
      </c>
      <c r="AL2011" t="s">
        <v>126</v>
      </c>
      <c r="AM2011" t="s">
        <v>109</v>
      </c>
      <c r="AN2011" t="s">
        <v>113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C2011" t="s">
        <v>113</v>
      </c>
      <c r="BE2011" t="s">
        <v>113</v>
      </c>
      <c r="BF2011" t="s">
        <v>113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113</v>
      </c>
      <c r="BV2011" t="s">
        <v>111</v>
      </c>
      <c r="BW2011" t="s">
        <v>113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</row>
    <row r="2012" spans="1:100" x14ac:dyDescent="0.3">
      <c r="A2012" t="s">
        <v>148</v>
      </c>
      <c r="B2012">
        <v>173187</v>
      </c>
      <c r="C2012" t="s">
        <v>13775</v>
      </c>
      <c r="D2012" t="s">
        <v>101</v>
      </c>
      <c r="E2012" t="s">
        <v>13776</v>
      </c>
      <c r="F2012" t="s">
        <v>13777</v>
      </c>
      <c r="G2012" t="s">
        <v>13778</v>
      </c>
      <c r="I2012" t="s">
        <v>153</v>
      </c>
      <c r="J2012" t="s">
        <v>154</v>
      </c>
      <c r="K2012" t="s">
        <v>109</v>
      </c>
      <c r="L2012">
        <v>94102</v>
      </c>
      <c r="M2012" t="s">
        <v>13779</v>
      </c>
      <c r="N2012" t="s">
        <v>13780</v>
      </c>
      <c r="U2012" t="s">
        <v>110</v>
      </c>
      <c r="V2012" s="1">
        <v>41920</v>
      </c>
      <c r="X2012" s="1">
        <v>42040</v>
      </c>
      <c r="Y2012" s="2">
        <v>41183</v>
      </c>
      <c r="Z2012" t="s">
        <v>13781</v>
      </c>
      <c r="AA2012" t="s">
        <v>113</v>
      </c>
      <c r="AB2012" t="s">
        <v>113</v>
      </c>
      <c r="AD2012" t="s">
        <v>113</v>
      </c>
      <c r="AF2012" t="s">
        <v>111</v>
      </c>
      <c r="AG2012" t="s">
        <v>111</v>
      </c>
      <c r="AH2012" t="s">
        <v>113</v>
      </c>
      <c r="AI2012" t="s">
        <v>177</v>
      </c>
      <c r="AK2012" t="s">
        <v>115</v>
      </c>
      <c r="AL2012" t="s">
        <v>126</v>
      </c>
      <c r="AM2012" t="s">
        <v>109</v>
      </c>
      <c r="AN2012" t="s">
        <v>113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C2012" t="s">
        <v>111</v>
      </c>
      <c r="BD2012" t="s">
        <v>111</v>
      </c>
      <c r="BE2012" t="s">
        <v>113</v>
      </c>
      <c r="BF2012" t="s">
        <v>113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111</v>
      </c>
      <c r="BV2012" t="s">
        <v>111</v>
      </c>
      <c r="BW2012" t="s">
        <v>113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</row>
    <row r="2013" spans="1:100" x14ac:dyDescent="0.3">
      <c r="A2013" t="s">
        <v>226</v>
      </c>
      <c r="B2013">
        <v>173189</v>
      </c>
      <c r="C2013" t="s">
        <v>13782</v>
      </c>
      <c r="D2013" t="s">
        <v>101</v>
      </c>
      <c r="E2013" t="s">
        <v>13783</v>
      </c>
      <c r="F2013" t="s">
        <v>13783</v>
      </c>
      <c r="G2013" t="s">
        <v>13784</v>
      </c>
      <c r="I2013" t="s">
        <v>337</v>
      </c>
      <c r="K2013" t="s">
        <v>338</v>
      </c>
      <c r="L2013" t="s">
        <v>13785</v>
      </c>
      <c r="M2013" t="s">
        <v>13786</v>
      </c>
      <c r="N2013" t="s">
        <v>13787</v>
      </c>
      <c r="U2013" t="s">
        <v>110</v>
      </c>
      <c r="V2013" s="1">
        <v>41981</v>
      </c>
      <c r="X2013" s="1">
        <v>42093</v>
      </c>
      <c r="Y2013" s="2">
        <v>41183</v>
      </c>
      <c r="Z2013" t="s">
        <v>13788</v>
      </c>
      <c r="AA2013" t="s">
        <v>111</v>
      </c>
      <c r="AB2013" t="s">
        <v>113</v>
      </c>
      <c r="AD2013" t="s">
        <v>113</v>
      </c>
      <c r="AF2013" t="s">
        <v>113</v>
      </c>
      <c r="AG2013" t="s">
        <v>111</v>
      </c>
      <c r="AH2013" t="s">
        <v>113</v>
      </c>
      <c r="AI2013" t="s">
        <v>467</v>
      </c>
      <c r="AJ2013" t="s">
        <v>13789</v>
      </c>
      <c r="AK2013" t="s">
        <v>115</v>
      </c>
      <c r="AM2013" t="s">
        <v>338</v>
      </c>
      <c r="AN2013" t="s">
        <v>113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C2013" t="s">
        <v>113</v>
      </c>
      <c r="BE2013" t="s">
        <v>113</v>
      </c>
      <c r="BF2013" t="s">
        <v>113</v>
      </c>
      <c r="BG2013" t="s">
        <v>113</v>
      </c>
      <c r="BH2013" t="s">
        <v>113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111</v>
      </c>
      <c r="BV2013" t="s">
        <v>111</v>
      </c>
      <c r="BW2013" t="s">
        <v>113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</row>
    <row r="2014" spans="1:100" x14ac:dyDescent="0.3">
      <c r="A2014" t="s">
        <v>116</v>
      </c>
      <c r="B2014">
        <v>173193</v>
      </c>
      <c r="C2014" t="s">
        <v>13790</v>
      </c>
      <c r="D2014" t="s">
        <v>101</v>
      </c>
      <c r="E2014" t="s">
        <v>13791</v>
      </c>
      <c r="F2014" t="s">
        <v>13791</v>
      </c>
      <c r="G2014" t="s">
        <v>13792</v>
      </c>
      <c r="H2014" t="s">
        <v>358</v>
      </c>
      <c r="I2014" t="s">
        <v>121</v>
      </c>
      <c r="J2014" t="s">
        <v>122</v>
      </c>
      <c r="K2014" t="s">
        <v>109</v>
      </c>
      <c r="L2014">
        <v>10016</v>
      </c>
      <c r="M2014" t="s">
        <v>13793</v>
      </c>
      <c r="U2014" t="s">
        <v>110</v>
      </c>
      <c r="V2014" s="1">
        <v>41901</v>
      </c>
      <c r="X2014" s="1">
        <v>41901</v>
      </c>
      <c r="Y2014" s="2">
        <v>41183</v>
      </c>
      <c r="Z2014" t="s">
        <v>13794</v>
      </c>
      <c r="AA2014" t="s">
        <v>113</v>
      </c>
      <c r="AB2014" t="s">
        <v>113</v>
      </c>
      <c r="AD2014" t="s">
        <v>113</v>
      </c>
      <c r="AF2014" t="s">
        <v>113</v>
      </c>
      <c r="AG2014" t="s">
        <v>111</v>
      </c>
      <c r="AH2014" t="s">
        <v>113</v>
      </c>
      <c r="AI2014" t="s">
        <v>177</v>
      </c>
      <c r="AK2014" t="s">
        <v>115</v>
      </c>
      <c r="AL2014" t="s">
        <v>122</v>
      </c>
      <c r="AM2014" t="s">
        <v>109</v>
      </c>
      <c r="AN2014" t="s">
        <v>113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C2014" t="s">
        <v>113</v>
      </c>
      <c r="BE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111</v>
      </c>
      <c r="BV2014" t="s">
        <v>111</v>
      </c>
      <c r="BW2014" t="s">
        <v>113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</row>
    <row r="2015" spans="1:100" x14ac:dyDescent="0.3">
      <c r="A2015" t="s">
        <v>178</v>
      </c>
      <c r="B2015">
        <v>173264</v>
      </c>
      <c r="C2015" t="s">
        <v>13795</v>
      </c>
      <c r="D2015" t="s">
        <v>101</v>
      </c>
      <c r="E2015" t="s">
        <v>13796</v>
      </c>
      <c r="F2015" t="s">
        <v>13796</v>
      </c>
      <c r="G2015" t="s">
        <v>13797</v>
      </c>
      <c r="H2015" t="s">
        <v>971</v>
      </c>
      <c r="I2015" t="s">
        <v>13798</v>
      </c>
      <c r="J2015" t="s">
        <v>184</v>
      </c>
      <c r="K2015" t="s">
        <v>109</v>
      </c>
      <c r="L2015">
        <v>77802</v>
      </c>
      <c r="M2015" t="s">
        <v>13799</v>
      </c>
      <c r="N2015" t="s">
        <v>13800</v>
      </c>
      <c r="U2015" t="s">
        <v>110</v>
      </c>
      <c r="V2015" s="1">
        <v>42017</v>
      </c>
      <c r="X2015" s="1">
        <v>42017</v>
      </c>
      <c r="Y2015" s="2">
        <v>41183</v>
      </c>
      <c r="Z2015" t="s">
        <v>13801</v>
      </c>
      <c r="AA2015" t="s">
        <v>113</v>
      </c>
      <c r="AB2015" t="s">
        <v>113</v>
      </c>
      <c r="AD2015" t="s">
        <v>113</v>
      </c>
      <c r="AF2015" t="s">
        <v>113</v>
      </c>
      <c r="AG2015" t="s">
        <v>111</v>
      </c>
      <c r="AH2015" t="s">
        <v>113</v>
      </c>
      <c r="AI2015" t="s">
        <v>177</v>
      </c>
      <c r="AK2015" t="s">
        <v>115</v>
      </c>
      <c r="AL2015" t="s">
        <v>126</v>
      </c>
      <c r="AM2015" t="s">
        <v>109</v>
      </c>
      <c r="AN2015" t="s">
        <v>113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C2015" t="s">
        <v>113</v>
      </c>
      <c r="BE2015" t="s">
        <v>113</v>
      </c>
      <c r="BF2015" t="s">
        <v>113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113</v>
      </c>
      <c r="BV2015" t="s">
        <v>111</v>
      </c>
      <c r="BW2015" t="s">
        <v>113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</row>
    <row r="2016" spans="1:100" x14ac:dyDescent="0.3">
      <c r="A2016" t="s">
        <v>148</v>
      </c>
      <c r="B2016">
        <v>173304</v>
      </c>
      <c r="C2016" t="s">
        <v>13802</v>
      </c>
      <c r="D2016" t="s">
        <v>101</v>
      </c>
      <c r="E2016" t="s">
        <v>13803</v>
      </c>
      <c r="F2016" t="s">
        <v>13803</v>
      </c>
      <c r="G2016" t="s">
        <v>13804</v>
      </c>
      <c r="H2016" t="s">
        <v>744</v>
      </c>
      <c r="I2016" t="s">
        <v>1922</v>
      </c>
      <c r="J2016" t="s">
        <v>1923</v>
      </c>
      <c r="K2016" t="s">
        <v>109</v>
      </c>
      <c r="L2016">
        <v>98101</v>
      </c>
      <c r="M2016" t="s">
        <v>13805</v>
      </c>
      <c r="N2016" t="s">
        <v>13806</v>
      </c>
      <c r="U2016" t="s">
        <v>110</v>
      </c>
      <c r="V2016" s="1">
        <v>42236</v>
      </c>
      <c r="X2016" s="1">
        <v>42236</v>
      </c>
      <c r="Y2016" s="2">
        <v>41183</v>
      </c>
      <c r="Z2016" t="s">
        <v>13807</v>
      </c>
      <c r="AA2016" t="s">
        <v>113</v>
      </c>
      <c r="AB2016" t="s">
        <v>113</v>
      </c>
      <c r="AD2016" t="s">
        <v>113</v>
      </c>
      <c r="AF2016" t="s">
        <v>111</v>
      </c>
      <c r="AG2016" t="s">
        <v>113</v>
      </c>
      <c r="AH2016" t="s">
        <v>113</v>
      </c>
      <c r="AI2016" t="s">
        <v>177</v>
      </c>
      <c r="AK2016" t="s">
        <v>115</v>
      </c>
      <c r="AL2016" t="s">
        <v>126</v>
      </c>
      <c r="AM2016" t="s">
        <v>109</v>
      </c>
      <c r="AN2016" t="s">
        <v>113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C2016" t="s">
        <v>113</v>
      </c>
      <c r="BE2016" t="s">
        <v>113</v>
      </c>
      <c r="BF2016" t="s">
        <v>113</v>
      </c>
      <c r="BG2016" t="s">
        <v>111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111</v>
      </c>
      <c r="BV2016" t="s">
        <v>111</v>
      </c>
      <c r="BW2016" t="s">
        <v>113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</row>
    <row r="2017" spans="1:100" x14ac:dyDescent="0.3">
      <c r="A2017" t="s">
        <v>226</v>
      </c>
      <c r="B2017">
        <v>173311</v>
      </c>
      <c r="C2017" t="s">
        <v>13808</v>
      </c>
      <c r="D2017" t="s">
        <v>101</v>
      </c>
      <c r="E2017" t="s">
        <v>13809</v>
      </c>
      <c r="F2017" t="s">
        <v>13809</v>
      </c>
      <c r="G2017" t="s">
        <v>6112</v>
      </c>
      <c r="H2017" t="s">
        <v>3503</v>
      </c>
      <c r="I2017" t="s">
        <v>460</v>
      </c>
      <c r="K2017" t="s">
        <v>455</v>
      </c>
      <c r="L2017" t="s">
        <v>3504</v>
      </c>
      <c r="M2017" t="s">
        <v>13810</v>
      </c>
      <c r="N2017" t="s">
        <v>13811</v>
      </c>
      <c r="O2017" t="s">
        <v>6689</v>
      </c>
      <c r="P2017" t="s">
        <v>5360</v>
      </c>
      <c r="Q2017" t="s">
        <v>881</v>
      </c>
      <c r="S2017" t="s">
        <v>480</v>
      </c>
      <c r="U2017" t="s">
        <v>110</v>
      </c>
      <c r="V2017" s="1">
        <v>41908</v>
      </c>
      <c r="X2017" s="1">
        <v>42094</v>
      </c>
      <c r="Y2017" s="2">
        <v>41183</v>
      </c>
      <c r="Z2017" t="s">
        <v>6690</v>
      </c>
      <c r="AA2017" t="s">
        <v>113</v>
      </c>
      <c r="AB2017" t="s">
        <v>113</v>
      </c>
      <c r="AD2017" t="s">
        <v>113</v>
      </c>
      <c r="AF2017" t="s">
        <v>113</v>
      </c>
      <c r="AG2017" t="s">
        <v>111</v>
      </c>
      <c r="AH2017" t="s">
        <v>113</v>
      </c>
      <c r="AI2017" t="s">
        <v>467</v>
      </c>
      <c r="AJ2017" t="s">
        <v>1701</v>
      </c>
      <c r="AK2017" t="s">
        <v>115</v>
      </c>
      <c r="AM2017" t="s">
        <v>455</v>
      </c>
      <c r="AN2017" t="s">
        <v>113</v>
      </c>
      <c r="AO2017" t="s">
        <v>113</v>
      </c>
      <c r="AP2017" t="s">
        <v>113</v>
      </c>
      <c r="AQ2017" t="s">
        <v>113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C2017" t="s">
        <v>113</v>
      </c>
      <c r="BE2017" t="s">
        <v>113</v>
      </c>
      <c r="BF2017" t="s">
        <v>113</v>
      </c>
      <c r="BG2017" t="s">
        <v>111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111</v>
      </c>
      <c r="BV2017" t="s">
        <v>111</v>
      </c>
      <c r="BW2017" t="s">
        <v>113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</row>
    <row r="2018" spans="1:100" x14ac:dyDescent="0.3">
      <c r="A2018" t="s">
        <v>205</v>
      </c>
      <c r="B2018">
        <v>173350</v>
      </c>
      <c r="C2018" t="s">
        <v>13812</v>
      </c>
      <c r="D2018" t="s">
        <v>101</v>
      </c>
      <c r="E2018" t="s">
        <v>13813</v>
      </c>
      <c r="F2018" t="s">
        <v>13813</v>
      </c>
      <c r="G2018" t="s">
        <v>13814</v>
      </c>
      <c r="H2018" t="s">
        <v>3036</v>
      </c>
      <c r="I2018" t="s">
        <v>1795</v>
      </c>
      <c r="J2018" t="s">
        <v>625</v>
      </c>
      <c r="K2018" t="s">
        <v>109</v>
      </c>
      <c r="L2018">
        <v>55391</v>
      </c>
      <c r="M2018" t="s">
        <v>13815</v>
      </c>
      <c r="N2018" t="s">
        <v>13816</v>
      </c>
      <c r="U2018" t="s">
        <v>110</v>
      </c>
      <c r="V2018" s="1">
        <v>41941</v>
      </c>
      <c r="X2018" s="1">
        <v>42093</v>
      </c>
      <c r="Y2018" s="2">
        <v>41183</v>
      </c>
      <c r="Z2018" t="s">
        <v>13817</v>
      </c>
      <c r="AA2018" t="s">
        <v>113</v>
      </c>
      <c r="AB2018" t="s">
        <v>113</v>
      </c>
      <c r="AD2018" t="s">
        <v>113</v>
      </c>
      <c r="AF2018" t="s">
        <v>113</v>
      </c>
      <c r="AG2018" t="s">
        <v>111</v>
      </c>
      <c r="AH2018" t="s">
        <v>113</v>
      </c>
      <c r="AI2018" t="s">
        <v>177</v>
      </c>
      <c r="AK2018" t="s">
        <v>115</v>
      </c>
      <c r="AL2018" t="s">
        <v>126</v>
      </c>
      <c r="AM2018" t="s">
        <v>109</v>
      </c>
      <c r="AN2018" t="s">
        <v>113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C2018" t="s">
        <v>113</v>
      </c>
      <c r="BE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111</v>
      </c>
      <c r="BV2018" t="s">
        <v>111</v>
      </c>
      <c r="BW2018" t="s">
        <v>113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</row>
    <row r="2019" spans="1:100" x14ac:dyDescent="0.3">
      <c r="A2019" t="s">
        <v>932</v>
      </c>
      <c r="B2019">
        <v>173353</v>
      </c>
      <c r="C2019" t="s">
        <v>13818</v>
      </c>
      <c r="D2019" t="s">
        <v>101</v>
      </c>
      <c r="E2019" t="s">
        <v>13819</v>
      </c>
      <c r="F2019" t="s">
        <v>13819</v>
      </c>
      <c r="G2019" t="s">
        <v>13820</v>
      </c>
      <c r="H2019" t="s">
        <v>5349</v>
      </c>
      <c r="I2019" t="s">
        <v>6595</v>
      </c>
      <c r="J2019" t="s">
        <v>939</v>
      </c>
      <c r="K2019" t="s">
        <v>109</v>
      </c>
      <c r="L2019">
        <v>33126</v>
      </c>
      <c r="M2019" t="s">
        <v>13821</v>
      </c>
      <c r="N2019" t="s">
        <v>13822</v>
      </c>
      <c r="U2019" t="s">
        <v>110</v>
      </c>
      <c r="V2019" s="1">
        <v>41920</v>
      </c>
      <c r="X2019" s="1">
        <v>42402</v>
      </c>
      <c r="Y2019" s="2">
        <v>41183</v>
      </c>
      <c r="Z2019" t="s">
        <v>13823</v>
      </c>
      <c r="AA2019" t="s">
        <v>113</v>
      </c>
      <c r="AB2019" t="s">
        <v>113</v>
      </c>
      <c r="AD2019" t="s">
        <v>113</v>
      </c>
      <c r="AF2019" t="s">
        <v>113</v>
      </c>
      <c r="AG2019" t="s">
        <v>111</v>
      </c>
      <c r="AH2019" t="s">
        <v>113</v>
      </c>
      <c r="AI2019" t="s">
        <v>177</v>
      </c>
      <c r="AK2019" t="s">
        <v>115</v>
      </c>
      <c r="AL2019" t="s">
        <v>126</v>
      </c>
      <c r="AM2019" t="s">
        <v>109</v>
      </c>
      <c r="AN2019" t="s">
        <v>113</v>
      </c>
      <c r="AO2019" t="s">
        <v>113</v>
      </c>
      <c r="AP2019" t="s">
        <v>113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C2019" t="s">
        <v>113</v>
      </c>
      <c r="BE2019" t="s">
        <v>113</v>
      </c>
      <c r="BF2019" t="s">
        <v>113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113</v>
      </c>
      <c r="BV2019" t="s">
        <v>111</v>
      </c>
      <c r="BW2019" t="s">
        <v>113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</row>
    <row r="2020" spans="1:100" x14ac:dyDescent="0.3">
      <c r="A2020" t="s">
        <v>226</v>
      </c>
      <c r="B2020">
        <v>173359</v>
      </c>
      <c r="C2020" t="s">
        <v>13824</v>
      </c>
      <c r="D2020" t="s">
        <v>101</v>
      </c>
      <c r="E2020" t="s">
        <v>13825</v>
      </c>
      <c r="F2020" t="s">
        <v>13825</v>
      </c>
      <c r="G2020" t="s">
        <v>13826</v>
      </c>
      <c r="I2020" t="s">
        <v>13827</v>
      </c>
      <c r="K2020" t="s">
        <v>1329</v>
      </c>
      <c r="L2020" t="s">
        <v>13828</v>
      </c>
      <c r="M2020" t="s">
        <v>13829</v>
      </c>
      <c r="U2020" t="s">
        <v>110</v>
      </c>
      <c r="V2020" s="1">
        <v>41957</v>
      </c>
      <c r="X2020" s="1">
        <v>42264</v>
      </c>
      <c r="Y2020" s="2">
        <v>41183</v>
      </c>
      <c r="Z2020" t="s">
        <v>13830</v>
      </c>
      <c r="AA2020" t="s">
        <v>111</v>
      </c>
      <c r="AB2020" t="s">
        <v>113</v>
      </c>
      <c r="AD2020" t="s">
        <v>113</v>
      </c>
      <c r="AF2020" t="s">
        <v>113</v>
      </c>
      <c r="AG2020" t="s">
        <v>111</v>
      </c>
      <c r="AH2020" t="s">
        <v>113</v>
      </c>
      <c r="AI2020" t="s">
        <v>114</v>
      </c>
      <c r="AK2020" t="s">
        <v>670</v>
      </c>
      <c r="AM2020" t="s">
        <v>1329</v>
      </c>
      <c r="AN2020" t="s">
        <v>113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111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C2020" t="s">
        <v>113</v>
      </c>
      <c r="BE2020" t="s">
        <v>111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113</v>
      </c>
      <c r="BV2020" t="s">
        <v>111</v>
      </c>
      <c r="BW2020" t="s">
        <v>113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</row>
    <row r="2021" spans="1:100" x14ac:dyDescent="0.3">
      <c r="A2021" t="s">
        <v>226</v>
      </c>
      <c r="B2021">
        <v>173385</v>
      </c>
      <c r="C2021" t="s">
        <v>13831</v>
      </c>
      <c r="D2021" t="s">
        <v>101</v>
      </c>
      <c r="E2021" t="s">
        <v>13832</v>
      </c>
      <c r="F2021" t="s">
        <v>13832</v>
      </c>
      <c r="G2021" t="s">
        <v>13833</v>
      </c>
      <c r="I2021" t="s">
        <v>337</v>
      </c>
      <c r="K2021" t="s">
        <v>338</v>
      </c>
      <c r="L2021" t="s">
        <v>13834</v>
      </c>
      <c r="M2021" t="s">
        <v>13835</v>
      </c>
      <c r="N2021" t="s">
        <v>13836</v>
      </c>
      <c r="U2021" t="s">
        <v>110</v>
      </c>
      <c r="V2021" s="1">
        <v>41963</v>
      </c>
      <c r="X2021" s="1">
        <v>42069</v>
      </c>
      <c r="Y2021" s="2">
        <v>41183</v>
      </c>
      <c r="Z2021" t="s">
        <v>13837</v>
      </c>
      <c r="AA2021" t="s">
        <v>111</v>
      </c>
      <c r="AB2021" t="s">
        <v>113</v>
      </c>
      <c r="AD2021" t="s">
        <v>113</v>
      </c>
      <c r="AF2021" t="s">
        <v>113</v>
      </c>
      <c r="AG2021" t="s">
        <v>111</v>
      </c>
      <c r="AH2021" t="s">
        <v>113</v>
      </c>
      <c r="AI2021" t="s">
        <v>376</v>
      </c>
      <c r="AK2021" t="s">
        <v>115</v>
      </c>
      <c r="AM2021" t="s">
        <v>338</v>
      </c>
      <c r="AN2021" t="s">
        <v>113</v>
      </c>
      <c r="AO2021" t="s">
        <v>113</v>
      </c>
      <c r="AP2021" t="s">
        <v>111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C2021" t="s">
        <v>113</v>
      </c>
      <c r="BE2021" t="s">
        <v>113</v>
      </c>
      <c r="BF2021" t="s">
        <v>113</v>
      </c>
      <c r="BG2021" t="s">
        <v>113</v>
      </c>
      <c r="BH2021" t="s">
        <v>113</v>
      </c>
      <c r="BI2021" t="s">
        <v>113</v>
      </c>
      <c r="BJ2021" t="s">
        <v>113</v>
      </c>
      <c r="BK2021" t="s">
        <v>111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113</v>
      </c>
      <c r="BV2021" t="s">
        <v>111</v>
      </c>
      <c r="BW2021" t="s">
        <v>111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</row>
    <row r="2022" spans="1:100" x14ac:dyDescent="0.3">
      <c r="A2022" t="s">
        <v>226</v>
      </c>
      <c r="B2022">
        <v>173425</v>
      </c>
      <c r="C2022" t="s">
        <v>13838</v>
      </c>
      <c r="D2022" t="s">
        <v>101</v>
      </c>
      <c r="E2022" t="s">
        <v>13839</v>
      </c>
      <c r="F2022" t="s">
        <v>13839</v>
      </c>
      <c r="G2022" t="s">
        <v>13840</v>
      </c>
      <c r="I2022" t="s">
        <v>337</v>
      </c>
      <c r="K2022" t="s">
        <v>338</v>
      </c>
      <c r="L2022" t="s">
        <v>13841</v>
      </c>
      <c r="M2022" t="s">
        <v>13842</v>
      </c>
      <c r="N2022" t="s">
        <v>13843</v>
      </c>
      <c r="U2022" t="s">
        <v>110</v>
      </c>
      <c r="V2022" s="1">
        <v>42031</v>
      </c>
      <c r="X2022" s="1">
        <v>42305</v>
      </c>
      <c r="Y2022" s="2">
        <v>41183</v>
      </c>
      <c r="Z2022" t="s">
        <v>13844</v>
      </c>
      <c r="AA2022" t="s">
        <v>111</v>
      </c>
      <c r="AB2022" t="s">
        <v>113</v>
      </c>
      <c r="AD2022" t="s">
        <v>113</v>
      </c>
      <c r="AF2022" t="s">
        <v>113</v>
      </c>
      <c r="AG2022" t="s">
        <v>111</v>
      </c>
      <c r="AH2022" t="s">
        <v>113</v>
      </c>
      <c r="AI2022" t="s">
        <v>114</v>
      </c>
      <c r="AK2022" t="s">
        <v>670</v>
      </c>
      <c r="AM2022" t="s">
        <v>338</v>
      </c>
      <c r="AN2022" t="s">
        <v>113</v>
      </c>
      <c r="AO2022" t="s">
        <v>113</v>
      </c>
      <c r="AP2022" t="s">
        <v>111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C2022" t="s">
        <v>113</v>
      </c>
      <c r="BE2022" t="s">
        <v>113</v>
      </c>
      <c r="BF2022" t="s">
        <v>113</v>
      </c>
      <c r="BG2022" t="s">
        <v>111</v>
      </c>
      <c r="BH2022" t="s">
        <v>113</v>
      </c>
      <c r="BI2022" t="s">
        <v>113</v>
      </c>
      <c r="BJ2022" t="s">
        <v>113</v>
      </c>
      <c r="BK2022" t="s">
        <v>111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113</v>
      </c>
      <c r="BV2022" t="s">
        <v>111</v>
      </c>
      <c r="BW2022" t="s">
        <v>113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</row>
    <row r="2023" spans="1:100" x14ac:dyDescent="0.3">
      <c r="A2023" t="s">
        <v>178</v>
      </c>
      <c r="B2023">
        <v>173440</v>
      </c>
      <c r="C2023" t="s">
        <v>13845</v>
      </c>
      <c r="D2023" t="s">
        <v>101</v>
      </c>
      <c r="E2023" t="s">
        <v>13846</v>
      </c>
      <c r="F2023" t="s">
        <v>13846</v>
      </c>
      <c r="G2023" t="s">
        <v>13847</v>
      </c>
      <c r="H2023" t="s">
        <v>3889</v>
      </c>
      <c r="I2023" t="s">
        <v>216</v>
      </c>
      <c r="J2023" t="s">
        <v>184</v>
      </c>
      <c r="K2023" t="s">
        <v>109</v>
      </c>
      <c r="L2023">
        <v>76107</v>
      </c>
      <c r="M2023" t="s">
        <v>13848</v>
      </c>
      <c r="N2023" t="s">
        <v>13849</v>
      </c>
      <c r="U2023" t="s">
        <v>110</v>
      </c>
      <c r="V2023" s="1">
        <v>42303</v>
      </c>
      <c r="X2023" s="1">
        <v>42416</v>
      </c>
      <c r="Y2023" s="2">
        <v>41183</v>
      </c>
      <c r="Z2023" t="s">
        <v>13850</v>
      </c>
      <c r="AA2023" t="s">
        <v>113</v>
      </c>
      <c r="AB2023" t="s">
        <v>113</v>
      </c>
      <c r="AD2023" t="s">
        <v>113</v>
      </c>
      <c r="AF2023" t="s">
        <v>111</v>
      </c>
      <c r="AG2023" t="s">
        <v>111</v>
      </c>
      <c r="AH2023" t="s">
        <v>113</v>
      </c>
      <c r="AI2023" t="s">
        <v>177</v>
      </c>
      <c r="AK2023" t="s">
        <v>115</v>
      </c>
      <c r="AL2023" t="s">
        <v>184</v>
      </c>
      <c r="AM2023" t="s">
        <v>109</v>
      </c>
      <c r="AN2023" t="s">
        <v>113</v>
      </c>
      <c r="AO2023" t="s">
        <v>113</v>
      </c>
      <c r="AP2023" t="s">
        <v>113</v>
      </c>
      <c r="AQ2023" t="s">
        <v>113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C2023" t="s">
        <v>113</v>
      </c>
      <c r="BE2023" t="s">
        <v>113</v>
      </c>
      <c r="BF2023" t="s">
        <v>113</v>
      </c>
      <c r="BG2023" t="s">
        <v>113</v>
      </c>
      <c r="BH2023" t="s">
        <v>113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111</v>
      </c>
      <c r="BV2023" t="s">
        <v>111</v>
      </c>
      <c r="BW2023" t="s">
        <v>113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</row>
    <row r="2024" spans="1:100" x14ac:dyDescent="0.3">
      <c r="A2024" t="s">
        <v>226</v>
      </c>
      <c r="B2024">
        <v>173443</v>
      </c>
      <c r="C2024" t="s">
        <v>13851</v>
      </c>
      <c r="D2024" t="s">
        <v>101</v>
      </c>
      <c r="E2024" t="s">
        <v>13852</v>
      </c>
      <c r="F2024" t="s">
        <v>13852</v>
      </c>
      <c r="G2024" t="s">
        <v>13853</v>
      </c>
      <c r="I2024" t="s">
        <v>337</v>
      </c>
      <c r="K2024" t="s">
        <v>338</v>
      </c>
      <c r="L2024" t="s">
        <v>13854</v>
      </c>
      <c r="M2024">
        <v>442034757656</v>
      </c>
      <c r="N2024">
        <v>442034757661</v>
      </c>
      <c r="U2024" t="s">
        <v>110</v>
      </c>
      <c r="V2024" s="1">
        <v>41964</v>
      </c>
      <c r="X2024" s="1">
        <v>42166</v>
      </c>
      <c r="Y2024" s="2">
        <v>41183</v>
      </c>
      <c r="Z2024" t="s">
        <v>13855</v>
      </c>
      <c r="AA2024" t="s">
        <v>111</v>
      </c>
      <c r="AB2024" t="s">
        <v>113</v>
      </c>
      <c r="AD2024" t="s">
        <v>113</v>
      </c>
      <c r="AF2024" t="s">
        <v>113</v>
      </c>
      <c r="AG2024" t="s">
        <v>111</v>
      </c>
      <c r="AH2024" t="s">
        <v>113</v>
      </c>
      <c r="AI2024" t="s">
        <v>376</v>
      </c>
      <c r="AK2024" t="s">
        <v>344</v>
      </c>
      <c r="AM2024" t="s">
        <v>338</v>
      </c>
      <c r="AN2024" t="s">
        <v>113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C2024" t="s">
        <v>113</v>
      </c>
      <c r="BE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111</v>
      </c>
      <c r="BV2024" t="s">
        <v>111</v>
      </c>
      <c r="BW2024" t="s">
        <v>113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</row>
    <row r="2025" spans="1:100" x14ac:dyDescent="0.3">
      <c r="A2025" t="s">
        <v>205</v>
      </c>
      <c r="B2025">
        <v>173451</v>
      </c>
      <c r="C2025" t="s">
        <v>13856</v>
      </c>
      <c r="D2025" t="s">
        <v>101</v>
      </c>
      <c r="E2025" t="s">
        <v>13857</v>
      </c>
      <c r="F2025" t="s">
        <v>13857</v>
      </c>
      <c r="G2025" t="s">
        <v>1250</v>
      </c>
      <c r="H2025" t="s">
        <v>2443</v>
      </c>
      <c r="I2025" t="s">
        <v>1251</v>
      </c>
      <c r="J2025" t="s">
        <v>1252</v>
      </c>
      <c r="K2025" t="s">
        <v>109</v>
      </c>
      <c r="L2025">
        <v>44122</v>
      </c>
      <c r="M2025" t="s">
        <v>13858</v>
      </c>
      <c r="U2025" t="s">
        <v>110</v>
      </c>
      <c r="V2025" s="1">
        <v>41940</v>
      </c>
      <c r="X2025" s="1">
        <v>42065</v>
      </c>
      <c r="Y2025" s="2">
        <v>41183</v>
      </c>
      <c r="Z2025" t="s">
        <v>13859</v>
      </c>
      <c r="AA2025" t="s">
        <v>113</v>
      </c>
      <c r="AB2025" t="s">
        <v>113</v>
      </c>
      <c r="AD2025" t="s">
        <v>113</v>
      </c>
      <c r="AF2025" t="s">
        <v>113</v>
      </c>
      <c r="AG2025" t="s">
        <v>111</v>
      </c>
      <c r="AH2025" t="s">
        <v>113</v>
      </c>
      <c r="AI2025" t="s">
        <v>177</v>
      </c>
      <c r="AK2025" t="s">
        <v>115</v>
      </c>
      <c r="AL2025" t="s">
        <v>1252</v>
      </c>
      <c r="AM2025" t="s">
        <v>109</v>
      </c>
      <c r="AN2025" t="s">
        <v>113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C2025" t="s">
        <v>113</v>
      </c>
      <c r="BE2025" t="s">
        <v>113</v>
      </c>
      <c r="BF2025" t="s">
        <v>113</v>
      </c>
      <c r="BG2025" t="s">
        <v>113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111</v>
      </c>
      <c r="BV2025" t="s">
        <v>111</v>
      </c>
      <c r="BW2025" t="s">
        <v>113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</row>
    <row r="2026" spans="1:100" x14ac:dyDescent="0.3">
      <c r="A2026" t="s">
        <v>517</v>
      </c>
      <c r="B2026">
        <v>173460</v>
      </c>
      <c r="C2026" t="s">
        <v>13860</v>
      </c>
      <c r="D2026" t="s">
        <v>101</v>
      </c>
      <c r="E2026" t="s">
        <v>13861</v>
      </c>
      <c r="F2026" t="s">
        <v>13861</v>
      </c>
      <c r="G2026" t="s">
        <v>13862</v>
      </c>
      <c r="H2026" t="s">
        <v>13863</v>
      </c>
      <c r="I2026" t="s">
        <v>3584</v>
      </c>
      <c r="J2026" t="s">
        <v>2061</v>
      </c>
      <c r="K2026" t="s">
        <v>109</v>
      </c>
      <c r="L2026">
        <v>38103</v>
      </c>
      <c r="M2026" t="s">
        <v>13864</v>
      </c>
      <c r="N2026" t="s">
        <v>13865</v>
      </c>
      <c r="U2026" t="s">
        <v>110</v>
      </c>
      <c r="V2026" s="1">
        <v>41923</v>
      </c>
      <c r="X2026" s="1">
        <v>42088</v>
      </c>
      <c r="Y2026" s="2">
        <v>41183</v>
      </c>
      <c r="Z2026" t="s">
        <v>13866</v>
      </c>
      <c r="AA2026" t="s">
        <v>113</v>
      </c>
      <c r="AB2026" t="s">
        <v>113</v>
      </c>
      <c r="AD2026" t="s">
        <v>113</v>
      </c>
      <c r="AF2026" t="s">
        <v>111</v>
      </c>
      <c r="AG2026" t="s">
        <v>113</v>
      </c>
      <c r="AH2026" t="s">
        <v>113</v>
      </c>
      <c r="AI2026" t="s">
        <v>114</v>
      </c>
      <c r="AK2026" t="s">
        <v>115</v>
      </c>
      <c r="AL2026" t="s">
        <v>2061</v>
      </c>
      <c r="AM2026" t="s">
        <v>109</v>
      </c>
      <c r="AN2026" t="s">
        <v>113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C2026" t="s">
        <v>113</v>
      </c>
      <c r="BE2026" t="s">
        <v>113</v>
      </c>
      <c r="BF2026" t="s">
        <v>113</v>
      </c>
      <c r="BG2026" t="s">
        <v>113</v>
      </c>
      <c r="BH2026" t="s">
        <v>113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113</v>
      </c>
      <c r="BV2026" t="s">
        <v>111</v>
      </c>
      <c r="BW2026" t="s">
        <v>113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</row>
    <row r="2027" spans="1:100" x14ac:dyDescent="0.3">
      <c r="A2027" t="s">
        <v>167</v>
      </c>
      <c r="B2027">
        <v>173481</v>
      </c>
      <c r="C2027" t="s">
        <v>13867</v>
      </c>
      <c r="D2027" t="s">
        <v>101</v>
      </c>
      <c r="E2027" t="s">
        <v>13868</v>
      </c>
      <c r="F2027" t="s">
        <v>13868</v>
      </c>
      <c r="G2027" t="s">
        <v>13869</v>
      </c>
      <c r="H2027" t="s">
        <v>1574</v>
      </c>
      <c r="I2027" t="s">
        <v>172</v>
      </c>
      <c r="J2027" t="s">
        <v>173</v>
      </c>
      <c r="K2027" t="s">
        <v>109</v>
      </c>
      <c r="L2027">
        <v>84111</v>
      </c>
      <c r="M2027" t="s">
        <v>13870</v>
      </c>
      <c r="N2027" t="s">
        <v>13871</v>
      </c>
      <c r="U2027" t="s">
        <v>110</v>
      </c>
      <c r="V2027" s="1">
        <v>41922</v>
      </c>
      <c r="X2027" s="1">
        <v>42082</v>
      </c>
      <c r="Y2027" s="2">
        <v>41183</v>
      </c>
      <c r="Z2027" t="s">
        <v>13872</v>
      </c>
      <c r="AA2027" t="s">
        <v>113</v>
      </c>
      <c r="AB2027" t="s">
        <v>113</v>
      </c>
      <c r="AD2027" t="s">
        <v>113</v>
      </c>
      <c r="AF2027" t="s">
        <v>113</v>
      </c>
      <c r="AG2027" t="s">
        <v>111</v>
      </c>
      <c r="AH2027" t="s">
        <v>113</v>
      </c>
      <c r="AI2027" t="s">
        <v>177</v>
      </c>
      <c r="AK2027" t="s">
        <v>115</v>
      </c>
      <c r="AL2027" t="s">
        <v>173</v>
      </c>
      <c r="AM2027" t="s">
        <v>109</v>
      </c>
      <c r="AN2027" t="s">
        <v>113</v>
      </c>
      <c r="AO2027" t="s">
        <v>113</v>
      </c>
      <c r="AP2027" t="s">
        <v>113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C2027" t="s">
        <v>113</v>
      </c>
      <c r="BE2027" t="s">
        <v>113</v>
      </c>
      <c r="BF2027" t="s">
        <v>113</v>
      </c>
      <c r="BG2027" t="s">
        <v>113</v>
      </c>
      <c r="BH2027" t="s">
        <v>113</v>
      </c>
      <c r="BI2027" t="s">
        <v>113</v>
      </c>
      <c r="BJ2027" t="s">
        <v>113</v>
      </c>
      <c r="BK2027" t="s">
        <v>113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111</v>
      </c>
      <c r="BV2027" t="s">
        <v>111</v>
      </c>
      <c r="BW2027" t="s">
        <v>113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</row>
    <row r="2028" spans="1:100" x14ac:dyDescent="0.3">
      <c r="A2028" t="s">
        <v>226</v>
      </c>
      <c r="B2028">
        <v>173485</v>
      </c>
      <c r="C2028" t="s">
        <v>13873</v>
      </c>
      <c r="D2028" t="s">
        <v>101</v>
      </c>
      <c r="E2028" t="s">
        <v>13874</v>
      </c>
      <c r="F2028" t="s">
        <v>13874</v>
      </c>
      <c r="G2028" t="s">
        <v>13875</v>
      </c>
      <c r="H2028" t="s">
        <v>13876</v>
      </c>
      <c r="I2028" t="s">
        <v>337</v>
      </c>
      <c r="K2028" t="s">
        <v>338</v>
      </c>
      <c r="L2028" t="s">
        <v>13877</v>
      </c>
      <c r="M2028" t="s">
        <v>13878</v>
      </c>
      <c r="N2028" t="s">
        <v>13879</v>
      </c>
      <c r="U2028" t="s">
        <v>110</v>
      </c>
      <c r="V2028" s="1">
        <v>41949</v>
      </c>
      <c r="X2028" s="1">
        <v>42388</v>
      </c>
      <c r="Y2028" s="2">
        <v>41183</v>
      </c>
      <c r="Z2028" t="s">
        <v>13880</v>
      </c>
      <c r="AA2028" t="s">
        <v>113</v>
      </c>
      <c r="AB2028" t="s">
        <v>113</v>
      </c>
      <c r="AD2028" t="s">
        <v>113</v>
      </c>
      <c r="AF2028" t="s">
        <v>113</v>
      </c>
      <c r="AG2028" t="s">
        <v>111</v>
      </c>
      <c r="AH2028" t="s">
        <v>113</v>
      </c>
      <c r="AI2028" t="s">
        <v>376</v>
      </c>
      <c r="AK2028" t="s">
        <v>344</v>
      </c>
      <c r="AM2028" t="s">
        <v>338</v>
      </c>
      <c r="AN2028" t="s">
        <v>113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C2028" t="s">
        <v>111</v>
      </c>
      <c r="BD2028" t="s">
        <v>113</v>
      </c>
      <c r="BE2028" t="s">
        <v>113</v>
      </c>
      <c r="BF2028" t="s">
        <v>113</v>
      </c>
      <c r="BG2028" t="s">
        <v>113</v>
      </c>
      <c r="BH2028" t="s">
        <v>113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111</v>
      </c>
      <c r="BV2028" t="s">
        <v>111</v>
      </c>
      <c r="BW2028" t="s">
        <v>113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</row>
    <row r="2029" spans="1:100" x14ac:dyDescent="0.3">
      <c r="A2029" t="s">
        <v>148</v>
      </c>
      <c r="B2029">
        <v>173577</v>
      </c>
      <c r="C2029" t="s">
        <v>13881</v>
      </c>
      <c r="D2029" t="s">
        <v>101</v>
      </c>
      <c r="E2029" t="s">
        <v>13882</v>
      </c>
      <c r="F2029" t="s">
        <v>13883</v>
      </c>
      <c r="G2029" t="s">
        <v>13884</v>
      </c>
      <c r="H2029" t="s">
        <v>191</v>
      </c>
      <c r="I2029" t="s">
        <v>153</v>
      </c>
      <c r="J2029" t="s">
        <v>154</v>
      </c>
      <c r="K2029" t="s">
        <v>109</v>
      </c>
      <c r="L2029">
        <v>94107</v>
      </c>
      <c r="M2029" t="s">
        <v>13885</v>
      </c>
      <c r="N2029" t="s">
        <v>13886</v>
      </c>
      <c r="U2029" t="s">
        <v>110</v>
      </c>
      <c r="V2029" s="1">
        <v>41954</v>
      </c>
      <c r="X2029" s="1">
        <v>42037</v>
      </c>
      <c r="Y2029" s="2">
        <v>41183</v>
      </c>
      <c r="Z2029" t="s">
        <v>13887</v>
      </c>
      <c r="AA2029" t="s">
        <v>113</v>
      </c>
      <c r="AB2029" t="s">
        <v>113</v>
      </c>
      <c r="AD2029" t="s">
        <v>113</v>
      </c>
      <c r="AF2029" t="s">
        <v>111</v>
      </c>
      <c r="AG2029" t="s">
        <v>113</v>
      </c>
      <c r="AH2029" t="s">
        <v>113</v>
      </c>
      <c r="AI2029" t="s">
        <v>177</v>
      </c>
      <c r="AK2029" t="s">
        <v>115</v>
      </c>
      <c r="AL2029" t="s">
        <v>126</v>
      </c>
      <c r="AM2029" t="s">
        <v>109</v>
      </c>
      <c r="AN2029" t="s">
        <v>113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C2029" t="s">
        <v>113</v>
      </c>
      <c r="BE2029" t="s">
        <v>113</v>
      </c>
      <c r="BF2029" t="s">
        <v>113</v>
      </c>
      <c r="BG2029" t="s">
        <v>113</v>
      </c>
      <c r="BH2029" t="s">
        <v>113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113</v>
      </c>
      <c r="BV2029" t="s">
        <v>111</v>
      </c>
      <c r="BW2029" t="s">
        <v>113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</row>
    <row r="2030" spans="1:100" x14ac:dyDescent="0.3">
      <c r="A2030" t="s">
        <v>116</v>
      </c>
      <c r="B2030">
        <v>173608</v>
      </c>
      <c r="C2030" t="s">
        <v>13888</v>
      </c>
      <c r="D2030" t="s">
        <v>101</v>
      </c>
      <c r="E2030" t="s">
        <v>13889</v>
      </c>
      <c r="F2030" t="s">
        <v>13889</v>
      </c>
      <c r="G2030" t="s">
        <v>13890</v>
      </c>
      <c r="H2030" t="s">
        <v>5613</v>
      </c>
      <c r="I2030" t="s">
        <v>121</v>
      </c>
      <c r="J2030" t="s">
        <v>122</v>
      </c>
      <c r="K2030" t="s">
        <v>109</v>
      </c>
      <c r="L2030">
        <v>10004</v>
      </c>
      <c r="M2030" t="s">
        <v>13891</v>
      </c>
      <c r="N2030" t="s">
        <v>13892</v>
      </c>
      <c r="U2030" t="s">
        <v>110</v>
      </c>
      <c r="V2030" s="1">
        <v>42052</v>
      </c>
      <c r="X2030" s="1">
        <v>42052</v>
      </c>
      <c r="Y2030" s="2">
        <v>41183</v>
      </c>
      <c r="Z2030" t="s">
        <v>13893</v>
      </c>
      <c r="AA2030" t="s">
        <v>113</v>
      </c>
      <c r="AB2030" t="s">
        <v>113</v>
      </c>
      <c r="AD2030" t="s">
        <v>113</v>
      </c>
      <c r="AF2030" t="s">
        <v>113</v>
      </c>
      <c r="AG2030" t="s">
        <v>111</v>
      </c>
      <c r="AH2030" t="s">
        <v>113</v>
      </c>
      <c r="AI2030" t="s">
        <v>177</v>
      </c>
      <c r="AK2030" t="s">
        <v>115</v>
      </c>
      <c r="AL2030" t="s">
        <v>126</v>
      </c>
      <c r="AM2030" t="s">
        <v>109</v>
      </c>
      <c r="AN2030" t="s">
        <v>113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C2030" t="s">
        <v>113</v>
      </c>
      <c r="BE2030" t="s">
        <v>113</v>
      </c>
      <c r="BF2030" t="s">
        <v>111</v>
      </c>
      <c r="BG2030" t="s">
        <v>111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111</v>
      </c>
      <c r="BR2030" t="s">
        <v>113</v>
      </c>
      <c r="BS2030" t="s">
        <v>113</v>
      </c>
      <c r="BT2030" t="s">
        <v>113</v>
      </c>
      <c r="BU2030" t="s">
        <v>113</v>
      </c>
      <c r="BV2030" t="s">
        <v>111</v>
      </c>
      <c r="BW2030" t="s">
        <v>113</v>
      </c>
      <c r="BX2030" t="s">
        <v>111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111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</row>
    <row r="2031" spans="1:100" x14ac:dyDescent="0.3">
      <c r="A2031" t="s">
        <v>254</v>
      </c>
      <c r="B2031">
        <v>173640</v>
      </c>
      <c r="C2031" t="s">
        <v>13894</v>
      </c>
      <c r="D2031" t="s">
        <v>101</v>
      </c>
      <c r="E2031" t="s">
        <v>13895</v>
      </c>
      <c r="F2031" t="s">
        <v>13895</v>
      </c>
      <c r="G2031" t="s">
        <v>13896</v>
      </c>
      <c r="H2031" t="s">
        <v>736</v>
      </c>
      <c r="I2031" t="s">
        <v>323</v>
      </c>
      <c r="J2031" t="s">
        <v>154</v>
      </c>
      <c r="K2031" t="s">
        <v>109</v>
      </c>
      <c r="L2031">
        <v>92618</v>
      </c>
      <c r="M2031" t="s">
        <v>13897</v>
      </c>
      <c r="N2031" t="s">
        <v>13898</v>
      </c>
      <c r="U2031" t="s">
        <v>110</v>
      </c>
      <c r="V2031" s="1">
        <v>42009</v>
      </c>
      <c r="X2031" s="1">
        <v>42054</v>
      </c>
      <c r="Y2031" s="2">
        <v>41183</v>
      </c>
      <c r="Z2031" t="s">
        <v>13899</v>
      </c>
      <c r="AA2031" t="s">
        <v>113</v>
      </c>
      <c r="AB2031" t="s">
        <v>113</v>
      </c>
      <c r="AD2031" t="s">
        <v>113</v>
      </c>
      <c r="AF2031" t="s">
        <v>113</v>
      </c>
      <c r="AG2031" t="s">
        <v>111</v>
      </c>
      <c r="AH2031" t="s">
        <v>113</v>
      </c>
      <c r="AI2031" t="s">
        <v>177</v>
      </c>
      <c r="AK2031" t="s">
        <v>115</v>
      </c>
      <c r="AL2031" t="s">
        <v>126</v>
      </c>
      <c r="AM2031" t="s">
        <v>109</v>
      </c>
      <c r="AN2031" t="s">
        <v>113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C2031" t="s">
        <v>113</v>
      </c>
      <c r="BE2031" t="s">
        <v>113</v>
      </c>
      <c r="BF2031" t="s">
        <v>113</v>
      </c>
      <c r="BG2031" t="s">
        <v>113</v>
      </c>
      <c r="BH2031" t="s">
        <v>113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111</v>
      </c>
      <c r="BT2031" t="s">
        <v>113</v>
      </c>
      <c r="BU2031" t="s">
        <v>111</v>
      </c>
      <c r="BV2031" t="s">
        <v>111</v>
      </c>
      <c r="BW2031" t="s">
        <v>113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</row>
    <row r="2032" spans="1:100" x14ac:dyDescent="0.3">
      <c r="A2032" t="s">
        <v>167</v>
      </c>
      <c r="B2032">
        <v>173702</v>
      </c>
      <c r="C2032" t="s">
        <v>13900</v>
      </c>
      <c r="D2032" t="s">
        <v>101</v>
      </c>
      <c r="E2032" t="s">
        <v>13901</v>
      </c>
      <c r="F2032" t="s">
        <v>13901</v>
      </c>
      <c r="G2032" t="s">
        <v>13902</v>
      </c>
      <c r="H2032" t="s">
        <v>13903</v>
      </c>
      <c r="I2032" t="s">
        <v>991</v>
      </c>
      <c r="J2032" t="s">
        <v>992</v>
      </c>
      <c r="K2032" t="s">
        <v>109</v>
      </c>
      <c r="L2032">
        <v>57104</v>
      </c>
      <c r="M2032" t="s">
        <v>13904</v>
      </c>
      <c r="N2032" t="s">
        <v>13904</v>
      </c>
      <c r="U2032" t="s">
        <v>110</v>
      </c>
      <c r="V2032" s="1">
        <v>41942</v>
      </c>
      <c r="X2032" s="1">
        <v>42094</v>
      </c>
      <c r="Y2032" s="2">
        <v>41183</v>
      </c>
      <c r="Z2032" t="s">
        <v>13905</v>
      </c>
      <c r="AA2032" t="s">
        <v>113</v>
      </c>
      <c r="AB2032" t="s">
        <v>113</v>
      </c>
      <c r="AD2032" t="s">
        <v>113</v>
      </c>
      <c r="AF2032" t="s">
        <v>113</v>
      </c>
      <c r="AG2032" t="s">
        <v>111</v>
      </c>
      <c r="AH2032" t="s">
        <v>113</v>
      </c>
      <c r="AI2032" t="s">
        <v>177</v>
      </c>
      <c r="AK2032" t="s">
        <v>115</v>
      </c>
      <c r="AL2032" t="s">
        <v>992</v>
      </c>
      <c r="AM2032" t="s">
        <v>109</v>
      </c>
      <c r="AN2032" t="s">
        <v>113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C2032" t="s">
        <v>111</v>
      </c>
      <c r="BD2032" t="s">
        <v>113</v>
      </c>
      <c r="BE2032" t="s">
        <v>113</v>
      </c>
      <c r="BF2032" t="s">
        <v>113</v>
      </c>
      <c r="BG2032" t="s">
        <v>113</v>
      </c>
      <c r="BH2032" t="s">
        <v>113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111</v>
      </c>
      <c r="BU2032" t="s">
        <v>111</v>
      </c>
      <c r="BV2032" t="s">
        <v>111</v>
      </c>
      <c r="BW2032" t="s">
        <v>113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</row>
    <row r="2033" spans="1:100" x14ac:dyDescent="0.3">
      <c r="A2033" t="s">
        <v>167</v>
      </c>
      <c r="B2033">
        <v>173709</v>
      </c>
      <c r="C2033" t="s">
        <v>13906</v>
      </c>
      <c r="D2033" t="s">
        <v>101</v>
      </c>
      <c r="E2033" t="s">
        <v>13907</v>
      </c>
      <c r="F2033" t="s">
        <v>13907</v>
      </c>
      <c r="G2033" t="s">
        <v>13908</v>
      </c>
      <c r="H2033" t="s">
        <v>366</v>
      </c>
      <c r="I2033" t="s">
        <v>10309</v>
      </c>
      <c r="J2033" t="s">
        <v>193</v>
      </c>
      <c r="K2033" t="s">
        <v>109</v>
      </c>
      <c r="L2033">
        <v>66211</v>
      </c>
      <c r="M2033" t="s">
        <v>13909</v>
      </c>
      <c r="N2033" t="s">
        <v>13910</v>
      </c>
      <c r="O2033" t="s">
        <v>13911</v>
      </c>
      <c r="P2033" t="s">
        <v>152</v>
      </c>
      <c r="Q2033" t="s">
        <v>10309</v>
      </c>
      <c r="R2033" t="s">
        <v>193</v>
      </c>
      <c r="S2033" t="s">
        <v>109</v>
      </c>
      <c r="T2033">
        <v>66211</v>
      </c>
      <c r="U2033" t="s">
        <v>110</v>
      </c>
      <c r="V2033" s="1">
        <v>41942</v>
      </c>
      <c r="X2033" s="1">
        <v>42081</v>
      </c>
      <c r="Y2033" s="2">
        <v>41183</v>
      </c>
      <c r="Z2033" t="s">
        <v>13912</v>
      </c>
      <c r="AA2033" t="s">
        <v>113</v>
      </c>
      <c r="AB2033" t="s">
        <v>113</v>
      </c>
      <c r="AD2033" t="s">
        <v>113</v>
      </c>
      <c r="AF2033" t="s">
        <v>111</v>
      </c>
      <c r="AG2033" t="s">
        <v>111</v>
      </c>
      <c r="AH2033" t="s">
        <v>113</v>
      </c>
      <c r="AI2033" t="s">
        <v>177</v>
      </c>
      <c r="AK2033" t="s">
        <v>115</v>
      </c>
      <c r="AL2033" t="s">
        <v>193</v>
      </c>
      <c r="AM2033" t="s">
        <v>109</v>
      </c>
      <c r="AN2033" t="s">
        <v>113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C2033" t="s">
        <v>113</v>
      </c>
      <c r="BE2033" t="s">
        <v>113</v>
      </c>
      <c r="BF2033" t="s">
        <v>111</v>
      </c>
      <c r="BG2033" t="s">
        <v>111</v>
      </c>
      <c r="BH2033" t="s">
        <v>113</v>
      </c>
      <c r="BI2033" t="s">
        <v>113</v>
      </c>
      <c r="BJ2033" t="s">
        <v>113</v>
      </c>
      <c r="BK2033" t="s">
        <v>111</v>
      </c>
      <c r="BL2033" t="s">
        <v>113</v>
      </c>
      <c r="BM2033" t="s">
        <v>113</v>
      </c>
      <c r="BN2033" t="s">
        <v>111</v>
      </c>
      <c r="BO2033" t="s">
        <v>111</v>
      </c>
      <c r="BP2033" t="s">
        <v>113</v>
      </c>
      <c r="BQ2033" t="s">
        <v>111</v>
      </c>
      <c r="BR2033" t="s">
        <v>111</v>
      </c>
      <c r="BS2033" t="s">
        <v>111</v>
      </c>
      <c r="BT2033" t="s">
        <v>113</v>
      </c>
      <c r="BU2033" t="s">
        <v>111</v>
      </c>
      <c r="BV2033" t="s">
        <v>111</v>
      </c>
      <c r="BW2033" t="s">
        <v>113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</row>
    <row r="2034" spans="1:100" x14ac:dyDescent="0.3">
      <c r="A2034" t="s">
        <v>226</v>
      </c>
      <c r="B2034">
        <v>173768</v>
      </c>
      <c r="C2034" t="s">
        <v>13913</v>
      </c>
      <c r="D2034" t="s">
        <v>101</v>
      </c>
      <c r="E2034" t="s">
        <v>13914</v>
      </c>
      <c r="F2034" t="s">
        <v>13914</v>
      </c>
      <c r="G2034" t="s">
        <v>13915</v>
      </c>
      <c r="H2034" t="s">
        <v>13916</v>
      </c>
      <c r="I2034" t="s">
        <v>8749</v>
      </c>
      <c r="K2034" t="s">
        <v>338</v>
      </c>
      <c r="L2034" t="s">
        <v>13917</v>
      </c>
      <c r="M2034" t="s">
        <v>13918</v>
      </c>
      <c r="U2034" t="s">
        <v>110</v>
      </c>
      <c r="V2034" s="1">
        <v>41968</v>
      </c>
      <c r="X2034" s="1">
        <v>42179</v>
      </c>
      <c r="Y2034" s="2">
        <v>41183</v>
      </c>
      <c r="Z2034" t="s">
        <v>13919</v>
      </c>
      <c r="AA2034" t="s">
        <v>111</v>
      </c>
      <c r="AB2034" t="s">
        <v>113</v>
      </c>
      <c r="AD2034" t="s">
        <v>113</v>
      </c>
      <c r="AF2034" t="s">
        <v>111</v>
      </c>
      <c r="AG2034" t="s">
        <v>113</v>
      </c>
      <c r="AH2034" t="s">
        <v>113</v>
      </c>
      <c r="AI2034" t="s">
        <v>376</v>
      </c>
      <c r="AK2034" t="s">
        <v>344</v>
      </c>
      <c r="AM2034" t="s">
        <v>338</v>
      </c>
      <c r="AN2034" t="s">
        <v>113</v>
      </c>
      <c r="AO2034" t="s">
        <v>113</v>
      </c>
      <c r="AP2034" t="s">
        <v>113</v>
      </c>
      <c r="AQ2034" t="s">
        <v>113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C2034" t="s">
        <v>113</v>
      </c>
      <c r="BE2034" t="s">
        <v>113</v>
      </c>
      <c r="BF2034" t="s">
        <v>113</v>
      </c>
      <c r="BG2034" t="s">
        <v>113</v>
      </c>
      <c r="BH2034" t="s">
        <v>113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113</v>
      </c>
      <c r="BV2034" t="s">
        <v>111</v>
      </c>
      <c r="BW2034" t="s">
        <v>113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</row>
    <row r="2035" spans="1:100" x14ac:dyDescent="0.3">
      <c r="A2035" t="s">
        <v>226</v>
      </c>
      <c r="B2035">
        <v>173793</v>
      </c>
      <c r="C2035" t="s">
        <v>13920</v>
      </c>
      <c r="D2035" t="s">
        <v>101</v>
      </c>
      <c r="E2035" t="s">
        <v>13921</v>
      </c>
      <c r="F2035" t="s">
        <v>13921</v>
      </c>
      <c r="G2035" t="s">
        <v>13922</v>
      </c>
      <c r="I2035" t="s">
        <v>13923</v>
      </c>
      <c r="K2035" t="s">
        <v>2294</v>
      </c>
      <c r="L2035">
        <v>31803</v>
      </c>
      <c r="M2035" t="s">
        <v>13924</v>
      </c>
      <c r="N2035" t="s">
        <v>13924</v>
      </c>
      <c r="U2035" t="s">
        <v>110</v>
      </c>
      <c r="V2035" s="1">
        <v>42095</v>
      </c>
      <c r="X2035" s="1">
        <v>42095</v>
      </c>
      <c r="Y2035" s="2">
        <v>41183</v>
      </c>
      <c r="Z2035" t="s">
        <v>13925</v>
      </c>
      <c r="AA2035" t="s">
        <v>111</v>
      </c>
      <c r="AB2035" t="s">
        <v>113</v>
      </c>
      <c r="AD2035" t="s">
        <v>113</v>
      </c>
      <c r="AF2035" t="s">
        <v>113</v>
      </c>
      <c r="AG2035" t="s">
        <v>111</v>
      </c>
      <c r="AH2035" t="s">
        <v>113</v>
      </c>
      <c r="AI2035" t="s">
        <v>114</v>
      </c>
      <c r="AK2035" t="s">
        <v>115</v>
      </c>
      <c r="AM2035" t="s">
        <v>2294</v>
      </c>
      <c r="AN2035" t="s">
        <v>113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C2035" t="s">
        <v>113</v>
      </c>
      <c r="BE2035" t="s">
        <v>113</v>
      </c>
      <c r="BF2035" t="s">
        <v>113</v>
      </c>
      <c r="BG2035" t="s">
        <v>113</v>
      </c>
      <c r="BH2035" t="s">
        <v>113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113</v>
      </c>
      <c r="BV2035" t="s">
        <v>111</v>
      </c>
      <c r="BW2035" t="s">
        <v>113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</row>
    <row r="2036" spans="1:100" x14ac:dyDescent="0.3">
      <c r="A2036" t="s">
        <v>205</v>
      </c>
      <c r="B2036">
        <v>173823</v>
      </c>
      <c r="C2036" t="s">
        <v>13926</v>
      </c>
      <c r="D2036" t="s">
        <v>101</v>
      </c>
      <c r="E2036" t="s">
        <v>13927</v>
      </c>
      <c r="F2036" t="s">
        <v>13928</v>
      </c>
      <c r="G2036" t="s">
        <v>13929</v>
      </c>
      <c r="H2036" t="s">
        <v>13930</v>
      </c>
      <c r="I2036" t="s">
        <v>349</v>
      </c>
      <c r="J2036" t="s">
        <v>350</v>
      </c>
      <c r="K2036" t="s">
        <v>109</v>
      </c>
      <c r="L2036">
        <v>60606</v>
      </c>
      <c r="M2036" t="s">
        <v>13931</v>
      </c>
      <c r="U2036" t="s">
        <v>110</v>
      </c>
      <c r="V2036" s="1">
        <v>41967</v>
      </c>
      <c r="X2036" s="1">
        <v>42079</v>
      </c>
      <c r="Y2036" s="2">
        <v>41183</v>
      </c>
      <c r="Z2036" t="s">
        <v>13932</v>
      </c>
      <c r="AA2036" t="s">
        <v>113</v>
      </c>
      <c r="AB2036" t="s">
        <v>113</v>
      </c>
      <c r="AD2036" t="s">
        <v>113</v>
      </c>
      <c r="AF2036" t="s">
        <v>113</v>
      </c>
      <c r="AG2036" t="s">
        <v>111</v>
      </c>
      <c r="AH2036" t="s">
        <v>113</v>
      </c>
      <c r="AI2036" t="s">
        <v>177</v>
      </c>
      <c r="AK2036" t="s">
        <v>115</v>
      </c>
      <c r="AL2036" t="s">
        <v>126</v>
      </c>
      <c r="AM2036" t="s">
        <v>109</v>
      </c>
      <c r="AN2036" t="s">
        <v>113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C2036" t="s">
        <v>113</v>
      </c>
      <c r="BE2036" t="s">
        <v>111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113</v>
      </c>
      <c r="BS2036" t="s">
        <v>113</v>
      </c>
      <c r="BT2036" t="s">
        <v>113</v>
      </c>
      <c r="BU2036" t="s">
        <v>111</v>
      </c>
      <c r="BV2036" t="s">
        <v>111</v>
      </c>
      <c r="BW2036" t="s">
        <v>113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</row>
    <row r="2037" spans="1:100" x14ac:dyDescent="0.3">
      <c r="A2037" t="s">
        <v>517</v>
      </c>
      <c r="B2037">
        <v>173834</v>
      </c>
      <c r="C2037" t="s">
        <v>13933</v>
      </c>
      <c r="D2037" t="s">
        <v>101</v>
      </c>
      <c r="E2037" t="s">
        <v>13934</v>
      </c>
      <c r="F2037" t="s">
        <v>13935</v>
      </c>
      <c r="G2037" t="s">
        <v>13936</v>
      </c>
      <c r="I2037" t="s">
        <v>4508</v>
      </c>
      <c r="J2037" t="s">
        <v>2061</v>
      </c>
      <c r="K2037" t="s">
        <v>109</v>
      </c>
      <c r="L2037">
        <v>37212</v>
      </c>
      <c r="M2037" t="s">
        <v>13937</v>
      </c>
      <c r="U2037" t="s">
        <v>110</v>
      </c>
      <c r="V2037" s="1">
        <v>41982</v>
      </c>
      <c r="X2037" s="1">
        <v>42156</v>
      </c>
      <c r="Y2037" s="2">
        <v>41183</v>
      </c>
      <c r="Z2037" t="s">
        <v>13938</v>
      </c>
      <c r="AA2037" t="s">
        <v>113</v>
      </c>
      <c r="AB2037" t="s">
        <v>113</v>
      </c>
      <c r="AD2037" t="s">
        <v>113</v>
      </c>
      <c r="AF2037" t="s">
        <v>113</v>
      </c>
      <c r="AG2037" t="s">
        <v>111</v>
      </c>
      <c r="AH2037" t="s">
        <v>113</v>
      </c>
      <c r="AI2037" t="s">
        <v>177</v>
      </c>
      <c r="AK2037" t="s">
        <v>115</v>
      </c>
      <c r="AL2037" t="s">
        <v>126</v>
      </c>
      <c r="AM2037" t="s">
        <v>109</v>
      </c>
      <c r="AN2037" t="s">
        <v>113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C2037" t="s">
        <v>113</v>
      </c>
      <c r="BE2037" t="s">
        <v>113</v>
      </c>
      <c r="BF2037" t="s">
        <v>113</v>
      </c>
      <c r="BG2037" t="s">
        <v>111</v>
      </c>
      <c r="BH2037" t="s">
        <v>113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111</v>
      </c>
      <c r="BV2037" t="s">
        <v>111</v>
      </c>
      <c r="BW2037" t="s">
        <v>113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</row>
    <row r="2038" spans="1:100" x14ac:dyDescent="0.3">
      <c r="A2038" t="s">
        <v>99</v>
      </c>
      <c r="B2038">
        <v>173856</v>
      </c>
      <c r="C2038" t="s">
        <v>13939</v>
      </c>
      <c r="D2038" t="s">
        <v>101</v>
      </c>
      <c r="E2038" t="s">
        <v>13940</v>
      </c>
      <c r="F2038" t="s">
        <v>13940</v>
      </c>
      <c r="G2038" t="s">
        <v>13941</v>
      </c>
      <c r="H2038" t="s">
        <v>2611</v>
      </c>
      <c r="I2038" t="s">
        <v>805</v>
      </c>
      <c r="J2038" t="s">
        <v>134</v>
      </c>
      <c r="K2038" t="s">
        <v>109</v>
      </c>
      <c r="L2038">
        <v>6830</v>
      </c>
      <c r="M2038" t="s">
        <v>13942</v>
      </c>
      <c r="N2038" t="s">
        <v>13943</v>
      </c>
      <c r="U2038" t="s">
        <v>110</v>
      </c>
      <c r="V2038" s="1">
        <v>41963</v>
      </c>
      <c r="X2038" s="1">
        <v>42233</v>
      </c>
      <c r="Y2038" s="2">
        <v>41183</v>
      </c>
      <c r="Z2038" t="s">
        <v>13944</v>
      </c>
      <c r="AA2038" t="s">
        <v>113</v>
      </c>
      <c r="AB2038" t="s">
        <v>113</v>
      </c>
      <c r="AD2038" t="s">
        <v>113</v>
      </c>
      <c r="AF2038" t="s">
        <v>113</v>
      </c>
      <c r="AG2038" t="s">
        <v>111</v>
      </c>
      <c r="AH2038" t="s">
        <v>113</v>
      </c>
      <c r="AI2038" t="s">
        <v>177</v>
      </c>
      <c r="AK2038" t="s">
        <v>115</v>
      </c>
      <c r="AL2038" t="s">
        <v>126</v>
      </c>
      <c r="AM2038" t="s">
        <v>109</v>
      </c>
      <c r="AN2038" t="s">
        <v>113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C2038" t="s">
        <v>113</v>
      </c>
      <c r="BE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111</v>
      </c>
      <c r="BV2038" t="s">
        <v>111</v>
      </c>
      <c r="BW2038" t="s">
        <v>113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</row>
    <row r="2039" spans="1:100" x14ac:dyDescent="0.3">
      <c r="A2039" t="s">
        <v>226</v>
      </c>
      <c r="B2039">
        <v>173874</v>
      </c>
      <c r="C2039" t="s">
        <v>13945</v>
      </c>
      <c r="D2039" t="s">
        <v>101</v>
      </c>
      <c r="E2039" t="s">
        <v>13946</v>
      </c>
      <c r="F2039" t="s">
        <v>13946</v>
      </c>
      <c r="G2039" t="s">
        <v>13947</v>
      </c>
      <c r="I2039" t="s">
        <v>337</v>
      </c>
      <c r="K2039" t="s">
        <v>338</v>
      </c>
      <c r="L2039" t="s">
        <v>13948</v>
      </c>
      <c r="M2039" t="s">
        <v>13949</v>
      </c>
      <c r="U2039" t="s">
        <v>110</v>
      </c>
      <c r="V2039" s="1">
        <v>41978</v>
      </c>
      <c r="X2039" s="1">
        <v>42418</v>
      </c>
      <c r="Y2039" s="2">
        <v>41183</v>
      </c>
      <c r="Z2039" t="s">
        <v>13950</v>
      </c>
      <c r="AA2039" t="s">
        <v>111</v>
      </c>
      <c r="AB2039" t="s">
        <v>113</v>
      </c>
      <c r="AD2039" t="s">
        <v>113</v>
      </c>
      <c r="AE2039" t="s">
        <v>13951</v>
      </c>
      <c r="AF2039" t="s">
        <v>113</v>
      </c>
      <c r="AG2039" t="s">
        <v>111</v>
      </c>
      <c r="AH2039" t="s">
        <v>113</v>
      </c>
      <c r="AI2039" t="s">
        <v>376</v>
      </c>
      <c r="AK2039" t="s">
        <v>115</v>
      </c>
      <c r="AM2039" t="s">
        <v>338</v>
      </c>
      <c r="AN2039" t="s">
        <v>113</v>
      </c>
      <c r="AO2039" t="s">
        <v>113</v>
      </c>
      <c r="AP2039" t="s">
        <v>111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C2039" t="s">
        <v>113</v>
      </c>
      <c r="BE2039" t="s">
        <v>113</v>
      </c>
      <c r="BF2039" t="s">
        <v>113</v>
      </c>
      <c r="BG2039" t="s">
        <v>111</v>
      </c>
      <c r="BH2039" t="s">
        <v>113</v>
      </c>
      <c r="BI2039" t="s">
        <v>113</v>
      </c>
      <c r="BJ2039" t="s">
        <v>113</v>
      </c>
      <c r="BK2039" t="s">
        <v>111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111</v>
      </c>
      <c r="BV2039" t="s">
        <v>111</v>
      </c>
      <c r="BW2039" t="s">
        <v>113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</row>
    <row r="2040" spans="1:100" x14ac:dyDescent="0.3">
      <c r="A2040" t="s">
        <v>205</v>
      </c>
      <c r="B2040">
        <v>173913</v>
      </c>
      <c r="C2040" t="s">
        <v>13952</v>
      </c>
      <c r="D2040" t="s">
        <v>101</v>
      </c>
      <c r="E2040" t="s">
        <v>13953</v>
      </c>
      <c r="F2040" t="s">
        <v>13953</v>
      </c>
      <c r="G2040" t="s">
        <v>13954</v>
      </c>
      <c r="H2040" t="s">
        <v>13955</v>
      </c>
      <c r="I2040" t="s">
        <v>349</v>
      </c>
      <c r="J2040" t="s">
        <v>350</v>
      </c>
      <c r="K2040" t="s">
        <v>109</v>
      </c>
      <c r="L2040">
        <v>60606</v>
      </c>
      <c r="M2040" t="s">
        <v>13956</v>
      </c>
      <c r="U2040" t="s">
        <v>110</v>
      </c>
      <c r="V2040" s="1">
        <v>41960</v>
      </c>
      <c r="X2040" s="1">
        <v>42093</v>
      </c>
      <c r="Y2040" s="2">
        <v>41183</v>
      </c>
      <c r="Z2040" t="s">
        <v>13957</v>
      </c>
      <c r="AA2040" t="s">
        <v>113</v>
      </c>
      <c r="AB2040" t="s">
        <v>113</v>
      </c>
      <c r="AD2040" t="s">
        <v>113</v>
      </c>
      <c r="AF2040" t="s">
        <v>113</v>
      </c>
      <c r="AG2040" t="s">
        <v>111</v>
      </c>
      <c r="AH2040" t="s">
        <v>113</v>
      </c>
      <c r="AI2040" t="s">
        <v>177</v>
      </c>
      <c r="AK2040" t="s">
        <v>115</v>
      </c>
      <c r="AL2040" t="s">
        <v>126</v>
      </c>
      <c r="AM2040" t="s">
        <v>109</v>
      </c>
      <c r="AN2040" t="s">
        <v>113</v>
      </c>
      <c r="AO2040" t="s">
        <v>113</v>
      </c>
      <c r="AP2040" t="s">
        <v>113</v>
      </c>
      <c r="AQ2040" t="s">
        <v>113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C2040" t="s">
        <v>111</v>
      </c>
      <c r="BD2040" t="s">
        <v>111</v>
      </c>
      <c r="BE2040" t="s">
        <v>113</v>
      </c>
      <c r="BF2040" t="s">
        <v>111</v>
      </c>
      <c r="BG2040" t="s">
        <v>111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113</v>
      </c>
      <c r="BV2040" t="s">
        <v>111</v>
      </c>
      <c r="BW2040" t="s">
        <v>113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</row>
    <row r="2041" spans="1:100" x14ac:dyDescent="0.3">
      <c r="A2041" t="s">
        <v>178</v>
      </c>
      <c r="B2041">
        <v>173925</v>
      </c>
      <c r="C2041" t="s">
        <v>13958</v>
      </c>
      <c r="D2041" t="s">
        <v>101</v>
      </c>
      <c r="E2041" t="s">
        <v>13959</v>
      </c>
      <c r="F2041" t="s">
        <v>13960</v>
      </c>
      <c r="G2041" t="s">
        <v>13961</v>
      </c>
      <c r="I2041" t="s">
        <v>861</v>
      </c>
      <c r="J2041" t="s">
        <v>184</v>
      </c>
      <c r="K2041" t="s">
        <v>109</v>
      </c>
      <c r="L2041">
        <v>78746</v>
      </c>
      <c r="M2041" t="s">
        <v>8818</v>
      </c>
      <c r="N2041" t="s">
        <v>13962</v>
      </c>
      <c r="U2041" t="s">
        <v>110</v>
      </c>
      <c r="V2041" s="1">
        <v>41960</v>
      </c>
      <c r="X2041" s="1">
        <v>42051</v>
      </c>
      <c r="Y2041" s="2">
        <v>41183</v>
      </c>
      <c r="Z2041" t="s">
        <v>13963</v>
      </c>
      <c r="AA2041" t="s">
        <v>113</v>
      </c>
      <c r="AB2041" t="s">
        <v>113</v>
      </c>
      <c r="AD2041" t="s">
        <v>113</v>
      </c>
      <c r="AF2041" t="s">
        <v>111</v>
      </c>
      <c r="AG2041" t="s">
        <v>111</v>
      </c>
      <c r="AH2041" t="s">
        <v>113</v>
      </c>
      <c r="AI2041" t="s">
        <v>177</v>
      </c>
      <c r="AK2041" t="s">
        <v>115</v>
      </c>
      <c r="AL2041" t="s">
        <v>184</v>
      </c>
      <c r="AM2041" t="s">
        <v>109</v>
      </c>
      <c r="AN2041" t="s">
        <v>113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C2041" t="s">
        <v>113</v>
      </c>
      <c r="BE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111</v>
      </c>
      <c r="BV2041" t="s">
        <v>111</v>
      </c>
      <c r="BW2041" t="s">
        <v>113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</row>
    <row r="2042" spans="1:100" x14ac:dyDescent="0.3">
      <c r="A2042" t="s">
        <v>226</v>
      </c>
      <c r="B2042">
        <v>173927</v>
      </c>
      <c r="C2042" t="s">
        <v>13964</v>
      </c>
      <c r="D2042" t="s">
        <v>101</v>
      </c>
      <c r="E2042" t="s">
        <v>13965</v>
      </c>
      <c r="F2042" t="s">
        <v>13966</v>
      </c>
      <c r="G2042" t="s">
        <v>13967</v>
      </c>
      <c r="H2042" t="s">
        <v>13968</v>
      </c>
      <c r="I2042" t="s">
        <v>2818</v>
      </c>
      <c r="K2042" t="s">
        <v>2819</v>
      </c>
      <c r="L2042" t="s">
        <v>13969</v>
      </c>
      <c r="M2042">
        <v>35316192307</v>
      </c>
      <c r="N2042">
        <v>35316694749</v>
      </c>
      <c r="U2042" t="s">
        <v>110</v>
      </c>
      <c r="V2042" s="1">
        <v>42285</v>
      </c>
      <c r="X2042" s="1">
        <v>42346</v>
      </c>
      <c r="Y2042" s="2">
        <v>41183</v>
      </c>
      <c r="Z2042" t="s">
        <v>13970</v>
      </c>
      <c r="AA2042" t="s">
        <v>111</v>
      </c>
      <c r="AB2042" t="s">
        <v>113</v>
      </c>
      <c r="AD2042" t="s">
        <v>113</v>
      </c>
      <c r="AE2042" t="s">
        <v>13971</v>
      </c>
      <c r="AF2042" t="s">
        <v>113</v>
      </c>
      <c r="AG2042" t="s">
        <v>111</v>
      </c>
      <c r="AH2042" t="s">
        <v>113</v>
      </c>
      <c r="AI2042" t="s">
        <v>114</v>
      </c>
      <c r="AK2042" t="s">
        <v>115</v>
      </c>
      <c r="AM2042" t="s">
        <v>2819</v>
      </c>
      <c r="AN2042" t="s">
        <v>113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C2042" t="s">
        <v>113</v>
      </c>
      <c r="BE2042" t="s">
        <v>113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111</v>
      </c>
      <c r="BN2042" t="s">
        <v>111</v>
      </c>
      <c r="BO2042" t="s">
        <v>113</v>
      </c>
      <c r="BP2042" t="s">
        <v>113</v>
      </c>
      <c r="BQ2042" t="s">
        <v>111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111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</row>
    <row r="2043" spans="1:100" x14ac:dyDescent="0.3">
      <c r="A2043" t="s">
        <v>226</v>
      </c>
      <c r="B2043">
        <v>173941</v>
      </c>
      <c r="C2043" t="s">
        <v>13972</v>
      </c>
      <c r="D2043" t="s">
        <v>101</v>
      </c>
      <c r="E2043" t="s">
        <v>13973</v>
      </c>
      <c r="F2043" t="s">
        <v>13973</v>
      </c>
      <c r="G2043" t="s">
        <v>13974</v>
      </c>
      <c r="I2043" t="s">
        <v>337</v>
      </c>
      <c r="K2043" t="s">
        <v>338</v>
      </c>
      <c r="L2043" t="s">
        <v>13975</v>
      </c>
      <c r="M2043" t="s">
        <v>13976</v>
      </c>
      <c r="N2043" t="s">
        <v>145</v>
      </c>
      <c r="U2043" t="s">
        <v>110</v>
      </c>
      <c r="V2043" s="1">
        <v>41985</v>
      </c>
      <c r="X2043" s="1">
        <v>42424</v>
      </c>
      <c r="Y2043" s="2">
        <v>41183</v>
      </c>
      <c r="Z2043" t="s">
        <v>13977</v>
      </c>
      <c r="AA2043" t="s">
        <v>111</v>
      </c>
      <c r="AB2043" t="s">
        <v>113</v>
      </c>
      <c r="AD2043" t="s">
        <v>113</v>
      </c>
      <c r="AF2043" t="s">
        <v>113</v>
      </c>
      <c r="AG2043" t="s">
        <v>111</v>
      </c>
      <c r="AH2043" t="s">
        <v>113</v>
      </c>
      <c r="AI2043" t="s">
        <v>376</v>
      </c>
      <c r="AK2043" t="s">
        <v>377</v>
      </c>
      <c r="AM2043" t="s">
        <v>338</v>
      </c>
      <c r="AN2043" t="s">
        <v>113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C2043" t="s">
        <v>113</v>
      </c>
      <c r="BE2043" t="s">
        <v>113</v>
      </c>
      <c r="BF2043" t="s">
        <v>113</v>
      </c>
      <c r="BG2043" t="s">
        <v>111</v>
      </c>
      <c r="BH2043" t="s">
        <v>113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113</v>
      </c>
      <c r="BV2043" t="s">
        <v>111</v>
      </c>
      <c r="BW2043" t="s">
        <v>113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</row>
    <row r="2044" spans="1:100" x14ac:dyDescent="0.3">
      <c r="A2044" t="s">
        <v>99</v>
      </c>
      <c r="B2044">
        <v>173948</v>
      </c>
      <c r="C2044" t="s">
        <v>13978</v>
      </c>
      <c r="D2044" t="s">
        <v>101</v>
      </c>
      <c r="E2044" t="s">
        <v>13979</v>
      </c>
      <c r="F2044" t="s">
        <v>13979</v>
      </c>
      <c r="G2044" t="s">
        <v>13980</v>
      </c>
      <c r="I2044" t="s">
        <v>367</v>
      </c>
      <c r="J2044" t="s">
        <v>134</v>
      </c>
      <c r="K2044" t="s">
        <v>109</v>
      </c>
      <c r="L2044">
        <v>6880</v>
      </c>
      <c r="M2044" t="s">
        <v>13981</v>
      </c>
      <c r="N2044" t="s">
        <v>13982</v>
      </c>
      <c r="U2044" t="s">
        <v>110</v>
      </c>
      <c r="V2044" s="1">
        <v>42137</v>
      </c>
      <c r="X2044" s="1">
        <v>42137</v>
      </c>
      <c r="Y2044" s="2">
        <v>41183</v>
      </c>
      <c r="Z2044" t="s">
        <v>13983</v>
      </c>
      <c r="AA2044" t="s">
        <v>113</v>
      </c>
      <c r="AB2044" t="s">
        <v>113</v>
      </c>
      <c r="AD2044" t="s">
        <v>113</v>
      </c>
      <c r="AF2044" t="s">
        <v>113</v>
      </c>
      <c r="AG2044" t="s">
        <v>111</v>
      </c>
      <c r="AH2044" t="s">
        <v>113</v>
      </c>
      <c r="AI2044" t="s">
        <v>177</v>
      </c>
      <c r="AK2044" t="s">
        <v>115</v>
      </c>
      <c r="AL2044" t="s">
        <v>126</v>
      </c>
      <c r="AM2044" t="s">
        <v>109</v>
      </c>
      <c r="AN2044" t="s">
        <v>113</v>
      </c>
      <c r="AO2044" t="s">
        <v>113</v>
      </c>
      <c r="AP2044" t="s">
        <v>111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C2044" t="s">
        <v>113</v>
      </c>
      <c r="BE2044" t="s">
        <v>113</v>
      </c>
      <c r="BF2044" t="s">
        <v>113</v>
      </c>
      <c r="BG2044" t="s">
        <v>111</v>
      </c>
      <c r="BH2044" t="s">
        <v>113</v>
      </c>
      <c r="BI2044" t="s">
        <v>113</v>
      </c>
      <c r="BJ2044" t="s">
        <v>113</v>
      </c>
      <c r="BK2044" t="s">
        <v>111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113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</row>
    <row r="2045" spans="1:100" x14ac:dyDescent="0.3">
      <c r="A2045" t="s">
        <v>254</v>
      </c>
      <c r="B2045">
        <v>174033</v>
      </c>
      <c r="C2045" t="s">
        <v>13984</v>
      </c>
      <c r="D2045" t="s">
        <v>101</v>
      </c>
      <c r="E2045" t="s">
        <v>13985</v>
      </c>
      <c r="F2045" t="s">
        <v>13985</v>
      </c>
      <c r="G2045" t="s">
        <v>13986</v>
      </c>
      <c r="H2045" t="s">
        <v>13987</v>
      </c>
      <c r="I2045" t="s">
        <v>714</v>
      </c>
      <c r="J2045" t="s">
        <v>154</v>
      </c>
      <c r="K2045" t="s">
        <v>109</v>
      </c>
      <c r="L2045" t="s">
        <v>13988</v>
      </c>
      <c r="M2045" t="s">
        <v>13989</v>
      </c>
      <c r="N2045" t="s">
        <v>13990</v>
      </c>
      <c r="U2045" t="s">
        <v>110</v>
      </c>
      <c r="V2045" s="1">
        <v>42324</v>
      </c>
      <c r="X2045" s="1">
        <v>42324</v>
      </c>
      <c r="Y2045" s="2">
        <v>41183</v>
      </c>
      <c r="Z2045" t="s">
        <v>13991</v>
      </c>
      <c r="AA2045" t="s">
        <v>113</v>
      </c>
      <c r="AB2045" t="s">
        <v>113</v>
      </c>
      <c r="AD2045" t="s">
        <v>113</v>
      </c>
      <c r="AF2045" t="s">
        <v>111</v>
      </c>
      <c r="AG2045" t="s">
        <v>113</v>
      </c>
      <c r="AH2045" t="s">
        <v>113</v>
      </c>
      <c r="AI2045" t="s">
        <v>177</v>
      </c>
      <c r="AK2045" t="s">
        <v>115</v>
      </c>
      <c r="AL2045" t="s">
        <v>154</v>
      </c>
      <c r="AM2045" t="s">
        <v>109</v>
      </c>
      <c r="AN2045" t="s">
        <v>113</v>
      </c>
      <c r="AO2045" t="s">
        <v>113</v>
      </c>
      <c r="AP2045" t="s">
        <v>113</v>
      </c>
      <c r="AQ2045" t="s">
        <v>113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C2045" t="s">
        <v>111</v>
      </c>
      <c r="BD2045" t="s">
        <v>111</v>
      </c>
      <c r="BE2045" t="s">
        <v>113</v>
      </c>
      <c r="BF2045" t="s">
        <v>113</v>
      </c>
      <c r="BG2045" t="s">
        <v>113</v>
      </c>
      <c r="BH2045" t="s">
        <v>113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113</v>
      </c>
      <c r="BO2045" t="s">
        <v>113</v>
      </c>
      <c r="BP2045" t="s">
        <v>113</v>
      </c>
      <c r="BQ2045" t="s">
        <v>113</v>
      </c>
      <c r="BR2045" t="s">
        <v>113</v>
      </c>
      <c r="BS2045" t="s">
        <v>113</v>
      </c>
      <c r="BT2045" t="s">
        <v>113</v>
      </c>
      <c r="BU2045" t="s">
        <v>111</v>
      </c>
      <c r="BV2045" t="s">
        <v>111</v>
      </c>
      <c r="BW2045" t="s">
        <v>113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113</v>
      </c>
      <c r="CK2045" t="s">
        <v>113</v>
      </c>
      <c r="CL2045" t="s">
        <v>113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</row>
    <row r="2046" spans="1:100" x14ac:dyDescent="0.3">
      <c r="A2046" t="s">
        <v>517</v>
      </c>
      <c r="B2046">
        <v>174036</v>
      </c>
      <c r="C2046" t="s">
        <v>13992</v>
      </c>
      <c r="D2046" t="s">
        <v>101</v>
      </c>
      <c r="E2046" t="s">
        <v>13993</v>
      </c>
      <c r="F2046" t="s">
        <v>13993</v>
      </c>
      <c r="G2046" t="s">
        <v>13994</v>
      </c>
      <c r="I2046" t="s">
        <v>4508</v>
      </c>
      <c r="J2046" t="s">
        <v>2061</v>
      </c>
      <c r="K2046" t="s">
        <v>109</v>
      </c>
      <c r="L2046">
        <v>37215</v>
      </c>
      <c r="M2046" t="s">
        <v>4509</v>
      </c>
      <c r="N2046" t="s">
        <v>4510</v>
      </c>
      <c r="U2046" t="s">
        <v>110</v>
      </c>
      <c r="V2046" s="1">
        <v>41995</v>
      </c>
      <c r="X2046" s="1">
        <v>42083</v>
      </c>
      <c r="Y2046" s="2">
        <v>41183</v>
      </c>
      <c r="Z2046" t="s">
        <v>4511</v>
      </c>
      <c r="AA2046" t="s">
        <v>113</v>
      </c>
      <c r="AB2046" t="s">
        <v>113</v>
      </c>
      <c r="AD2046" t="s">
        <v>113</v>
      </c>
      <c r="AF2046" t="s">
        <v>113</v>
      </c>
      <c r="AG2046" t="s">
        <v>111</v>
      </c>
      <c r="AH2046" t="s">
        <v>113</v>
      </c>
      <c r="AI2046" t="s">
        <v>177</v>
      </c>
      <c r="AK2046" t="s">
        <v>115</v>
      </c>
      <c r="AL2046" t="s">
        <v>2061</v>
      </c>
      <c r="AM2046" t="s">
        <v>109</v>
      </c>
      <c r="AN2046" t="s">
        <v>113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C2046" t="s">
        <v>113</v>
      </c>
      <c r="BE2046" t="s">
        <v>113</v>
      </c>
      <c r="BF2046" t="s">
        <v>113</v>
      </c>
      <c r="BG2046" t="s">
        <v>113</v>
      </c>
      <c r="BH2046" t="s">
        <v>113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113</v>
      </c>
      <c r="BT2046" t="s">
        <v>113</v>
      </c>
      <c r="BU2046" t="s">
        <v>113</v>
      </c>
      <c r="BV2046" t="s">
        <v>111</v>
      </c>
      <c r="BW2046" t="s">
        <v>113</v>
      </c>
      <c r="BX2046" t="s">
        <v>113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</row>
    <row r="2047" spans="1:100" x14ac:dyDescent="0.3">
      <c r="A2047" t="s">
        <v>226</v>
      </c>
      <c r="B2047">
        <v>174043</v>
      </c>
      <c r="C2047" t="s">
        <v>13995</v>
      </c>
      <c r="D2047" t="s">
        <v>101</v>
      </c>
      <c r="E2047" t="s">
        <v>13996</v>
      </c>
      <c r="F2047" t="s">
        <v>13996</v>
      </c>
      <c r="G2047" t="s">
        <v>13997</v>
      </c>
      <c r="I2047" t="s">
        <v>337</v>
      </c>
      <c r="K2047" t="s">
        <v>338</v>
      </c>
      <c r="L2047" t="s">
        <v>13998</v>
      </c>
      <c r="M2047" t="s">
        <v>13999</v>
      </c>
      <c r="N2047" t="s">
        <v>14000</v>
      </c>
      <c r="U2047" t="s">
        <v>110</v>
      </c>
      <c r="V2047" s="1">
        <v>42375</v>
      </c>
      <c r="X2047" s="1">
        <v>42390</v>
      </c>
      <c r="Y2047" s="2">
        <v>41183</v>
      </c>
      <c r="Z2047" t="s">
        <v>14001</v>
      </c>
      <c r="AA2047" t="s">
        <v>111</v>
      </c>
      <c r="AB2047" t="s">
        <v>113</v>
      </c>
      <c r="AD2047" t="s">
        <v>113</v>
      </c>
      <c r="AF2047" t="s">
        <v>113</v>
      </c>
      <c r="AG2047" t="s">
        <v>111</v>
      </c>
      <c r="AH2047" t="s">
        <v>113</v>
      </c>
      <c r="AI2047" t="s">
        <v>376</v>
      </c>
      <c r="AK2047" t="s">
        <v>115</v>
      </c>
      <c r="AM2047" t="s">
        <v>338</v>
      </c>
      <c r="AN2047" t="s">
        <v>113</v>
      </c>
      <c r="AO2047" t="s">
        <v>113</v>
      </c>
      <c r="AP2047" t="s">
        <v>111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C2047" t="s">
        <v>113</v>
      </c>
      <c r="BE2047" t="s">
        <v>113</v>
      </c>
      <c r="BF2047" t="s">
        <v>113</v>
      </c>
      <c r="BG2047" t="s">
        <v>111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113</v>
      </c>
      <c r="BU2047" t="s">
        <v>111</v>
      </c>
      <c r="BV2047" t="s">
        <v>111</v>
      </c>
      <c r="BW2047" t="s">
        <v>113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</row>
    <row r="2048" spans="1:100" x14ac:dyDescent="0.3">
      <c r="A2048" t="s">
        <v>226</v>
      </c>
      <c r="B2048">
        <v>174045</v>
      </c>
      <c r="C2048" t="s">
        <v>14002</v>
      </c>
      <c r="D2048" t="s">
        <v>101</v>
      </c>
      <c r="E2048" t="s">
        <v>14003</v>
      </c>
      <c r="F2048" t="s">
        <v>14003</v>
      </c>
      <c r="G2048" t="s">
        <v>14004</v>
      </c>
      <c r="H2048" t="s">
        <v>14005</v>
      </c>
      <c r="I2048" t="s">
        <v>412</v>
      </c>
      <c r="K2048" t="s">
        <v>413</v>
      </c>
      <c r="L2048" t="s">
        <v>14006</v>
      </c>
      <c r="M2048" t="s">
        <v>14007</v>
      </c>
      <c r="N2048" t="s">
        <v>14008</v>
      </c>
      <c r="O2048" t="s">
        <v>14009</v>
      </c>
      <c r="Q2048" t="s">
        <v>412</v>
      </c>
      <c r="S2048" t="s">
        <v>413</v>
      </c>
      <c r="T2048" t="s">
        <v>14010</v>
      </c>
      <c r="U2048" t="s">
        <v>110</v>
      </c>
      <c r="V2048" s="1">
        <v>41974</v>
      </c>
      <c r="X2048" s="1">
        <v>42401</v>
      </c>
      <c r="Y2048" s="2">
        <v>41183</v>
      </c>
      <c r="Z2048" t="s">
        <v>14011</v>
      </c>
      <c r="AA2048" t="s">
        <v>113</v>
      </c>
      <c r="AB2048" t="s">
        <v>113</v>
      </c>
      <c r="AD2048" t="s">
        <v>113</v>
      </c>
      <c r="AF2048" t="s">
        <v>113</v>
      </c>
      <c r="AG2048" t="s">
        <v>111</v>
      </c>
      <c r="AH2048" t="s">
        <v>113</v>
      </c>
      <c r="AI2048" t="s">
        <v>177</v>
      </c>
      <c r="AK2048" t="s">
        <v>115</v>
      </c>
      <c r="AM2048" t="s">
        <v>413</v>
      </c>
      <c r="AN2048" t="s">
        <v>113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C2048" t="s">
        <v>113</v>
      </c>
      <c r="BE2048" t="s">
        <v>113</v>
      </c>
      <c r="BF2048" t="s">
        <v>113</v>
      </c>
      <c r="BG2048" t="s">
        <v>111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113</v>
      </c>
      <c r="BU2048" t="s">
        <v>111</v>
      </c>
      <c r="BV2048" t="s">
        <v>111</v>
      </c>
      <c r="BW2048" t="s">
        <v>113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</row>
    <row r="2049" spans="1:100" x14ac:dyDescent="0.3">
      <c r="A2049" t="s">
        <v>517</v>
      </c>
      <c r="B2049">
        <v>174060</v>
      </c>
      <c r="C2049" t="s">
        <v>14012</v>
      </c>
      <c r="D2049" t="s">
        <v>101</v>
      </c>
      <c r="E2049" t="s">
        <v>14013</v>
      </c>
      <c r="F2049" t="s">
        <v>14013</v>
      </c>
      <c r="G2049" t="s">
        <v>14014</v>
      </c>
      <c r="H2049" t="s">
        <v>14015</v>
      </c>
      <c r="I2049" t="s">
        <v>522</v>
      </c>
      <c r="J2049" t="s">
        <v>523</v>
      </c>
      <c r="K2049" t="s">
        <v>109</v>
      </c>
      <c r="L2049">
        <v>30309</v>
      </c>
      <c r="M2049" t="s">
        <v>2319</v>
      </c>
      <c r="U2049" t="s">
        <v>110</v>
      </c>
      <c r="V2049" s="1">
        <v>42013</v>
      </c>
      <c r="X2049" s="1">
        <v>42090</v>
      </c>
      <c r="Y2049" s="2">
        <v>41183</v>
      </c>
      <c r="Z2049" t="s">
        <v>2321</v>
      </c>
      <c r="AA2049" t="s">
        <v>113</v>
      </c>
      <c r="AB2049" t="s">
        <v>113</v>
      </c>
      <c r="AD2049" t="s">
        <v>113</v>
      </c>
      <c r="AF2049" t="s">
        <v>113</v>
      </c>
      <c r="AG2049" t="s">
        <v>111</v>
      </c>
      <c r="AH2049" t="s">
        <v>113</v>
      </c>
      <c r="AI2049" t="s">
        <v>177</v>
      </c>
      <c r="AK2049" t="s">
        <v>115</v>
      </c>
      <c r="AL2049" t="s">
        <v>126</v>
      </c>
      <c r="AM2049" t="s">
        <v>109</v>
      </c>
      <c r="AN2049" t="s">
        <v>113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C2049" t="s">
        <v>113</v>
      </c>
      <c r="BE2049" t="s">
        <v>113</v>
      </c>
      <c r="BF2049" t="s">
        <v>113</v>
      </c>
      <c r="BG2049" t="s">
        <v>111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111</v>
      </c>
      <c r="BV2049" t="s">
        <v>111</v>
      </c>
      <c r="BW2049" t="s">
        <v>113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</row>
    <row r="2050" spans="1:100" x14ac:dyDescent="0.3">
      <c r="A2050" t="s">
        <v>136</v>
      </c>
      <c r="B2050">
        <v>174066</v>
      </c>
      <c r="C2050" t="s">
        <v>14016</v>
      </c>
      <c r="D2050" t="s">
        <v>101</v>
      </c>
      <c r="E2050" t="s">
        <v>14017</v>
      </c>
      <c r="F2050" t="s">
        <v>14017</v>
      </c>
      <c r="G2050" t="s">
        <v>9903</v>
      </c>
      <c r="I2050" t="s">
        <v>745</v>
      </c>
      <c r="J2050" t="s">
        <v>746</v>
      </c>
      <c r="K2050" t="s">
        <v>109</v>
      </c>
      <c r="L2050">
        <v>21231</v>
      </c>
      <c r="M2050" t="s">
        <v>9904</v>
      </c>
      <c r="N2050" t="s">
        <v>9905</v>
      </c>
      <c r="U2050" t="s">
        <v>110</v>
      </c>
      <c r="V2050" s="1">
        <v>42090</v>
      </c>
      <c r="X2050" s="1">
        <v>42090</v>
      </c>
      <c r="Y2050" s="2">
        <v>41183</v>
      </c>
      <c r="Z2050" t="s">
        <v>9906</v>
      </c>
      <c r="AA2050" t="s">
        <v>113</v>
      </c>
      <c r="AB2050" t="s">
        <v>113</v>
      </c>
      <c r="AD2050" t="s">
        <v>113</v>
      </c>
      <c r="AF2050" t="s">
        <v>113</v>
      </c>
      <c r="AG2050" t="s">
        <v>111</v>
      </c>
      <c r="AH2050" t="s">
        <v>113</v>
      </c>
      <c r="AI2050" t="s">
        <v>177</v>
      </c>
      <c r="AK2050" t="s">
        <v>115</v>
      </c>
      <c r="AL2050" t="s">
        <v>126</v>
      </c>
      <c r="AM2050" t="s">
        <v>109</v>
      </c>
      <c r="AN2050" t="s">
        <v>113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C2050" t="s">
        <v>113</v>
      </c>
      <c r="BE2050" t="s">
        <v>113</v>
      </c>
      <c r="BF2050" t="s">
        <v>113</v>
      </c>
      <c r="BG2050" t="s">
        <v>111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111</v>
      </c>
      <c r="BV2050" t="s">
        <v>111</v>
      </c>
      <c r="BW2050" t="s">
        <v>113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</row>
    <row r="2051" spans="1:100" x14ac:dyDescent="0.3">
      <c r="A2051" t="s">
        <v>148</v>
      </c>
      <c r="B2051">
        <v>174076</v>
      </c>
      <c r="C2051" t="s">
        <v>14018</v>
      </c>
      <c r="D2051" t="s">
        <v>101</v>
      </c>
      <c r="E2051" t="s">
        <v>14019</v>
      </c>
      <c r="F2051" t="s">
        <v>14019</v>
      </c>
      <c r="G2051" t="s">
        <v>14020</v>
      </c>
      <c r="I2051" t="s">
        <v>1967</v>
      </c>
      <c r="J2051" t="s">
        <v>154</v>
      </c>
      <c r="K2051" t="s">
        <v>109</v>
      </c>
      <c r="L2051">
        <v>94401</v>
      </c>
      <c r="M2051" t="s">
        <v>14021</v>
      </c>
      <c r="N2051" t="s">
        <v>14022</v>
      </c>
      <c r="U2051" t="s">
        <v>110</v>
      </c>
      <c r="V2051" s="1">
        <v>41991</v>
      </c>
      <c r="X2051" s="1">
        <v>42067</v>
      </c>
      <c r="Y2051" s="2">
        <v>41183</v>
      </c>
      <c r="Z2051" t="s">
        <v>7615</v>
      </c>
      <c r="AA2051" t="s">
        <v>111</v>
      </c>
      <c r="AB2051" t="s">
        <v>113</v>
      </c>
      <c r="AD2051" t="s">
        <v>113</v>
      </c>
      <c r="AF2051" t="s">
        <v>111</v>
      </c>
      <c r="AG2051" t="s">
        <v>113</v>
      </c>
      <c r="AH2051" t="s">
        <v>113</v>
      </c>
      <c r="AI2051" t="s">
        <v>177</v>
      </c>
      <c r="AK2051" t="s">
        <v>115</v>
      </c>
      <c r="AL2051" t="s">
        <v>126</v>
      </c>
      <c r="AM2051" t="s">
        <v>109</v>
      </c>
      <c r="AN2051" t="s">
        <v>113</v>
      </c>
      <c r="AO2051" t="s">
        <v>113</v>
      </c>
      <c r="AP2051" t="s">
        <v>113</v>
      </c>
      <c r="AQ2051" t="s">
        <v>113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C2051" t="s">
        <v>113</v>
      </c>
      <c r="BE2051" t="s">
        <v>113</v>
      </c>
      <c r="BF2051" t="s">
        <v>113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113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113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</row>
    <row r="2052" spans="1:100" x14ac:dyDescent="0.3">
      <c r="A2052" t="s">
        <v>178</v>
      </c>
      <c r="B2052">
        <v>174078</v>
      </c>
      <c r="C2052" t="s">
        <v>14023</v>
      </c>
      <c r="D2052" t="s">
        <v>101</v>
      </c>
      <c r="E2052" t="s">
        <v>14024</v>
      </c>
      <c r="F2052" t="s">
        <v>14024</v>
      </c>
      <c r="G2052" t="s">
        <v>14025</v>
      </c>
      <c r="H2052" t="s">
        <v>7044</v>
      </c>
      <c r="I2052" t="s">
        <v>861</v>
      </c>
      <c r="J2052" t="s">
        <v>184</v>
      </c>
      <c r="K2052" t="s">
        <v>109</v>
      </c>
      <c r="L2052" t="s">
        <v>14026</v>
      </c>
      <c r="M2052" t="s">
        <v>14027</v>
      </c>
      <c r="N2052" t="s">
        <v>14028</v>
      </c>
      <c r="U2052" t="s">
        <v>110</v>
      </c>
      <c r="V2052" s="1">
        <v>41976</v>
      </c>
      <c r="X2052" s="1">
        <v>42068</v>
      </c>
      <c r="Y2052" s="2">
        <v>41183</v>
      </c>
      <c r="Z2052" t="s">
        <v>14029</v>
      </c>
      <c r="AA2052" t="s">
        <v>113</v>
      </c>
      <c r="AB2052" t="s">
        <v>113</v>
      </c>
      <c r="AD2052" t="s">
        <v>113</v>
      </c>
      <c r="AF2052" t="s">
        <v>113</v>
      </c>
      <c r="AG2052" t="s">
        <v>111</v>
      </c>
      <c r="AH2052" t="s">
        <v>113</v>
      </c>
      <c r="AI2052" t="s">
        <v>177</v>
      </c>
      <c r="AK2052" t="s">
        <v>115</v>
      </c>
      <c r="AL2052" t="s">
        <v>184</v>
      </c>
      <c r="AM2052" t="s">
        <v>109</v>
      </c>
      <c r="AN2052" t="s">
        <v>113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C2052" t="s">
        <v>113</v>
      </c>
      <c r="BE2052" t="s">
        <v>113</v>
      </c>
      <c r="BF2052" t="s">
        <v>113</v>
      </c>
      <c r="BG2052" t="s">
        <v>113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113</v>
      </c>
      <c r="BV2052" t="s">
        <v>111</v>
      </c>
      <c r="BW2052" t="s">
        <v>113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</row>
    <row r="2053" spans="1:100" x14ac:dyDescent="0.3">
      <c r="A2053" t="s">
        <v>116</v>
      </c>
      <c r="B2053">
        <v>174079</v>
      </c>
      <c r="C2053" t="s">
        <v>14030</v>
      </c>
      <c r="D2053" t="s">
        <v>101</v>
      </c>
      <c r="E2053" t="s">
        <v>14031</v>
      </c>
      <c r="F2053" t="s">
        <v>14031</v>
      </c>
      <c r="G2053" t="s">
        <v>14032</v>
      </c>
      <c r="I2053" t="s">
        <v>121</v>
      </c>
      <c r="J2053" t="s">
        <v>122</v>
      </c>
      <c r="K2053" t="s">
        <v>109</v>
      </c>
      <c r="L2053">
        <v>10020</v>
      </c>
      <c r="M2053" t="s">
        <v>14033</v>
      </c>
      <c r="N2053" t="s">
        <v>14034</v>
      </c>
      <c r="U2053" t="s">
        <v>110</v>
      </c>
      <c r="V2053" s="1">
        <v>42034</v>
      </c>
      <c r="X2053" s="1">
        <v>42234</v>
      </c>
      <c r="Y2053" s="2">
        <v>41183</v>
      </c>
      <c r="Z2053" t="s">
        <v>14035</v>
      </c>
      <c r="AA2053" t="s">
        <v>113</v>
      </c>
      <c r="AB2053" t="s">
        <v>113</v>
      </c>
      <c r="AD2053" t="s">
        <v>113</v>
      </c>
      <c r="AF2053" t="s">
        <v>113</v>
      </c>
      <c r="AG2053" t="s">
        <v>111</v>
      </c>
      <c r="AH2053" t="s">
        <v>113</v>
      </c>
      <c r="AI2053" t="s">
        <v>114</v>
      </c>
      <c r="AK2053" t="s">
        <v>115</v>
      </c>
      <c r="AL2053" t="s">
        <v>126</v>
      </c>
      <c r="AM2053" t="s">
        <v>109</v>
      </c>
      <c r="AN2053" t="s">
        <v>113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C2053" t="s">
        <v>113</v>
      </c>
      <c r="BE2053" t="s">
        <v>113</v>
      </c>
      <c r="BF2053" t="s">
        <v>113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111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111</v>
      </c>
      <c r="BV2053" t="s">
        <v>111</v>
      </c>
      <c r="BW2053" t="s">
        <v>113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</row>
    <row r="2054" spans="1:100" x14ac:dyDescent="0.3">
      <c r="A2054" t="s">
        <v>226</v>
      </c>
      <c r="B2054">
        <v>174095</v>
      </c>
      <c r="C2054" t="s">
        <v>14036</v>
      </c>
      <c r="D2054" t="s">
        <v>101</v>
      </c>
      <c r="E2054" t="s">
        <v>14037</v>
      </c>
      <c r="F2054" t="s">
        <v>14038</v>
      </c>
      <c r="G2054" t="s">
        <v>14039</v>
      </c>
      <c r="I2054" t="s">
        <v>3527</v>
      </c>
      <c r="K2054" t="s">
        <v>1095</v>
      </c>
      <c r="L2054" t="s">
        <v>7687</v>
      </c>
      <c r="M2054">
        <v>552138175804</v>
      </c>
      <c r="N2054">
        <v>552125298931</v>
      </c>
      <c r="U2054" t="s">
        <v>110</v>
      </c>
      <c r="V2054" s="1">
        <v>41989</v>
      </c>
      <c r="X2054" s="1">
        <v>42075</v>
      </c>
      <c r="Y2054" s="2">
        <v>41183</v>
      </c>
      <c r="Z2054" t="s">
        <v>14040</v>
      </c>
      <c r="AA2054" t="s">
        <v>111</v>
      </c>
      <c r="AB2054" t="s">
        <v>113</v>
      </c>
      <c r="AD2054" t="s">
        <v>113</v>
      </c>
      <c r="AF2054" t="s">
        <v>113</v>
      </c>
      <c r="AG2054" t="s">
        <v>111</v>
      </c>
      <c r="AH2054" t="s">
        <v>113</v>
      </c>
      <c r="AI2054" t="s">
        <v>177</v>
      </c>
      <c r="AK2054" t="s">
        <v>115</v>
      </c>
      <c r="AM2054" t="s">
        <v>1095</v>
      </c>
      <c r="AN2054" t="s">
        <v>113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C2054" t="s">
        <v>113</v>
      </c>
      <c r="BE2054" t="s">
        <v>113</v>
      </c>
      <c r="BF2054" t="s">
        <v>113</v>
      </c>
      <c r="BG2054" t="s">
        <v>113</v>
      </c>
      <c r="BH2054" t="s">
        <v>113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113</v>
      </c>
      <c r="BV2054" t="s">
        <v>111</v>
      </c>
      <c r="BW2054" t="s">
        <v>113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</row>
    <row r="2055" spans="1:100" x14ac:dyDescent="0.3">
      <c r="A2055" t="s">
        <v>517</v>
      </c>
      <c r="B2055">
        <v>174098</v>
      </c>
      <c r="C2055" t="s">
        <v>14041</v>
      </c>
      <c r="D2055" t="s">
        <v>101</v>
      </c>
      <c r="E2055" t="s">
        <v>14042</v>
      </c>
      <c r="F2055" t="s">
        <v>14043</v>
      </c>
      <c r="G2055" t="s">
        <v>14044</v>
      </c>
      <c r="I2055" t="s">
        <v>522</v>
      </c>
      <c r="J2055" t="s">
        <v>523</v>
      </c>
      <c r="K2055" t="s">
        <v>109</v>
      </c>
      <c r="L2055">
        <v>30339</v>
      </c>
      <c r="M2055" t="s">
        <v>14045</v>
      </c>
      <c r="N2055" t="s">
        <v>14046</v>
      </c>
      <c r="U2055" t="s">
        <v>110</v>
      </c>
      <c r="V2055" s="1">
        <v>42076</v>
      </c>
      <c r="X2055" s="1">
        <v>42076</v>
      </c>
      <c r="Y2055" s="2">
        <v>41183</v>
      </c>
      <c r="Z2055" t="s">
        <v>14047</v>
      </c>
      <c r="AA2055" t="s">
        <v>113</v>
      </c>
      <c r="AB2055" t="s">
        <v>113</v>
      </c>
      <c r="AD2055" t="s">
        <v>113</v>
      </c>
      <c r="AF2055" t="s">
        <v>113</v>
      </c>
      <c r="AG2055" t="s">
        <v>111</v>
      </c>
      <c r="AH2055" t="s">
        <v>113</v>
      </c>
      <c r="AI2055" t="s">
        <v>177</v>
      </c>
      <c r="AK2055" t="s">
        <v>115</v>
      </c>
      <c r="AL2055" t="s">
        <v>523</v>
      </c>
      <c r="AM2055" t="s">
        <v>109</v>
      </c>
      <c r="AN2055" t="s">
        <v>113</v>
      </c>
      <c r="AO2055" t="s">
        <v>113</v>
      </c>
      <c r="AP2055" t="s">
        <v>113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C2055" t="s">
        <v>113</v>
      </c>
      <c r="BE2055" t="s">
        <v>113</v>
      </c>
      <c r="BF2055" t="s">
        <v>113</v>
      </c>
      <c r="BG2055" t="s">
        <v>113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111</v>
      </c>
      <c r="BT2055" t="s">
        <v>113</v>
      </c>
      <c r="BU2055" t="s">
        <v>111</v>
      </c>
      <c r="BV2055" t="s">
        <v>111</v>
      </c>
      <c r="BW2055" t="s">
        <v>113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</row>
    <row r="2056" spans="1:100" x14ac:dyDescent="0.3">
      <c r="A2056" t="s">
        <v>99</v>
      </c>
      <c r="B2056">
        <v>174116</v>
      </c>
      <c r="C2056" t="s">
        <v>14048</v>
      </c>
      <c r="D2056" t="s">
        <v>101</v>
      </c>
      <c r="E2056" t="s">
        <v>14049</v>
      </c>
      <c r="F2056" t="s">
        <v>14049</v>
      </c>
      <c r="G2056" t="s">
        <v>1260</v>
      </c>
      <c r="H2056" t="s">
        <v>7586</v>
      </c>
      <c r="I2056" t="s">
        <v>420</v>
      </c>
      <c r="J2056" t="s">
        <v>108</v>
      </c>
      <c r="K2056" t="s">
        <v>109</v>
      </c>
      <c r="L2056">
        <v>2110</v>
      </c>
      <c r="M2056" t="s">
        <v>14050</v>
      </c>
      <c r="N2056" t="s">
        <v>14051</v>
      </c>
      <c r="U2056" t="s">
        <v>110</v>
      </c>
      <c r="V2056" s="1">
        <v>41989</v>
      </c>
      <c r="X2056" s="1">
        <v>42242</v>
      </c>
      <c r="Y2056" s="2">
        <v>41183</v>
      </c>
      <c r="Z2056" t="s">
        <v>14052</v>
      </c>
      <c r="AA2056" t="s">
        <v>113</v>
      </c>
      <c r="AB2056" t="s">
        <v>113</v>
      </c>
      <c r="AD2056" t="s">
        <v>113</v>
      </c>
      <c r="AF2056" t="s">
        <v>113</v>
      </c>
      <c r="AG2056" t="s">
        <v>111</v>
      </c>
      <c r="AH2056" t="s">
        <v>113</v>
      </c>
      <c r="AI2056" t="s">
        <v>177</v>
      </c>
      <c r="AK2056" t="s">
        <v>115</v>
      </c>
      <c r="AL2056" t="s">
        <v>126</v>
      </c>
      <c r="AM2056" t="s">
        <v>109</v>
      </c>
      <c r="AN2056" t="s">
        <v>113</v>
      </c>
      <c r="AO2056" t="s">
        <v>113</v>
      </c>
      <c r="AP2056" t="s">
        <v>111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C2056" t="s">
        <v>113</v>
      </c>
      <c r="BE2056" t="s">
        <v>113</v>
      </c>
      <c r="BF2056" t="s">
        <v>113</v>
      </c>
      <c r="BG2056" t="s">
        <v>113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111</v>
      </c>
      <c r="BV2056" t="s">
        <v>111</v>
      </c>
      <c r="BW2056" t="s">
        <v>113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</row>
    <row r="2057" spans="1:100" x14ac:dyDescent="0.3">
      <c r="A2057" t="s">
        <v>254</v>
      </c>
      <c r="B2057">
        <v>174123</v>
      </c>
      <c r="C2057" t="s">
        <v>14053</v>
      </c>
      <c r="D2057" t="s">
        <v>101</v>
      </c>
      <c r="E2057" t="s">
        <v>14054</v>
      </c>
      <c r="F2057" t="s">
        <v>14055</v>
      </c>
      <c r="G2057" t="s">
        <v>1750</v>
      </c>
      <c r="I2057" t="s">
        <v>1039</v>
      </c>
      <c r="J2057" t="s">
        <v>154</v>
      </c>
      <c r="K2057" t="s">
        <v>109</v>
      </c>
      <c r="L2057">
        <v>90401</v>
      </c>
      <c r="M2057" t="s">
        <v>1751</v>
      </c>
      <c r="N2057" t="s">
        <v>1752</v>
      </c>
      <c r="U2057" t="s">
        <v>110</v>
      </c>
      <c r="V2057" s="1">
        <v>42087</v>
      </c>
      <c r="X2057" s="1">
        <v>42096</v>
      </c>
      <c r="Y2057" s="2">
        <v>41183</v>
      </c>
      <c r="Z2057" t="s">
        <v>14056</v>
      </c>
      <c r="AA2057" t="s">
        <v>113</v>
      </c>
      <c r="AB2057" t="s">
        <v>113</v>
      </c>
      <c r="AD2057" t="s">
        <v>113</v>
      </c>
      <c r="AF2057" t="s">
        <v>111</v>
      </c>
      <c r="AG2057" t="s">
        <v>113</v>
      </c>
      <c r="AH2057" t="s">
        <v>113</v>
      </c>
      <c r="AI2057" t="s">
        <v>177</v>
      </c>
      <c r="AK2057" t="s">
        <v>115</v>
      </c>
      <c r="AL2057" t="s">
        <v>126</v>
      </c>
      <c r="AM2057" t="s">
        <v>109</v>
      </c>
      <c r="AN2057" t="s">
        <v>113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C2057" t="s">
        <v>113</v>
      </c>
      <c r="BE2057" t="s">
        <v>113</v>
      </c>
      <c r="BF2057" t="s">
        <v>113</v>
      </c>
      <c r="BG2057" t="s">
        <v>111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113</v>
      </c>
      <c r="BN2057" t="s">
        <v>113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111</v>
      </c>
      <c r="BV2057" t="s">
        <v>111</v>
      </c>
      <c r="BW2057" t="s">
        <v>113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</row>
    <row r="2058" spans="1:100" x14ac:dyDescent="0.3">
      <c r="A2058" t="s">
        <v>116</v>
      </c>
      <c r="B2058">
        <v>174132</v>
      </c>
      <c r="C2058" t="s">
        <v>14057</v>
      </c>
      <c r="D2058" t="s">
        <v>101</v>
      </c>
      <c r="E2058" t="s">
        <v>14058</v>
      </c>
      <c r="F2058" t="s">
        <v>14058</v>
      </c>
      <c r="G2058" t="s">
        <v>14059</v>
      </c>
      <c r="I2058" t="s">
        <v>121</v>
      </c>
      <c r="J2058" t="s">
        <v>122</v>
      </c>
      <c r="K2058" t="s">
        <v>109</v>
      </c>
      <c r="L2058">
        <v>10036</v>
      </c>
      <c r="M2058" t="s">
        <v>14060</v>
      </c>
      <c r="N2058" t="s">
        <v>14061</v>
      </c>
      <c r="U2058" t="s">
        <v>110</v>
      </c>
      <c r="V2058" s="1">
        <v>41991</v>
      </c>
      <c r="X2058" s="1">
        <v>42321</v>
      </c>
      <c r="Y2058" s="2">
        <v>41183</v>
      </c>
      <c r="Z2058" t="s">
        <v>14062</v>
      </c>
      <c r="AA2058" t="s">
        <v>113</v>
      </c>
      <c r="AB2058" t="s">
        <v>113</v>
      </c>
      <c r="AD2058" t="s">
        <v>113</v>
      </c>
      <c r="AF2058" t="s">
        <v>113</v>
      </c>
      <c r="AG2058" t="s">
        <v>111</v>
      </c>
      <c r="AH2058" t="s">
        <v>113</v>
      </c>
      <c r="AI2058" t="s">
        <v>177</v>
      </c>
      <c r="AK2058" t="s">
        <v>115</v>
      </c>
      <c r="AL2058" t="s">
        <v>126</v>
      </c>
      <c r="AM2058" t="s">
        <v>109</v>
      </c>
      <c r="AN2058" t="s">
        <v>113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C2058" t="s">
        <v>113</v>
      </c>
      <c r="BE2058" t="s">
        <v>113</v>
      </c>
      <c r="BF2058" t="s">
        <v>113</v>
      </c>
      <c r="BG2058" t="s">
        <v>113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111</v>
      </c>
      <c r="BV2058" t="s">
        <v>111</v>
      </c>
      <c r="BW2058" t="s">
        <v>113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</row>
    <row r="2059" spans="1:100" x14ac:dyDescent="0.3">
      <c r="A2059" t="s">
        <v>205</v>
      </c>
      <c r="B2059">
        <v>174177</v>
      </c>
      <c r="C2059" t="s">
        <v>14063</v>
      </c>
      <c r="D2059" t="s">
        <v>101</v>
      </c>
      <c r="E2059" t="s">
        <v>14064</v>
      </c>
      <c r="F2059" t="s">
        <v>14064</v>
      </c>
      <c r="G2059" t="s">
        <v>14065</v>
      </c>
      <c r="I2059" t="s">
        <v>14066</v>
      </c>
      <c r="J2059" t="s">
        <v>1715</v>
      </c>
      <c r="K2059" t="s">
        <v>109</v>
      </c>
      <c r="L2059">
        <v>63105</v>
      </c>
      <c r="M2059" t="s">
        <v>14067</v>
      </c>
      <c r="U2059" t="s">
        <v>110</v>
      </c>
      <c r="V2059" s="1">
        <v>42150</v>
      </c>
      <c r="X2059" s="1">
        <v>42150</v>
      </c>
      <c r="Y2059" s="2">
        <v>41183</v>
      </c>
      <c r="Z2059" t="s">
        <v>14068</v>
      </c>
      <c r="AA2059" t="s">
        <v>113</v>
      </c>
      <c r="AB2059" t="s">
        <v>113</v>
      </c>
      <c r="AD2059" t="s">
        <v>113</v>
      </c>
      <c r="AF2059" t="s">
        <v>113</v>
      </c>
      <c r="AG2059" t="s">
        <v>111</v>
      </c>
      <c r="AH2059" t="s">
        <v>113</v>
      </c>
      <c r="AI2059" t="s">
        <v>177</v>
      </c>
      <c r="AK2059" t="s">
        <v>115</v>
      </c>
      <c r="AL2059" t="s">
        <v>126</v>
      </c>
      <c r="AM2059" t="s">
        <v>109</v>
      </c>
      <c r="AN2059" t="s">
        <v>113</v>
      </c>
      <c r="AO2059" t="s">
        <v>113</v>
      </c>
      <c r="AP2059" t="s">
        <v>113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C2059" t="s">
        <v>113</v>
      </c>
      <c r="BE2059" t="s">
        <v>113</v>
      </c>
      <c r="BF2059" t="s">
        <v>111</v>
      </c>
      <c r="BG2059" t="s">
        <v>111</v>
      </c>
      <c r="BH2059" t="s">
        <v>113</v>
      </c>
      <c r="BI2059" t="s">
        <v>113</v>
      </c>
      <c r="BJ2059" t="s">
        <v>113</v>
      </c>
      <c r="BK2059" t="s">
        <v>113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111</v>
      </c>
      <c r="BV2059" t="s">
        <v>111</v>
      </c>
      <c r="BW2059" t="s">
        <v>113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</row>
    <row r="2060" spans="1:100" x14ac:dyDescent="0.3">
      <c r="A2060" t="s">
        <v>226</v>
      </c>
      <c r="B2060">
        <v>174180</v>
      </c>
      <c r="C2060" t="s">
        <v>14069</v>
      </c>
      <c r="D2060" t="s">
        <v>101</v>
      </c>
      <c r="E2060" t="s">
        <v>14070</v>
      </c>
      <c r="F2060" t="s">
        <v>14070</v>
      </c>
      <c r="G2060" t="s">
        <v>14071</v>
      </c>
      <c r="I2060" t="s">
        <v>337</v>
      </c>
      <c r="K2060" t="s">
        <v>338</v>
      </c>
      <c r="L2060" t="s">
        <v>14072</v>
      </c>
      <c r="M2060">
        <v>442070723159</v>
      </c>
      <c r="N2060" t="s">
        <v>145</v>
      </c>
      <c r="U2060" t="s">
        <v>110</v>
      </c>
      <c r="V2060" s="1">
        <v>42020</v>
      </c>
      <c r="X2060" s="1">
        <v>42174</v>
      </c>
      <c r="Y2060" s="2">
        <v>41183</v>
      </c>
      <c r="Z2060" t="s">
        <v>14073</v>
      </c>
      <c r="AA2060" t="s">
        <v>111</v>
      </c>
      <c r="AB2060" t="s">
        <v>113</v>
      </c>
      <c r="AD2060" t="s">
        <v>113</v>
      </c>
      <c r="AE2060" t="s">
        <v>14074</v>
      </c>
      <c r="AF2060" t="s">
        <v>113</v>
      </c>
      <c r="AG2060" t="s">
        <v>111</v>
      </c>
      <c r="AH2060" t="s">
        <v>113</v>
      </c>
      <c r="AI2060" t="s">
        <v>376</v>
      </c>
      <c r="AK2060" t="s">
        <v>344</v>
      </c>
      <c r="AM2060" t="s">
        <v>338</v>
      </c>
      <c r="AN2060" t="s">
        <v>113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C2060" t="s">
        <v>113</v>
      </c>
      <c r="BE2060" t="s">
        <v>113</v>
      </c>
      <c r="BF2060" t="s">
        <v>113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113</v>
      </c>
      <c r="BX2060" t="s">
        <v>113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</row>
    <row r="2061" spans="1:100" x14ac:dyDescent="0.3">
      <c r="A2061" t="s">
        <v>226</v>
      </c>
      <c r="B2061">
        <v>174181</v>
      </c>
      <c r="C2061" t="s">
        <v>14075</v>
      </c>
      <c r="D2061" t="s">
        <v>101</v>
      </c>
      <c r="E2061" t="s">
        <v>14076</v>
      </c>
      <c r="F2061" t="s">
        <v>14076</v>
      </c>
      <c r="G2061" t="s">
        <v>14077</v>
      </c>
      <c r="H2061" t="s">
        <v>14078</v>
      </c>
      <c r="I2061" t="s">
        <v>2943</v>
      </c>
      <c r="K2061" t="s">
        <v>958</v>
      </c>
      <c r="L2061" t="s">
        <v>2944</v>
      </c>
      <c r="M2061" t="s">
        <v>5246</v>
      </c>
      <c r="N2061" t="s">
        <v>5247</v>
      </c>
      <c r="U2061" t="s">
        <v>110</v>
      </c>
      <c r="V2061" s="1">
        <v>42047</v>
      </c>
      <c r="X2061" s="1">
        <v>42047</v>
      </c>
      <c r="Y2061" s="2">
        <v>41183</v>
      </c>
      <c r="Z2061" t="s">
        <v>6390</v>
      </c>
      <c r="AA2061" t="s">
        <v>111</v>
      </c>
      <c r="AB2061" t="s">
        <v>113</v>
      </c>
      <c r="AD2061" t="s">
        <v>113</v>
      </c>
      <c r="AF2061" t="s">
        <v>113</v>
      </c>
      <c r="AG2061" t="s">
        <v>111</v>
      </c>
      <c r="AH2061" t="s">
        <v>113</v>
      </c>
      <c r="AI2061" t="s">
        <v>114</v>
      </c>
      <c r="AK2061" t="s">
        <v>115</v>
      </c>
      <c r="AM2061" t="s">
        <v>958</v>
      </c>
      <c r="AN2061" t="s">
        <v>113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C2061" t="s">
        <v>111</v>
      </c>
      <c r="BD2061" t="s">
        <v>111</v>
      </c>
      <c r="BE2061" t="s">
        <v>113</v>
      </c>
      <c r="BF2061" t="s">
        <v>113</v>
      </c>
      <c r="BG2061" t="s">
        <v>111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111</v>
      </c>
      <c r="BV2061" t="s">
        <v>111</v>
      </c>
      <c r="BW2061" t="s">
        <v>113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</row>
    <row r="2062" spans="1:100" x14ac:dyDescent="0.3">
      <c r="A2062" t="s">
        <v>116</v>
      </c>
      <c r="B2062">
        <v>174197</v>
      </c>
      <c r="C2062" t="s">
        <v>14079</v>
      </c>
      <c r="D2062" t="s">
        <v>101</v>
      </c>
      <c r="E2062" t="s">
        <v>14080</v>
      </c>
      <c r="F2062" t="s">
        <v>14081</v>
      </c>
      <c r="G2062" t="s">
        <v>14082</v>
      </c>
      <c r="I2062" t="s">
        <v>121</v>
      </c>
      <c r="J2062" t="s">
        <v>122</v>
      </c>
      <c r="K2062" t="s">
        <v>109</v>
      </c>
      <c r="L2062">
        <v>10022</v>
      </c>
      <c r="M2062" t="s">
        <v>14083</v>
      </c>
      <c r="U2062" t="s">
        <v>110</v>
      </c>
      <c r="V2062" s="1">
        <v>42009</v>
      </c>
      <c r="X2062" s="1">
        <v>42009</v>
      </c>
      <c r="Y2062" s="2">
        <v>41183</v>
      </c>
      <c r="Z2062" t="s">
        <v>14084</v>
      </c>
      <c r="AA2062" t="s">
        <v>113</v>
      </c>
      <c r="AB2062" t="s">
        <v>113</v>
      </c>
      <c r="AD2062" t="s">
        <v>113</v>
      </c>
      <c r="AF2062" t="s">
        <v>113</v>
      </c>
      <c r="AG2062" t="s">
        <v>111</v>
      </c>
      <c r="AH2062" t="s">
        <v>113</v>
      </c>
      <c r="AI2062" t="s">
        <v>177</v>
      </c>
      <c r="AK2062" t="s">
        <v>115</v>
      </c>
      <c r="AL2062" t="s">
        <v>126</v>
      </c>
      <c r="AM2062" t="s">
        <v>109</v>
      </c>
      <c r="AN2062" t="s">
        <v>113</v>
      </c>
      <c r="AO2062" t="s">
        <v>113</v>
      </c>
      <c r="AP2062" t="s">
        <v>113</v>
      </c>
      <c r="AQ2062" t="s">
        <v>113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C2062" t="s">
        <v>113</v>
      </c>
      <c r="BE2062" t="s">
        <v>113</v>
      </c>
      <c r="BF2062" t="s">
        <v>113</v>
      </c>
      <c r="BG2062" t="s">
        <v>113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113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113</v>
      </c>
      <c r="BV2062" t="s">
        <v>111</v>
      </c>
      <c r="BW2062" t="s">
        <v>113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</row>
    <row r="2063" spans="1:100" x14ac:dyDescent="0.3">
      <c r="A2063" t="s">
        <v>148</v>
      </c>
      <c r="B2063">
        <v>174204</v>
      </c>
      <c r="C2063" t="s">
        <v>14085</v>
      </c>
      <c r="D2063" t="s">
        <v>101</v>
      </c>
      <c r="E2063" t="s">
        <v>14086</v>
      </c>
      <c r="F2063" t="s">
        <v>14086</v>
      </c>
      <c r="G2063" t="s">
        <v>14087</v>
      </c>
      <c r="I2063" t="s">
        <v>153</v>
      </c>
      <c r="J2063" t="s">
        <v>154</v>
      </c>
      <c r="K2063" t="s">
        <v>109</v>
      </c>
      <c r="L2063">
        <v>94103</v>
      </c>
      <c r="M2063" t="s">
        <v>14088</v>
      </c>
      <c r="N2063" t="s">
        <v>14089</v>
      </c>
      <c r="U2063" t="s">
        <v>110</v>
      </c>
      <c r="V2063" s="1">
        <v>42093</v>
      </c>
      <c r="X2063" s="1">
        <v>42093</v>
      </c>
      <c r="Y2063" s="2">
        <v>41183</v>
      </c>
      <c r="Z2063" t="s">
        <v>14090</v>
      </c>
      <c r="AA2063" t="s">
        <v>113</v>
      </c>
      <c r="AB2063" t="s">
        <v>113</v>
      </c>
      <c r="AD2063" t="s">
        <v>113</v>
      </c>
      <c r="AF2063" t="s">
        <v>113</v>
      </c>
      <c r="AG2063" t="s">
        <v>111</v>
      </c>
      <c r="AH2063" t="s">
        <v>113</v>
      </c>
      <c r="AI2063" t="s">
        <v>177</v>
      </c>
      <c r="AK2063" t="s">
        <v>115</v>
      </c>
      <c r="AL2063" t="s">
        <v>126</v>
      </c>
      <c r="AM2063" t="s">
        <v>109</v>
      </c>
      <c r="AN2063" t="s">
        <v>113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C2063" t="s">
        <v>113</v>
      </c>
      <c r="BE2063" t="s">
        <v>113</v>
      </c>
      <c r="BF2063" t="s">
        <v>113</v>
      </c>
      <c r="BG2063" t="s">
        <v>113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111</v>
      </c>
      <c r="BV2063" t="s">
        <v>111</v>
      </c>
      <c r="BW2063" t="s">
        <v>113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</row>
    <row r="2064" spans="1:100" x14ac:dyDescent="0.3">
      <c r="A2064" t="s">
        <v>99</v>
      </c>
      <c r="B2064">
        <v>174218</v>
      </c>
      <c r="C2064" t="s">
        <v>14091</v>
      </c>
      <c r="D2064" t="s">
        <v>101</v>
      </c>
      <c r="E2064" t="s">
        <v>14092</v>
      </c>
      <c r="F2064" t="s">
        <v>14092</v>
      </c>
      <c r="G2064" t="s">
        <v>14093</v>
      </c>
      <c r="I2064" t="s">
        <v>420</v>
      </c>
      <c r="J2064" t="s">
        <v>108</v>
      </c>
      <c r="K2064" t="s">
        <v>109</v>
      </c>
      <c r="L2064">
        <v>2199</v>
      </c>
      <c r="M2064" t="s">
        <v>14094</v>
      </c>
      <c r="N2064" t="s">
        <v>14095</v>
      </c>
      <c r="U2064" t="s">
        <v>110</v>
      </c>
      <c r="V2064" s="1">
        <v>42081</v>
      </c>
      <c r="X2064" s="1">
        <v>42081</v>
      </c>
      <c r="Y2064" s="2">
        <v>41183</v>
      </c>
      <c r="Z2064" t="s">
        <v>14096</v>
      </c>
      <c r="AA2064" t="s">
        <v>113</v>
      </c>
      <c r="AB2064" t="s">
        <v>113</v>
      </c>
      <c r="AD2064" t="s">
        <v>113</v>
      </c>
      <c r="AF2064" t="s">
        <v>113</v>
      </c>
      <c r="AG2064" t="s">
        <v>111</v>
      </c>
      <c r="AH2064" t="s">
        <v>113</v>
      </c>
      <c r="AI2064" t="s">
        <v>147</v>
      </c>
      <c r="AK2064" t="s">
        <v>115</v>
      </c>
      <c r="AL2064" t="s">
        <v>126</v>
      </c>
      <c r="AM2064" t="s">
        <v>109</v>
      </c>
      <c r="AN2064" t="s">
        <v>113</v>
      </c>
      <c r="AO2064" t="s">
        <v>113</v>
      </c>
      <c r="AP2064" t="s">
        <v>111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C2064" t="s">
        <v>113</v>
      </c>
      <c r="BE2064" t="s">
        <v>113</v>
      </c>
      <c r="BF2064" t="s">
        <v>113</v>
      </c>
      <c r="BG2064" t="s">
        <v>113</v>
      </c>
      <c r="BH2064" t="s">
        <v>113</v>
      </c>
      <c r="BI2064" t="s">
        <v>113</v>
      </c>
      <c r="BJ2064" t="s">
        <v>113</v>
      </c>
      <c r="BK2064" t="s">
        <v>111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111</v>
      </c>
      <c r="BV2064" t="s">
        <v>111</v>
      </c>
      <c r="BW2064" t="s">
        <v>113</v>
      </c>
      <c r="BX2064" t="s">
        <v>113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</row>
    <row r="2065" spans="1:100" x14ac:dyDescent="0.3">
      <c r="A2065" t="s">
        <v>226</v>
      </c>
      <c r="B2065">
        <v>174237</v>
      </c>
      <c r="C2065" t="s">
        <v>14097</v>
      </c>
      <c r="D2065" t="s">
        <v>101</v>
      </c>
      <c r="E2065" t="s">
        <v>14098</v>
      </c>
      <c r="F2065" t="s">
        <v>14098</v>
      </c>
      <c r="G2065" t="s">
        <v>14099</v>
      </c>
      <c r="I2065" t="s">
        <v>337</v>
      </c>
      <c r="K2065" t="s">
        <v>338</v>
      </c>
      <c r="L2065" t="s">
        <v>14100</v>
      </c>
      <c r="M2065" t="s">
        <v>14101</v>
      </c>
      <c r="N2065" t="s">
        <v>14102</v>
      </c>
      <c r="U2065" t="s">
        <v>110</v>
      </c>
      <c r="V2065" s="1">
        <v>42079</v>
      </c>
      <c r="X2065" s="1">
        <v>42079</v>
      </c>
      <c r="Y2065" s="2">
        <v>41183</v>
      </c>
      <c r="Z2065" t="s">
        <v>14103</v>
      </c>
      <c r="AA2065" t="s">
        <v>111</v>
      </c>
      <c r="AB2065" t="s">
        <v>113</v>
      </c>
      <c r="AD2065" t="s">
        <v>113</v>
      </c>
      <c r="AF2065" t="s">
        <v>113</v>
      </c>
      <c r="AG2065" t="s">
        <v>111</v>
      </c>
      <c r="AH2065" t="s">
        <v>113</v>
      </c>
      <c r="AI2065" t="s">
        <v>376</v>
      </c>
      <c r="AK2065" t="s">
        <v>115</v>
      </c>
      <c r="AM2065" t="s">
        <v>338</v>
      </c>
      <c r="AN2065" t="s">
        <v>113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C2065" t="s">
        <v>113</v>
      </c>
      <c r="BE2065" t="s">
        <v>113</v>
      </c>
      <c r="BF2065" t="s">
        <v>113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113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</row>
    <row r="2066" spans="1:100" x14ac:dyDescent="0.3">
      <c r="A2066" t="s">
        <v>167</v>
      </c>
      <c r="B2066">
        <v>174240</v>
      </c>
      <c r="C2066" t="s">
        <v>14104</v>
      </c>
      <c r="D2066" t="s">
        <v>101</v>
      </c>
      <c r="E2066" t="s">
        <v>14105</v>
      </c>
      <c r="F2066" t="s">
        <v>14106</v>
      </c>
      <c r="G2066" t="s">
        <v>14107</v>
      </c>
      <c r="I2066" t="s">
        <v>14108</v>
      </c>
      <c r="J2066" t="s">
        <v>1166</v>
      </c>
      <c r="K2066" t="s">
        <v>109</v>
      </c>
      <c r="L2066">
        <v>80401</v>
      </c>
      <c r="M2066" t="s">
        <v>14109</v>
      </c>
      <c r="O2066" t="s">
        <v>14110</v>
      </c>
      <c r="Q2066" t="s">
        <v>14108</v>
      </c>
      <c r="R2066" t="s">
        <v>1166</v>
      </c>
      <c r="S2066" t="s">
        <v>109</v>
      </c>
      <c r="T2066">
        <v>80401</v>
      </c>
      <c r="U2066" t="s">
        <v>110</v>
      </c>
      <c r="V2066" s="1">
        <v>41995</v>
      </c>
      <c r="X2066" s="1">
        <v>42094</v>
      </c>
      <c r="Y2066" s="2">
        <v>41183</v>
      </c>
      <c r="Z2066" t="s">
        <v>14111</v>
      </c>
      <c r="AA2066" t="s">
        <v>113</v>
      </c>
      <c r="AB2066" t="s">
        <v>113</v>
      </c>
      <c r="AD2066" t="s">
        <v>113</v>
      </c>
      <c r="AF2066" t="s">
        <v>111</v>
      </c>
      <c r="AG2066" t="s">
        <v>111</v>
      </c>
      <c r="AH2066" t="s">
        <v>113</v>
      </c>
      <c r="AI2066" t="s">
        <v>177</v>
      </c>
      <c r="AK2066" t="s">
        <v>115</v>
      </c>
      <c r="AL2066" t="s">
        <v>1166</v>
      </c>
      <c r="AM2066" t="s">
        <v>109</v>
      </c>
      <c r="AN2066" t="s">
        <v>113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C2066" t="s">
        <v>113</v>
      </c>
      <c r="BE2066" t="s">
        <v>113</v>
      </c>
      <c r="BF2066" t="s">
        <v>113</v>
      </c>
      <c r="BG2066" t="s">
        <v>111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113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111</v>
      </c>
      <c r="BV2066" t="s">
        <v>111</v>
      </c>
      <c r="BW2066" t="s">
        <v>113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</row>
    <row r="2067" spans="1:100" x14ac:dyDescent="0.3">
      <c r="A2067" t="s">
        <v>205</v>
      </c>
      <c r="B2067">
        <v>174253</v>
      </c>
      <c r="C2067" t="s">
        <v>14112</v>
      </c>
      <c r="D2067" t="s">
        <v>101</v>
      </c>
      <c r="E2067" t="s">
        <v>14113</v>
      </c>
      <c r="F2067" t="s">
        <v>14114</v>
      </c>
      <c r="G2067" t="s">
        <v>14115</v>
      </c>
      <c r="H2067" t="s">
        <v>3317</v>
      </c>
      <c r="I2067" t="s">
        <v>349</v>
      </c>
      <c r="J2067" t="s">
        <v>350</v>
      </c>
      <c r="K2067" t="s">
        <v>109</v>
      </c>
      <c r="L2067">
        <v>60603</v>
      </c>
      <c r="M2067" t="s">
        <v>14116</v>
      </c>
      <c r="N2067" t="s">
        <v>14117</v>
      </c>
      <c r="U2067" t="s">
        <v>110</v>
      </c>
      <c r="V2067" s="1">
        <v>42006</v>
      </c>
      <c r="X2067" s="1">
        <v>42006</v>
      </c>
      <c r="Y2067" s="2">
        <v>41183</v>
      </c>
      <c r="Z2067" t="s">
        <v>14118</v>
      </c>
      <c r="AA2067" t="s">
        <v>113</v>
      </c>
      <c r="AB2067" t="s">
        <v>113</v>
      </c>
      <c r="AD2067" t="s">
        <v>113</v>
      </c>
      <c r="AF2067" t="s">
        <v>113</v>
      </c>
      <c r="AG2067" t="s">
        <v>111</v>
      </c>
      <c r="AH2067" t="s">
        <v>113</v>
      </c>
      <c r="AI2067" t="s">
        <v>177</v>
      </c>
      <c r="AK2067" t="s">
        <v>115</v>
      </c>
      <c r="AL2067" t="s">
        <v>126</v>
      </c>
      <c r="AM2067" t="s">
        <v>109</v>
      </c>
      <c r="AN2067" t="s">
        <v>113</v>
      </c>
      <c r="AO2067" t="s">
        <v>113</v>
      </c>
      <c r="AP2067" t="s">
        <v>113</v>
      </c>
      <c r="AQ2067" t="s">
        <v>113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C2067" t="s">
        <v>111</v>
      </c>
      <c r="BD2067" t="s">
        <v>113</v>
      </c>
      <c r="BE2067" t="s">
        <v>113</v>
      </c>
      <c r="BF2067" t="s">
        <v>113</v>
      </c>
      <c r="BG2067" t="s">
        <v>113</v>
      </c>
      <c r="BH2067" t="s">
        <v>113</v>
      </c>
      <c r="BI2067" t="s">
        <v>113</v>
      </c>
      <c r="BJ2067" t="s">
        <v>113</v>
      </c>
      <c r="BK2067" t="s">
        <v>113</v>
      </c>
      <c r="BL2067" t="s">
        <v>113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111</v>
      </c>
      <c r="BV2067" t="s">
        <v>111</v>
      </c>
      <c r="BW2067" t="s">
        <v>113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</row>
    <row r="2068" spans="1:100" x14ac:dyDescent="0.3">
      <c r="A2068" t="s">
        <v>116</v>
      </c>
      <c r="B2068">
        <v>174282</v>
      </c>
      <c r="C2068" t="s">
        <v>14119</v>
      </c>
      <c r="D2068" t="s">
        <v>101</v>
      </c>
      <c r="E2068" t="s">
        <v>14120</v>
      </c>
      <c r="F2068" t="s">
        <v>14121</v>
      </c>
      <c r="G2068" t="s">
        <v>14122</v>
      </c>
      <c r="I2068" t="s">
        <v>567</v>
      </c>
      <c r="J2068" t="s">
        <v>122</v>
      </c>
      <c r="K2068" t="s">
        <v>109</v>
      </c>
      <c r="L2068">
        <v>10022</v>
      </c>
      <c r="M2068" t="s">
        <v>14123</v>
      </c>
      <c r="N2068" t="s">
        <v>14124</v>
      </c>
      <c r="U2068" t="s">
        <v>110</v>
      </c>
      <c r="V2068" s="1">
        <v>41989</v>
      </c>
      <c r="X2068" s="1">
        <v>42090</v>
      </c>
      <c r="Y2068" s="2">
        <v>41183</v>
      </c>
      <c r="Z2068" t="s">
        <v>14125</v>
      </c>
      <c r="AA2068" t="s">
        <v>113</v>
      </c>
      <c r="AB2068" t="s">
        <v>113</v>
      </c>
      <c r="AD2068" t="s">
        <v>113</v>
      </c>
      <c r="AF2068" t="s">
        <v>111</v>
      </c>
      <c r="AG2068" t="s">
        <v>111</v>
      </c>
      <c r="AH2068" t="s">
        <v>113</v>
      </c>
      <c r="AI2068" t="s">
        <v>177</v>
      </c>
      <c r="AK2068" t="s">
        <v>115</v>
      </c>
      <c r="AL2068" t="s">
        <v>126</v>
      </c>
      <c r="AM2068" t="s">
        <v>109</v>
      </c>
      <c r="AN2068" t="s">
        <v>113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C2068" t="s">
        <v>113</v>
      </c>
      <c r="BE2068" t="s">
        <v>113</v>
      </c>
      <c r="BF2068" t="s">
        <v>113</v>
      </c>
      <c r="BG2068" t="s">
        <v>113</v>
      </c>
      <c r="BH2068" t="s">
        <v>113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113</v>
      </c>
      <c r="BT2068" t="s">
        <v>113</v>
      </c>
      <c r="BU2068" t="s">
        <v>113</v>
      </c>
      <c r="BV2068" t="s">
        <v>111</v>
      </c>
      <c r="BW2068" t="s">
        <v>113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</row>
    <row r="2069" spans="1:100" x14ac:dyDescent="0.3">
      <c r="A2069" t="s">
        <v>226</v>
      </c>
      <c r="B2069">
        <v>174288</v>
      </c>
      <c r="C2069" t="s">
        <v>14126</v>
      </c>
      <c r="D2069" t="s">
        <v>101</v>
      </c>
      <c r="E2069" t="s">
        <v>14127</v>
      </c>
      <c r="F2069" t="s">
        <v>14127</v>
      </c>
      <c r="G2069" t="s">
        <v>14128</v>
      </c>
      <c r="H2069" t="s">
        <v>14129</v>
      </c>
      <c r="I2069" t="s">
        <v>337</v>
      </c>
      <c r="K2069" t="s">
        <v>338</v>
      </c>
      <c r="L2069" t="s">
        <v>14130</v>
      </c>
      <c r="M2069" t="s">
        <v>14131</v>
      </c>
      <c r="N2069" t="s">
        <v>14132</v>
      </c>
      <c r="U2069" t="s">
        <v>110</v>
      </c>
      <c r="V2069" s="1">
        <v>42068</v>
      </c>
      <c r="X2069" s="1">
        <v>42408</v>
      </c>
      <c r="Y2069" s="2">
        <v>41183</v>
      </c>
      <c r="Z2069" t="s">
        <v>14133</v>
      </c>
      <c r="AA2069" t="s">
        <v>111</v>
      </c>
      <c r="AB2069" t="s">
        <v>113</v>
      </c>
      <c r="AD2069" t="s">
        <v>113</v>
      </c>
      <c r="AE2069" t="s">
        <v>14134</v>
      </c>
      <c r="AF2069" t="s">
        <v>113</v>
      </c>
      <c r="AG2069" t="s">
        <v>111</v>
      </c>
      <c r="AH2069" t="s">
        <v>113</v>
      </c>
      <c r="AI2069" t="s">
        <v>376</v>
      </c>
      <c r="AK2069" t="s">
        <v>377</v>
      </c>
      <c r="AM2069" t="s">
        <v>338</v>
      </c>
      <c r="AN2069" t="s">
        <v>113</v>
      </c>
      <c r="AO2069" t="s">
        <v>113</v>
      </c>
      <c r="AP2069" t="s">
        <v>111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C2069" t="s">
        <v>113</v>
      </c>
      <c r="BE2069" t="s">
        <v>113</v>
      </c>
      <c r="BF2069" t="s">
        <v>113</v>
      </c>
      <c r="BG2069" t="s">
        <v>111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111</v>
      </c>
      <c r="BV2069" t="s">
        <v>111</v>
      </c>
      <c r="BW2069" t="s">
        <v>113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</row>
    <row r="2070" spans="1:100" x14ac:dyDescent="0.3">
      <c r="A2070" t="s">
        <v>226</v>
      </c>
      <c r="B2070">
        <v>174318</v>
      </c>
      <c r="C2070" t="s">
        <v>14135</v>
      </c>
      <c r="D2070" t="s">
        <v>101</v>
      </c>
      <c r="E2070" t="s">
        <v>14136</v>
      </c>
      <c r="F2070" t="s">
        <v>14136</v>
      </c>
      <c r="G2070" t="s">
        <v>14137</v>
      </c>
      <c r="I2070" t="s">
        <v>337</v>
      </c>
      <c r="K2070" t="s">
        <v>338</v>
      </c>
      <c r="L2070" t="s">
        <v>6810</v>
      </c>
      <c r="M2070" t="s">
        <v>14138</v>
      </c>
      <c r="N2070" t="s">
        <v>14139</v>
      </c>
      <c r="U2070" t="s">
        <v>110</v>
      </c>
      <c r="V2070" s="1">
        <v>42059</v>
      </c>
      <c r="X2070" s="1">
        <v>42362</v>
      </c>
      <c r="Y2070" s="2">
        <v>41183</v>
      </c>
      <c r="Z2070" t="s">
        <v>6813</v>
      </c>
      <c r="AA2070" t="s">
        <v>111</v>
      </c>
      <c r="AB2070" t="s">
        <v>113</v>
      </c>
      <c r="AD2070" t="s">
        <v>113</v>
      </c>
      <c r="AF2070" t="s">
        <v>113</v>
      </c>
      <c r="AG2070" t="s">
        <v>111</v>
      </c>
      <c r="AH2070" t="s">
        <v>113</v>
      </c>
      <c r="AI2070" t="s">
        <v>467</v>
      </c>
      <c r="AJ2070" t="s">
        <v>680</v>
      </c>
      <c r="AK2070" t="s">
        <v>1540</v>
      </c>
      <c r="AM2070" t="s">
        <v>338</v>
      </c>
      <c r="AN2070" t="s">
        <v>113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C2070" t="s">
        <v>113</v>
      </c>
      <c r="BE2070" t="s">
        <v>113</v>
      </c>
      <c r="BF2070" t="s">
        <v>111</v>
      </c>
      <c r="BG2070" t="s">
        <v>111</v>
      </c>
      <c r="BH2070" t="s">
        <v>113</v>
      </c>
      <c r="BI2070" t="s">
        <v>113</v>
      </c>
      <c r="BJ2070" t="s">
        <v>113</v>
      </c>
      <c r="BK2070" t="s">
        <v>111</v>
      </c>
      <c r="BL2070" t="s">
        <v>113</v>
      </c>
      <c r="BM2070" t="s">
        <v>113</v>
      </c>
      <c r="BN2070" t="s">
        <v>111</v>
      </c>
      <c r="BO2070" t="s">
        <v>111</v>
      </c>
      <c r="BP2070" t="s">
        <v>113</v>
      </c>
      <c r="BQ2070" t="s">
        <v>111</v>
      </c>
      <c r="BR2070" t="s">
        <v>113</v>
      </c>
      <c r="BS2070" t="s">
        <v>113</v>
      </c>
      <c r="BT2070" t="s">
        <v>111</v>
      </c>
      <c r="BU2070" t="s">
        <v>111</v>
      </c>
      <c r="BV2070" t="s">
        <v>111</v>
      </c>
      <c r="BW2070" t="s">
        <v>111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111</v>
      </c>
      <c r="CJ2070" t="s">
        <v>113</v>
      </c>
      <c r="CK2070" t="s">
        <v>111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</row>
    <row r="2071" spans="1:100" x14ac:dyDescent="0.3">
      <c r="A2071" t="s">
        <v>116</v>
      </c>
      <c r="B2071">
        <v>174343</v>
      </c>
      <c r="C2071" t="s">
        <v>14140</v>
      </c>
      <c r="D2071" t="s">
        <v>101</v>
      </c>
      <c r="E2071" t="s">
        <v>14141</v>
      </c>
      <c r="F2071" t="s">
        <v>14141</v>
      </c>
      <c r="G2071" t="s">
        <v>14142</v>
      </c>
      <c r="H2071" t="s">
        <v>120</v>
      </c>
      <c r="I2071" t="s">
        <v>121</v>
      </c>
      <c r="J2071" t="s">
        <v>122</v>
      </c>
      <c r="K2071" t="s">
        <v>109</v>
      </c>
      <c r="L2071">
        <v>10022</v>
      </c>
      <c r="M2071" t="s">
        <v>14143</v>
      </c>
      <c r="N2071" t="s">
        <v>14144</v>
      </c>
      <c r="U2071" t="s">
        <v>110</v>
      </c>
      <c r="V2071" s="1">
        <v>42108</v>
      </c>
      <c r="X2071" s="1">
        <v>42404</v>
      </c>
      <c r="Y2071" s="2">
        <v>41183</v>
      </c>
      <c r="Z2071" t="s">
        <v>14145</v>
      </c>
      <c r="AA2071" t="s">
        <v>113</v>
      </c>
      <c r="AB2071" t="s">
        <v>113</v>
      </c>
      <c r="AD2071" t="s">
        <v>113</v>
      </c>
      <c r="AF2071" t="s">
        <v>113</v>
      </c>
      <c r="AG2071" t="s">
        <v>111</v>
      </c>
      <c r="AH2071" t="s">
        <v>113</v>
      </c>
      <c r="AI2071" t="s">
        <v>177</v>
      </c>
      <c r="AK2071" t="s">
        <v>115</v>
      </c>
      <c r="AL2071" t="s">
        <v>126</v>
      </c>
      <c r="AM2071" t="s">
        <v>109</v>
      </c>
      <c r="AN2071" t="s">
        <v>113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C2071" t="s">
        <v>113</v>
      </c>
      <c r="BE2071" t="s">
        <v>113</v>
      </c>
      <c r="BF2071" t="s">
        <v>113</v>
      </c>
      <c r="BG2071" t="s">
        <v>111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111</v>
      </c>
      <c r="BV2071" t="s">
        <v>111</v>
      </c>
      <c r="BW2071" t="s">
        <v>113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</row>
    <row r="2072" spans="1:100" x14ac:dyDescent="0.3">
      <c r="A2072" t="s">
        <v>136</v>
      </c>
      <c r="B2072">
        <v>174355</v>
      </c>
      <c r="C2072" t="s">
        <v>14146</v>
      </c>
      <c r="D2072" t="s">
        <v>101</v>
      </c>
      <c r="E2072" t="s">
        <v>14147</v>
      </c>
      <c r="F2072" t="s">
        <v>14147</v>
      </c>
      <c r="G2072" t="s">
        <v>14148</v>
      </c>
      <c r="I2072" t="s">
        <v>3947</v>
      </c>
      <c r="J2072" t="s">
        <v>142</v>
      </c>
      <c r="K2072" t="s">
        <v>109</v>
      </c>
      <c r="L2072">
        <v>15222</v>
      </c>
      <c r="M2072" t="s">
        <v>14149</v>
      </c>
      <c r="U2072" t="s">
        <v>110</v>
      </c>
      <c r="V2072" s="1">
        <v>42006</v>
      </c>
      <c r="X2072" s="1">
        <v>42185</v>
      </c>
      <c r="Y2072" s="2">
        <v>41183</v>
      </c>
      <c r="Z2072" t="s">
        <v>14150</v>
      </c>
      <c r="AA2072" t="s">
        <v>113</v>
      </c>
      <c r="AB2072" t="s">
        <v>113</v>
      </c>
      <c r="AD2072" t="s">
        <v>113</v>
      </c>
      <c r="AF2072" t="s">
        <v>113</v>
      </c>
      <c r="AG2072" t="s">
        <v>111</v>
      </c>
      <c r="AH2072" t="s">
        <v>113</v>
      </c>
      <c r="AI2072" t="s">
        <v>177</v>
      </c>
      <c r="AK2072" t="s">
        <v>115</v>
      </c>
      <c r="AL2072" t="s">
        <v>142</v>
      </c>
      <c r="AM2072" t="s">
        <v>109</v>
      </c>
      <c r="AN2072" t="s">
        <v>113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C2072" t="s">
        <v>113</v>
      </c>
      <c r="BE2072" t="s">
        <v>113</v>
      </c>
      <c r="BF2072" t="s">
        <v>113</v>
      </c>
      <c r="BG2072" t="s">
        <v>111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111</v>
      </c>
      <c r="BV2072" t="s">
        <v>111</v>
      </c>
      <c r="BW2072" t="s">
        <v>113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</row>
    <row r="2073" spans="1:100" x14ac:dyDescent="0.3">
      <c r="A2073" t="s">
        <v>116</v>
      </c>
      <c r="B2073">
        <v>174377</v>
      </c>
      <c r="C2073" t="s">
        <v>14151</v>
      </c>
      <c r="D2073" t="s">
        <v>101</v>
      </c>
      <c r="E2073" t="s">
        <v>14152</v>
      </c>
      <c r="F2073" t="s">
        <v>14152</v>
      </c>
      <c r="G2073" t="s">
        <v>14153</v>
      </c>
      <c r="H2073" t="s">
        <v>817</v>
      </c>
      <c r="I2073" t="s">
        <v>121</v>
      </c>
      <c r="J2073" t="s">
        <v>122</v>
      </c>
      <c r="K2073" t="s">
        <v>109</v>
      </c>
      <c r="L2073">
        <v>10004</v>
      </c>
      <c r="M2073" t="s">
        <v>14154</v>
      </c>
      <c r="U2073" t="s">
        <v>110</v>
      </c>
      <c r="V2073" s="1">
        <v>42006</v>
      </c>
      <c r="X2073" s="1">
        <v>42425</v>
      </c>
      <c r="Y2073" s="2">
        <v>41183</v>
      </c>
      <c r="Z2073" t="s">
        <v>14155</v>
      </c>
      <c r="AA2073" t="s">
        <v>113</v>
      </c>
      <c r="AB2073" t="s">
        <v>113</v>
      </c>
      <c r="AD2073" t="s">
        <v>113</v>
      </c>
      <c r="AF2073" t="s">
        <v>113</v>
      </c>
      <c r="AG2073" t="s">
        <v>111</v>
      </c>
      <c r="AH2073" t="s">
        <v>113</v>
      </c>
      <c r="AI2073" t="s">
        <v>147</v>
      </c>
      <c r="AK2073" t="s">
        <v>115</v>
      </c>
      <c r="AL2073" t="s">
        <v>126</v>
      </c>
      <c r="AM2073" t="s">
        <v>109</v>
      </c>
      <c r="AN2073" t="s">
        <v>113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C2073" t="s">
        <v>113</v>
      </c>
      <c r="BE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111</v>
      </c>
      <c r="BV2073" t="s">
        <v>111</v>
      </c>
      <c r="BW2073" t="s">
        <v>113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</row>
    <row r="2074" spans="1:100" x14ac:dyDescent="0.3">
      <c r="A2074" t="s">
        <v>136</v>
      </c>
      <c r="B2074">
        <v>174384</v>
      </c>
      <c r="C2074" t="s">
        <v>14156</v>
      </c>
      <c r="D2074" t="s">
        <v>101</v>
      </c>
      <c r="E2074" t="s">
        <v>14157</v>
      </c>
      <c r="F2074" t="s">
        <v>14157</v>
      </c>
      <c r="G2074" t="s">
        <v>14158</v>
      </c>
      <c r="H2074" t="s">
        <v>14159</v>
      </c>
      <c r="I2074" t="s">
        <v>4338</v>
      </c>
      <c r="J2074" t="s">
        <v>746</v>
      </c>
      <c r="K2074" t="s">
        <v>109</v>
      </c>
      <c r="L2074">
        <v>20814</v>
      </c>
      <c r="M2074" t="s">
        <v>14160</v>
      </c>
      <c r="U2074" t="s">
        <v>110</v>
      </c>
      <c r="V2074" s="1">
        <v>42146</v>
      </c>
      <c r="X2074" s="1">
        <v>42146</v>
      </c>
      <c r="Y2074" s="2">
        <v>41183</v>
      </c>
      <c r="Z2074" t="s">
        <v>14161</v>
      </c>
      <c r="AA2074" t="s">
        <v>113</v>
      </c>
      <c r="AB2074" t="s">
        <v>113</v>
      </c>
      <c r="AD2074" t="s">
        <v>113</v>
      </c>
      <c r="AF2074" t="s">
        <v>111</v>
      </c>
      <c r="AG2074" t="s">
        <v>111</v>
      </c>
      <c r="AH2074" t="s">
        <v>113</v>
      </c>
      <c r="AI2074" t="s">
        <v>177</v>
      </c>
      <c r="AK2074" t="s">
        <v>115</v>
      </c>
      <c r="AL2074" t="s">
        <v>126</v>
      </c>
      <c r="AM2074" t="s">
        <v>109</v>
      </c>
      <c r="AN2074" t="s">
        <v>113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C2074" t="s">
        <v>113</v>
      </c>
      <c r="BE2074" t="s">
        <v>113</v>
      </c>
      <c r="BF2074" t="s">
        <v>113</v>
      </c>
      <c r="BG2074" t="s">
        <v>111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113</v>
      </c>
      <c r="BM2074" t="s">
        <v>113</v>
      </c>
      <c r="BN2074" t="s">
        <v>113</v>
      </c>
      <c r="BO2074" t="s">
        <v>113</v>
      </c>
      <c r="BP2074" t="s">
        <v>111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111</v>
      </c>
      <c r="BV2074" t="s">
        <v>111</v>
      </c>
      <c r="BW2074" t="s">
        <v>113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</row>
    <row r="2075" spans="1:100" x14ac:dyDescent="0.3">
      <c r="A2075" t="s">
        <v>116</v>
      </c>
      <c r="B2075">
        <v>174387</v>
      </c>
      <c r="C2075" t="s">
        <v>14162</v>
      </c>
      <c r="D2075" t="s">
        <v>101</v>
      </c>
      <c r="E2075" t="s">
        <v>14163</v>
      </c>
      <c r="F2075" t="s">
        <v>14163</v>
      </c>
      <c r="G2075" t="s">
        <v>14164</v>
      </c>
      <c r="I2075" t="s">
        <v>121</v>
      </c>
      <c r="J2075" t="s">
        <v>122</v>
      </c>
      <c r="K2075" t="s">
        <v>109</v>
      </c>
      <c r="L2075">
        <v>10022</v>
      </c>
      <c r="M2075" t="s">
        <v>14165</v>
      </c>
      <c r="N2075" t="s">
        <v>14166</v>
      </c>
      <c r="U2075" t="s">
        <v>110</v>
      </c>
      <c r="V2075" s="1">
        <v>42068</v>
      </c>
      <c r="X2075" s="1">
        <v>42213</v>
      </c>
      <c r="Y2075" s="2">
        <v>41183</v>
      </c>
      <c r="Z2075" t="s">
        <v>14167</v>
      </c>
      <c r="AA2075" t="s">
        <v>113</v>
      </c>
      <c r="AB2075" t="s">
        <v>113</v>
      </c>
      <c r="AD2075" t="s">
        <v>113</v>
      </c>
      <c r="AF2075" t="s">
        <v>113</v>
      </c>
      <c r="AG2075" t="s">
        <v>111</v>
      </c>
      <c r="AH2075" t="s">
        <v>113</v>
      </c>
      <c r="AI2075" t="s">
        <v>177</v>
      </c>
      <c r="AK2075" t="s">
        <v>115</v>
      </c>
      <c r="AL2075" t="s">
        <v>126</v>
      </c>
      <c r="AM2075" t="s">
        <v>109</v>
      </c>
      <c r="AN2075" t="s">
        <v>113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C2075" t="s">
        <v>111</v>
      </c>
      <c r="BD2075" t="s">
        <v>113</v>
      </c>
      <c r="BE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111</v>
      </c>
      <c r="BW2075" t="s">
        <v>113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</row>
    <row r="2076" spans="1:100" x14ac:dyDescent="0.3">
      <c r="A2076" t="s">
        <v>205</v>
      </c>
      <c r="B2076">
        <v>174389</v>
      </c>
      <c r="C2076" t="s">
        <v>14168</v>
      </c>
      <c r="D2076" t="s">
        <v>101</v>
      </c>
      <c r="E2076" t="s">
        <v>14169</v>
      </c>
      <c r="F2076" t="s">
        <v>14170</v>
      </c>
      <c r="G2076" t="s">
        <v>14171</v>
      </c>
      <c r="I2076" t="s">
        <v>209</v>
      </c>
      <c r="J2076" t="s">
        <v>210</v>
      </c>
      <c r="K2076" t="s">
        <v>109</v>
      </c>
      <c r="L2076">
        <v>53703</v>
      </c>
      <c r="M2076" t="s">
        <v>14172</v>
      </c>
      <c r="U2076" t="s">
        <v>110</v>
      </c>
      <c r="V2076" s="1">
        <v>42094</v>
      </c>
      <c r="X2076" s="1">
        <v>42094</v>
      </c>
      <c r="Y2076" s="2">
        <v>41183</v>
      </c>
      <c r="Z2076" t="s">
        <v>14173</v>
      </c>
      <c r="AA2076" t="s">
        <v>113</v>
      </c>
      <c r="AB2076" t="s">
        <v>113</v>
      </c>
      <c r="AD2076" t="s">
        <v>113</v>
      </c>
      <c r="AF2076" t="s">
        <v>111</v>
      </c>
      <c r="AG2076" t="s">
        <v>111</v>
      </c>
      <c r="AH2076" t="s">
        <v>113</v>
      </c>
      <c r="AI2076" t="s">
        <v>147</v>
      </c>
      <c r="AK2076" t="s">
        <v>115</v>
      </c>
      <c r="AL2076" t="s">
        <v>126</v>
      </c>
      <c r="AM2076" t="s">
        <v>109</v>
      </c>
      <c r="AN2076" t="s">
        <v>113</v>
      </c>
      <c r="AO2076" t="s">
        <v>113</v>
      </c>
      <c r="AP2076" t="s">
        <v>113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C2076" t="s">
        <v>113</v>
      </c>
      <c r="BE2076" t="s">
        <v>113</v>
      </c>
      <c r="BF2076" t="s">
        <v>113</v>
      </c>
      <c r="BG2076" t="s">
        <v>113</v>
      </c>
      <c r="BH2076" t="s">
        <v>113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111</v>
      </c>
      <c r="BV2076" t="s">
        <v>111</v>
      </c>
      <c r="BW2076" t="s">
        <v>111</v>
      </c>
      <c r="BX2076" t="s">
        <v>113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</row>
    <row r="2077" spans="1:100" x14ac:dyDescent="0.3">
      <c r="A2077" t="s">
        <v>116</v>
      </c>
      <c r="B2077">
        <v>174430</v>
      </c>
      <c r="C2077" t="s">
        <v>14174</v>
      </c>
      <c r="D2077" t="s">
        <v>101</v>
      </c>
      <c r="E2077" t="s">
        <v>14175</v>
      </c>
      <c r="F2077" t="s">
        <v>14175</v>
      </c>
      <c r="G2077" t="s">
        <v>14176</v>
      </c>
      <c r="H2077" t="s">
        <v>3111</v>
      </c>
      <c r="I2077" t="s">
        <v>121</v>
      </c>
      <c r="J2077" t="s">
        <v>122</v>
      </c>
      <c r="K2077" t="s">
        <v>109</v>
      </c>
      <c r="L2077">
        <v>10022</v>
      </c>
      <c r="M2077" t="s">
        <v>14177</v>
      </c>
      <c r="N2077" t="s">
        <v>14178</v>
      </c>
      <c r="U2077" t="s">
        <v>110</v>
      </c>
      <c r="V2077" s="1">
        <v>42009</v>
      </c>
      <c r="X2077" s="1">
        <v>42009</v>
      </c>
      <c r="Y2077" s="2">
        <v>41183</v>
      </c>
      <c r="Z2077" t="s">
        <v>14179</v>
      </c>
      <c r="AA2077" t="s">
        <v>113</v>
      </c>
      <c r="AB2077" t="s">
        <v>113</v>
      </c>
      <c r="AD2077" t="s">
        <v>113</v>
      </c>
      <c r="AF2077" t="s">
        <v>113</v>
      </c>
      <c r="AG2077" t="s">
        <v>111</v>
      </c>
      <c r="AH2077" t="s">
        <v>113</v>
      </c>
      <c r="AI2077" t="s">
        <v>147</v>
      </c>
      <c r="AK2077" t="s">
        <v>115</v>
      </c>
      <c r="AL2077" t="s">
        <v>126</v>
      </c>
      <c r="AM2077" t="s">
        <v>109</v>
      </c>
      <c r="AN2077" t="s">
        <v>113</v>
      </c>
      <c r="AO2077" t="s">
        <v>113</v>
      </c>
      <c r="AP2077" t="s">
        <v>113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C2077" t="s">
        <v>113</v>
      </c>
      <c r="BE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111</v>
      </c>
      <c r="BV2077" t="s">
        <v>111</v>
      </c>
      <c r="BW2077" t="s">
        <v>113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</row>
    <row r="2078" spans="1:100" x14ac:dyDescent="0.3">
      <c r="A2078" t="s">
        <v>226</v>
      </c>
      <c r="B2078">
        <v>174444</v>
      </c>
      <c r="C2078" t="s">
        <v>14180</v>
      </c>
      <c r="D2078" t="s">
        <v>101</v>
      </c>
      <c r="E2078" t="s">
        <v>14181</v>
      </c>
      <c r="F2078" t="s">
        <v>14181</v>
      </c>
      <c r="G2078" t="s">
        <v>14182</v>
      </c>
      <c r="I2078" t="s">
        <v>14183</v>
      </c>
      <c r="K2078" t="s">
        <v>3007</v>
      </c>
      <c r="L2078">
        <v>8700</v>
      </c>
      <c r="M2078" t="s">
        <v>14184</v>
      </c>
      <c r="N2078" t="s">
        <v>14185</v>
      </c>
      <c r="U2078" t="s">
        <v>110</v>
      </c>
      <c r="V2078" s="1">
        <v>42020</v>
      </c>
      <c r="X2078" s="1">
        <v>42398</v>
      </c>
      <c r="Y2078" s="2">
        <v>41183</v>
      </c>
      <c r="Z2078" t="s">
        <v>14186</v>
      </c>
      <c r="AA2078" t="s">
        <v>111</v>
      </c>
      <c r="AB2078" t="s">
        <v>113</v>
      </c>
      <c r="AD2078" t="s">
        <v>113</v>
      </c>
      <c r="AF2078" t="s">
        <v>113</v>
      </c>
      <c r="AG2078" t="s">
        <v>111</v>
      </c>
      <c r="AH2078" t="s">
        <v>113</v>
      </c>
      <c r="AI2078" t="s">
        <v>467</v>
      </c>
      <c r="AJ2078" t="s">
        <v>14187</v>
      </c>
      <c r="AK2078" t="s">
        <v>115</v>
      </c>
      <c r="AM2078" t="s">
        <v>3007</v>
      </c>
      <c r="AN2078" t="s">
        <v>113</v>
      </c>
      <c r="AO2078" t="s">
        <v>113</v>
      </c>
      <c r="AP2078" t="s">
        <v>113</v>
      </c>
      <c r="AQ2078" t="s">
        <v>113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C2078" t="s">
        <v>113</v>
      </c>
      <c r="BE2078" t="s">
        <v>113</v>
      </c>
      <c r="BF2078" t="s">
        <v>113</v>
      </c>
      <c r="BG2078" t="s">
        <v>111</v>
      </c>
      <c r="BH2078" t="s">
        <v>113</v>
      </c>
      <c r="BI2078" t="s">
        <v>113</v>
      </c>
      <c r="BJ2078" t="s">
        <v>113</v>
      </c>
      <c r="BK2078" t="s">
        <v>113</v>
      </c>
      <c r="BL2078" t="s">
        <v>113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111</v>
      </c>
      <c r="BV2078" t="s">
        <v>111</v>
      </c>
      <c r="BW2078" t="s">
        <v>113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</row>
    <row r="2079" spans="1:100" x14ac:dyDescent="0.3">
      <c r="A2079" t="s">
        <v>226</v>
      </c>
      <c r="B2079">
        <v>174588</v>
      </c>
      <c r="C2079" t="s">
        <v>14188</v>
      </c>
      <c r="D2079" t="s">
        <v>101</v>
      </c>
      <c r="E2079" t="s">
        <v>14189</v>
      </c>
      <c r="F2079" t="s">
        <v>14189</v>
      </c>
      <c r="G2079" t="s">
        <v>14190</v>
      </c>
      <c r="I2079" t="s">
        <v>337</v>
      </c>
      <c r="K2079" t="s">
        <v>338</v>
      </c>
      <c r="L2079" t="s">
        <v>666</v>
      </c>
      <c r="M2079" t="s">
        <v>14191</v>
      </c>
      <c r="U2079" t="s">
        <v>110</v>
      </c>
      <c r="V2079" s="1">
        <v>42061</v>
      </c>
      <c r="X2079" s="1">
        <v>42346</v>
      </c>
      <c r="Y2079" s="2">
        <v>41183</v>
      </c>
      <c r="Z2079" t="s">
        <v>14192</v>
      </c>
      <c r="AA2079" t="s">
        <v>111</v>
      </c>
      <c r="AB2079" t="s">
        <v>113</v>
      </c>
      <c r="AD2079" t="s">
        <v>113</v>
      </c>
      <c r="AE2079" t="s">
        <v>14193</v>
      </c>
      <c r="AF2079" t="s">
        <v>113</v>
      </c>
      <c r="AG2079" t="s">
        <v>111</v>
      </c>
      <c r="AH2079" t="s">
        <v>113</v>
      </c>
      <c r="AI2079" t="s">
        <v>376</v>
      </c>
      <c r="AK2079" t="s">
        <v>115</v>
      </c>
      <c r="AM2079" t="s">
        <v>338</v>
      </c>
      <c r="AN2079" t="s">
        <v>113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C2079" t="s">
        <v>113</v>
      </c>
      <c r="BE2079" t="s">
        <v>113</v>
      </c>
      <c r="BF2079" t="s">
        <v>113</v>
      </c>
      <c r="BG2079" t="s">
        <v>111</v>
      </c>
      <c r="BH2079" t="s">
        <v>113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113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</row>
    <row r="2080" spans="1:100" x14ac:dyDescent="0.3">
      <c r="A2080" t="s">
        <v>226</v>
      </c>
      <c r="B2080">
        <v>174702</v>
      </c>
      <c r="C2080" t="s">
        <v>14194</v>
      </c>
      <c r="D2080" t="s">
        <v>101</v>
      </c>
      <c r="E2080" t="s">
        <v>14195</v>
      </c>
      <c r="F2080" t="s">
        <v>14195</v>
      </c>
      <c r="G2080" t="s">
        <v>6668</v>
      </c>
      <c r="I2080" t="s">
        <v>3710</v>
      </c>
      <c r="K2080" t="s">
        <v>3711</v>
      </c>
      <c r="L2080">
        <v>252</v>
      </c>
      <c r="M2080" t="s">
        <v>6669</v>
      </c>
      <c r="N2080" t="s">
        <v>6670</v>
      </c>
      <c r="O2080" t="s">
        <v>6671</v>
      </c>
      <c r="Q2080" t="s">
        <v>3710</v>
      </c>
      <c r="S2080" t="s">
        <v>3711</v>
      </c>
      <c r="T2080">
        <v>125</v>
      </c>
      <c r="U2080" t="s">
        <v>110</v>
      </c>
      <c r="V2080" s="1">
        <v>42188</v>
      </c>
      <c r="X2080" s="1">
        <v>42195</v>
      </c>
      <c r="Y2080" s="2">
        <v>41183</v>
      </c>
      <c r="Z2080" t="s">
        <v>14196</v>
      </c>
      <c r="AA2080" t="s">
        <v>111</v>
      </c>
      <c r="AB2080" t="s">
        <v>111</v>
      </c>
      <c r="AC2080">
        <v>1536073</v>
      </c>
      <c r="AD2080" t="s">
        <v>113</v>
      </c>
      <c r="AE2080" t="s">
        <v>14197</v>
      </c>
      <c r="AF2080" t="s">
        <v>113</v>
      </c>
      <c r="AG2080" t="s">
        <v>111</v>
      </c>
      <c r="AH2080" t="s">
        <v>113</v>
      </c>
      <c r="AI2080" t="s">
        <v>114</v>
      </c>
      <c r="AK2080" t="s">
        <v>115</v>
      </c>
      <c r="AM2080" t="s">
        <v>3711</v>
      </c>
      <c r="AN2080" t="s">
        <v>113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C2080" t="s">
        <v>113</v>
      </c>
      <c r="BE2080" t="s">
        <v>113</v>
      </c>
      <c r="BF2080" t="s">
        <v>113</v>
      </c>
      <c r="BG2080" t="s">
        <v>111</v>
      </c>
      <c r="BH2080" t="s">
        <v>113</v>
      </c>
      <c r="BI2080" t="s">
        <v>113</v>
      </c>
      <c r="BJ2080" t="s">
        <v>113</v>
      </c>
      <c r="BK2080" t="s">
        <v>111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113</v>
      </c>
      <c r="BV2080" t="s">
        <v>111</v>
      </c>
      <c r="BW2080" t="s">
        <v>113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</row>
    <row r="2081" spans="1:100" x14ac:dyDescent="0.3">
      <c r="A2081" t="s">
        <v>148</v>
      </c>
      <c r="B2081">
        <v>174730</v>
      </c>
      <c r="C2081" t="s">
        <v>14198</v>
      </c>
      <c r="D2081" t="s">
        <v>101</v>
      </c>
      <c r="E2081" t="s">
        <v>14199</v>
      </c>
      <c r="F2081" t="s">
        <v>14199</v>
      </c>
      <c r="G2081" t="s">
        <v>14200</v>
      </c>
      <c r="H2081" t="s">
        <v>14201</v>
      </c>
      <c r="I2081" t="s">
        <v>153</v>
      </c>
      <c r="J2081" t="s">
        <v>154</v>
      </c>
      <c r="K2081" t="s">
        <v>109</v>
      </c>
      <c r="L2081">
        <v>94104</v>
      </c>
      <c r="M2081" t="s">
        <v>14202</v>
      </c>
      <c r="U2081" t="s">
        <v>110</v>
      </c>
      <c r="V2081" s="1">
        <v>42041</v>
      </c>
      <c r="X2081" s="1">
        <v>42041</v>
      </c>
      <c r="Y2081" s="2">
        <v>41183</v>
      </c>
      <c r="Z2081" t="s">
        <v>14203</v>
      </c>
      <c r="AA2081" t="s">
        <v>113</v>
      </c>
      <c r="AB2081" t="s">
        <v>113</v>
      </c>
      <c r="AD2081" t="s">
        <v>113</v>
      </c>
      <c r="AF2081" t="s">
        <v>113</v>
      </c>
      <c r="AG2081" t="s">
        <v>111</v>
      </c>
      <c r="AH2081" t="s">
        <v>113</v>
      </c>
      <c r="AI2081" t="s">
        <v>114</v>
      </c>
      <c r="AK2081" t="s">
        <v>115</v>
      </c>
      <c r="AL2081" t="s">
        <v>126</v>
      </c>
      <c r="AM2081" t="s">
        <v>109</v>
      </c>
      <c r="AN2081" t="s">
        <v>113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C2081" t="s">
        <v>113</v>
      </c>
      <c r="BE2081" t="s">
        <v>113</v>
      </c>
      <c r="BF2081" t="s">
        <v>113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113</v>
      </c>
      <c r="BV2081" t="s">
        <v>111</v>
      </c>
      <c r="BW2081" t="s">
        <v>113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</row>
    <row r="2082" spans="1:100" x14ac:dyDescent="0.3">
      <c r="A2082" t="s">
        <v>116</v>
      </c>
      <c r="B2082">
        <v>174731</v>
      </c>
      <c r="C2082" t="s">
        <v>14204</v>
      </c>
      <c r="D2082" t="s">
        <v>101</v>
      </c>
      <c r="E2082" t="s">
        <v>14205</v>
      </c>
      <c r="F2082" t="s">
        <v>14205</v>
      </c>
      <c r="G2082" t="s">
        <v>14206</v>
      </c>
      <c r="H2082" t="s">
        <v>895</v>
      </c>
      <c r="I2082" t="s">
        <v>121</v>
      </c>
      <c r="J2082" t="s">
        <v>122</v>
      </c>
      <c r="K2082" t="s">
        <v>109</v>
      </c>
      <c r="L2082">
        <v>10022</v>
      </c>
      <c r="M2082" t="s">
        <v>14207</v>
      </c>
      <c r="N2082" t="s">
        <v>14208</v>
      </c>
      <c r="U2082" t="s">
        <v>110</v>
      </c>
      <c r="V2082" s="1">
        <v>42061</v>
      </c>
      <c r="X2082" s="1">
        <v>42061</v>
      </c>
      <c r="Y2082" s="2">
        <v>41183</v>
      </c>
      <c r="Z2082" t="s">
        <v>14209</v>
      </c>
      <c r="AA2082" t="s">
        <v>113</v>
      </c>
      <c r="AB2082" t="s">
        <v>113</v>
      </c>
      <c r="AD2082" t="s">
        <v>113</v>
      </c>
      <c r="AF2082" t="s">
        <v>113</v>
      </c>
      <c r="AG2082" t="s">
        <v>111</v>
      </c>
      <c r="AH2082" t="s">
        <v>113</v>
      </c>
      <c r="AI2082" t="s">
        <v>177</v>
      </c>
      <c r="AK2082" t="s">
        <v>115</v>
      </c>
      <c r="AL2082" t="s">
        <v>126</v>
      </c>
      <c r="AM2082" t="s">
        <v>109</v>
      </c>
      <c r="AN2082" t="s">
        <v>113</v>
      </c>
      <c r="AO2082" t="s">
        <v>113</v>
      </c>
      <c r="AP2082" t="s">
        <v>111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C2082" t="s">
        <v>113</v>
      </c>
      <c r="BE2082" t="s">
        <v>113</v>
      </c>
      <c r="BF2082" t="s">
        <v>113</v>
      </c>
      <c r="BG2082" t="s">
        <v>113</v>
      </c>
      <c r="BH2082" t="s">
        <v>113</v>
      </c>
      <c r="BI2082" t="s">
        <v>113</v>
      </c>
      <c r="BJ2082" t="s">
        <v>113</v>
      </c>
      <c r="BK2082" t="s">
        <v>111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111</v>
      </c>
      <c r="BV2082" t="s">
        <v>111</v>
      </c>
      <c r="BW2082" t="s">
        <v>113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</row>
    <row r="2083" spans="1:100" x14ac:dyDescent="0.3">
      <c r="A2083" t="s">
        <v>205</v>
      </c>
      <c r="B2083">
        <v>174736</v>
      </c>
      <c r="C2083" t="s">
        <v>14210</v>
      </c>
      <c r="D2083" t="s">
        <v>101</v>
      </c>
      <c r="E2083" t="s">
        <v>14211</v>
      </c>
      <c r="F2083" t="s">
        <v>14211</v>
      </c>
      <c r="G2083" t="s">
        <v>14212</v>
      </c>
      <c r="I2083" t="s">
        <v>14213</v>
      </c>
      <c r="J2083" t="s">
        <v>350</v>
      </c>
      <c r="K2083" t="s">
        <v>109</v>
      </c>
      <c r="L2083">
        <v>60440</v>
      </c>
      <c r="M2083">
        <v>3146308066</v>
      </c>
      <c r="U2083" t="s">
        <v>110</v>
      </c>
      <c r="V2083" s="1">
        <v>42300</v>
      </c>
      <c r="X2083" s="1">
        <v>42300</v>
      </c>
      <c r="Y2083" s="2">
        <v>41183</v>
      </c>
      <c r="Z2083" t="s">
        <v>14214</v>
      </c>
      <c r="AA2083" t="s">
        <v>113</v>
      </c>
      <c r="AB2083" t="s">
        <v>113</v>
      </c>
      <c r="AD2083" t="s">
        <v>113</v>
      </c>
      <c r="AF2083" t="s">
        <v>111</v>
      </c>
      <c r="AG2083" t="s">
        <v>113</v>
      </c>
      <c r="AH2083" t="s">
        <v>113</v>
      </c>
      <c r="AI2083" t="s">
        <v>177</v>
      </c>
      <c r="AK2083" t="s">
        <v>115</v>
      </c>
      <c r="AL2083" t="s">
        <v>126</v>
      </c>
      <c r="AM2083" t="s">
        <v>109</v>
      </c>
      <c r="AN2083" t="s">
        <v>113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C2083" t="s">
        <v>113</v>
      </c>
      <c r="BE2083" t="s">
        <v>113</v>
      </c>
      <c r="BF2083" t="s">
        <v>113</v>
      </c>
      <c r="BG2083" t="s">
        <v>113</v>
      </c>
      <c r="BH2083" t="s">
        <v>113</v>
      </c>
      <c r="BI2083" t="s">
        <v>113</v>
      </c>
      <c r="BJ2083" t="s">
        <v>113</v>
      </c>
      <c r="BK2083" t="s">
        <v>113</v>
      </c>
      <c r="BL2083" t="s">
        <v>113</v>
      </c>
      <c r="BM2083" t="s">
        <v>113</v>
      </c>
      <c r="BN2083" t="s">
        <v>113</v>
      </c>
      <c r="BO2083" t="s">
        <v>113</v>
      </c>
      <c r="BP2083" t="s">
        <v>113</v>
      </c>
      <c r="BQ2083" t="s">
        <v>113</v>
      </c>
      <c r="BR2083" t="s">
        <v>113</v>
      </c>
      <c r="BS2083" t="s">
        <v>113</v>
      </c>
      <c r="BT2083" t="s">
        <v>113</v>
      </c>
      <c r="BU2083" t="s">
        <v>113</v>
      </c>
      <c r="BV2083" t="s">
        <v>111</v>
      </c>
      <c r="BW2083" t="s">
        <v>113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113</v>
      </c>
      <c r="CJ2083" t="s">
        <v>113</v>
      </c>
      <c r="CK2083" t="s">
        <v>113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</row>
    <row r="2084" spans="1:100" x14ac:dyDescent="0.3">
      <c r="A2084" t="s">
        <v>148</v>
      </c>
      <c r="B2084">
        <v>174737</v>
      </c>
      <c r="C2084" t="s">
        <v>14215</v>
      </c>
      <c r="D2084" t="s">
        <v>101</v>
      </c>
      <c r="E2084" t="s">
        <v>14216</v>
      </c>
      <c r="F2084" t="s">
        <v>14217</v>
      </c>
      <c r="G2084" t="s">
        <v>14218</v>
      </c>
      <c r="I2084" t="s">
        <v>201</v>
      </c>
      <c r="J2084" t="s">
        <v>154</v>
      </c>
      <c r="K2084" t="s">
        <v>109</v>
      </c>
      <c r="L2084">
        <v>94306</v>
      </c>
      <c r="M2084" t="s">
        <v>14219</v>
      </c>
      <c r="N2084" t="s">
        <v>14220</v>
      </c>
      <c r="U2084" t="s">
        <v>110</v>
      </c>
      <c r="V2084" s="1">
        <v>42055</v>
      </c>
      <c r="X2084" s="1">
        <v>42284</v>
      </c>
      <c r="Y2084" s="2">
        <v>41183</v>
      </c>
      <c r="Z2084" t="s">
        <v>14221</v>
      </c>
      <c r="AA2084" t="s">
        <v>113</v>
      </c>
      <c r="AB2084" t="s">
        <v>113</v>
      </c>
      <c r="AD2084" t="s">
        <v>113</v>
      </c>
      <c r="AF2084" t="s">
        <v>111</v>
      </c>
      <c r="AG2084" t="s">
        <v>111</v>
      </c>
      <c r="AH2084" t="s">
        <v>113</v>
      </c>
      <c r="AI2084" t="s">
        <v>177</v>
      </c>
      <c r="AK2084" t="s">
        <v>115</v>
      </c>
      <c r="AL2084" t="s">
        <v>126</v>
      </c>
      <c r="AM2084" t="s">
        <v>109</v>
      </c>
      <c r="AN2084" t="s">
        <v>113</v>
      </c>
      <c r="AO2084" t="s">
        <v>113</v>
      </c>
      <c r="AP2084" t="s">
        <v>113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C2084" t="s">
        <v>113</v>
      </c>
      <c r="BE2084" t="s">
        <v>113</v>
      </c>
      <c r="BF2084" t="s">
        <v>113</v>
      </c>
      <c r="BG2084" t="s">
        <v>111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111</v>
      </c>
      <c r="BV2084" t="s">
        <v>111</v>
      </c>
      <c r="BW2084" t="s">
        <v>113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</row>
    <row r="2085" spans="1:100" x14ac:dyDescent="0.3">
      <c r="A2085" t="s">
        <v>254</v>
      </c>
      <c r="B2085">
        <v>174752</v>
      </c>
      <c r="C2085" t="s">
        <v>14222</v>
      </c>
      <c r="D2085" t="s">
        <v>101</v>
      </c>
      <c r="E2085" t="s">
        <v>14223</v>
      </c>
      <c r="F2085" t="s">
        <v>14224</v>
      </c>
      <c r="G2085" t="s">
        <v>14225</v>
      </c>
      <c r="H2085" t="s">
        <v>191</v>
      </c>
      <c r="I2085" t="s">
        <v>559</v>
      </c>
      <c r="J2085" t="s">
        <v>154</v>
      </c>
      <c r="K2085" t="s">
        <v>109</v>
      </c>
      <c r="L2085">
        <v>90025</v>
      </c>
      <c r="M2085" t="s">
        <v>14226</v>
      </c>
      <c r="N2085" t="s">
        <v>14227</v>
      </c>
      <c r="U2085" t="s">
        <v>110</v>
      </c>
      <c r="V2085" s="1">
        <v>42067</v>
      </c>
      <c r="X2085" s="1">
        <v>42104</v>
      </c>
      <c r="Y2085" s="2">
        <v>41183</v>
      </c>
      <c r="Z2085" t="s">
        <v>14228</v>
      </c>
      <c r="AA2085" t="s">
        <v>113</v>
      </c>
      <c r="AB2085" t="s">
        <v>113</v>
      </c>
      <c r="AD2085" t="s">
        <v>113</v>
      </c>
      <c r="AF2085" t="s">
        <v>113</v>
      </c>
      <c r="AG2085" t="s">
        <v>111</v>
      </c>
      <c r="AH2085" t="s">
        <v>113</v>
      </c>
      <c r="AI2085" t="s">
        <v>177</v>
      </c>
      <c r="AK2085" t="s">
        <v>115</v>
      </c>
      <c r="AL2085" t="s">
        <v>126</v>
      </c>
      <c r="AM2085" t="s">
        <v>109</v>
      </c>
      <c r="AN2085" t="s">
        <v>113</v>
      </c>
      <c r="AO2085" t="s">
        <v>113</v>
      </c>
      <c r="AP2085" t="s">
        <v>113</v>
      </c>
      <c r="AQ2085" t="s">
        <v>113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C2085" t="s">
        <v>113</v>
      </c>
      <c r="BE2085" t="s">
        <v>113</v>
      </c>
      <c r="BF2085" t="s">
        <v>111</v>
      </c>
      <c r="BG2085" t="s">
        <v>111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113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111</v>
      </c>
      <c r="BV2085" t="s">
        <v>111</v>
      </c>
      <c r="BW2085" t="s">
        <v>113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</row>
    <row r="2086" spans="1:100" x14ac:dyDescent="0.3">
      <c r="A2086" t="s">
        <v>99</v>
      </c>
      <c r="B2086">
        <v>174766</v>
      </c>
      <c r="C2086" t="s">
        <v>14229</v>
      </c>
      <c r="D2086" t="s">
        <v>101</v>
      </c>
      <c r="E2086" t="s">
        <v>14230</v>
      </c>
      <c r="F2086" t="s">
        <v>14230</v>
      </c>
      <c r="G2086" t="s">
        <v>14231</v>
      </c>
      <c r="H2086" t="s">
        <v>895</v>
      </c>
      <c r="I2086" t="s">
        <v>2024</v>
      </c>
      <c r="J2086" t="s">
        <v>108</v>
      </c>
      <c r="K2086" t="s">
        <v>109</v>
      </c>
      <c r="L2086">
        <v>2139</v>
      </c>
      <c r="M2086" t="s">
        <v>14232</v>
      </c>
      <c r="N2086" t="s">
        <v>14233</v>
      </c>
      <c r="U2086" t="s">
        <v>110</v>
      </c>
      <c r="V2086" s="1">
        <v>42054</v>
      </c>
      <c r="X2086" s="1">
        <v>42380</v>
      </c>
      <c r="Y2086" s="2">
        <v>41183</v>
      </c>
      <c r="Z2086" t="s">
        <v>7476</v>
      </c>
      <c r="AA2086" t="s">
        <v>113</v>
      </c>
      <c r="AB2086" t="s">
        <v>113</v>
      </c>
      <c r="AD2086" t="s">
        <v>113</v>
      </c>
      <c r="AF2086" t="s">
        <v>111</v>
      </c>
      <c r="AG2086" t="s">
        <v>113</v>
      </c>
      <c r="AH2086" t="s">
        <v>113</v>
      </c>
      <c r="AI2086" t="s">
        <v>177</v>
      </c>
      <c r="AK2086" t="s">
        <v>115</v>
      </c>
      <c r="AL2086" t="s">
        <v>126</v>
      </c>
      <c r="AM2086" t="s">
        <v>109</v>
      </c>
      <c r="AN2086" t="s">
        <v>113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C2086" t="s">
        <v>113</v>
      </c>
      <c r="BE2086" t="s">
        <v>113</v>
      </c>
      <c r="BF2086" t="s">
        <v>113</v>
      </c>
      <c r="BG2086" t="s">
        <v>113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111</v>
      </c>
      <c r="BV2086" t="s">
        <v>111</v>
      </c>
      <c r="BW2086" t="s">
        <v>113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</row>
    <row r="2087" spans="1:100" x14ac:dyDescent="0.3">
      <c r="A2087" t="s">
        <v>205</v>
      </c>
      <c r="B2087">
        <v>174807</v>
      </c>
      <c r="C2087" t="s">
        <v>14234</v>
      </c>
      <c r="D2087" t="s">
        <v>101</v>
      </c>
      <c r="E2087" t="s">
        <v>14235</v>
      </c>
      <c r="F2087" t="s">
        <v>14235</v>
      </c>
      <c r="G2087" t="s">
        <v>14236</v>
      </c>
      <c r="H2087" t="s">
        <v>14237</v>
      </c>
      <c r="I2087" t="s">
        <v>13722</v>
      </c>
      <c r="J2087" t="s">
        <v>1642</v>
      </c>
      <c r="K2087" t="s">
        <v>109</v>
      </c>
      <c r="L2087">
        <v>49201</v>
      </c>
      <c r="M2087" t="s">
        <v>14238</v>
      </c>
      <c r="N2087" t="s">
        <v>14239</v>
      </c>
      <c r="U2087" t="s">
        <v>110</v>
      </c>
      <c r="V2087" s="1">
        <v>42088</v>
      </c>
      <c r="X2087" s="1">
        <v>42088</v>
      </c>
      <c r="Y2087" s="2">
        <v>41183</v>
      </c>
      <c r="Z2087" t="s">
        <v>14240</v>
      </c>
      <c r="AA2087" t="s">
        <v>113</v>
      </c>
      <c r="AB2087" t="s">
        <v>113</v>
      </c>
      <c r="AD2087" t="s">
        <v>113</v>
      </c>
      <c r="AF2087" t="s">
        <v>113</v>
      </c>
      <c r="AG2087" t="s">
        <v>111</v>
      </c>
      <c r="AH2087" t="s">
        <v>113</v>
      </c>
      <c r="AI2087" t="s">
        <v>177</v>
      </c>
      <c r="AK2087" t="s">
        <v>115</v>
      </c>
      <c r="AL2087" t="s">
        <v>1642</v>
      </c>
      <c r="AM2087" t="s">
        <v>109</v>
      </c>
      <c r="AN2087" t="s">
        <v>113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C2087" t="s">
        <v>113</v>
      </c>
      <c r="BE2087" t="s">
        <v>113</v>
      </c>
      <c r="BF2087" t="s">
        <v>113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111</v>
      </c>
      <c r="BV2087" t="s">
        <v>111</v>
      </c>
      <c r="BW2087" t="s">
        <v>113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</row>
    <row r="2088" spans="1:100" x14ac:dyDescent="0.3">
      <c r="A2088" t="s">
        <v>205</v>
      </c>
      <c r="B2088">
        <v>174808</v>
      </c>
      <c r="C2088" t="s">
        <v>14241</v>
      </c>
      <c r="D2088" t="s">
        <v>101</v>
      </c>
      <c r="E2088" t="s">
        <v>14242</v>
      </c>
      <c r="F2088" t="s">
        <v>14242</v>
      </c>
      <c r="G2088" t="s">
        <v>14236</v>
      </c>
      <c r="H2088" t="s">
        <v>14237</v>
      </c>
      <c r="I2088" t="s">
        <v>13722</v>
      </c>
      <c r="J2088" t="s">
        <v>1642</v>
      </c>
      <c r="K2088" t="s">
        <v>109</v>
      </c>
      <c r="L2088">
        <v>49201</v>
      </c>
      <c r="M2088" t="s">
        <v>14243</v>
      </c>
      <c r="N2088" t="s">
        <v>14239</v>
      </c>
      <c r="U2088" t="s">
        <v>110</v>
      </c>
      <c r="V2088" s="1">
        <v>42088</v>
      </c>
      <c r="X2088" s="1">
        <v>42088</v>
      </c>
      <c r="Y2088" s="2">
        <v>41183</v>
      </c>
      <c r="Z2088" t="s">
        <v>14244</v>
      </c>
      <c r="AA2088" t="s">
        <v>113</v>
      </c>
      <c r="AB2088" t="s">
        <v>113</v>
      </c>
      <c r="AD2088" t="s">
        <v>113</v>
      </c>
      <c r="AF2088" t="s">
        <v>113</v>
      </c>
      <c r="AG2088" t="s">
        <v>111</v>
      </c>
      <c r="AH2088" t="s">
        <v>113</v>
      </c>
      <c r="AI2088" t="s">
        <v>177</v>
      </c>
      <c r="AK2088" t="s">
        <v>115</v>
      </c>
      <c r="AL2088" t="s">
        <v>1642</v>
      </c>
      <c r="AM2088" t="s">
        <v>109</v>
      </c>
      <c r="AN2088" t="s">
        <v>113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C2088" t="s">
        <v>113</v>
      </c>
      <c r="BE2088" t="s">
        <v>113</v>
      </c>
      <c r="BF2088" t="s">
        <v>113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113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111</v>
      </c>
      <c r="BV2088" t="s">
        <v>111</v>
      </c>
      <c r="BW2088" t="s">
        <v>113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</row>
    <row r="2089" spans="1:100" x14ac:dyDescent="0.3">
      <c r="A2089" t="s">
        <v>116</v>
      </c>
      <c r="B2089">
        <v>174881</v>
      </c>
      <c r="C2089" t="s">
        <v>14245</v>
      </c>
      <c r="D2089" t="s">
        <v>101</v>
      </c>
      <c r="E2089" t="s">
        <v>14246</v>
      </c>
      <c r="F2089" t="s">
        <v>14246</v>
      </c>
      <c r="G2089" t="s">
        <v>14247</v>
      </c>
      <c r="I2089" t="s">
        <v>121</v>
      </c>
      <c r="J2089" t="s">
        <v>122</v>
      </c>
      <c r="K2089" t="s">
        <v>109</v>
      </c>
      <c r="L2089">
        <v>10022</v>
      </c>
      <c r="M2089" t="s">
        <v>14248</v>
      </c>
      <c r="N2089" t="s">
        <v>14249</v>
      </c>
      <c r="U2089" t="s">
        <v>110</v>
      </c>
      <c r="V2089" s="1">
        <v>42135</v>
      </c>
      <c r="X2089" s="1">
        <v>42135</v>
      </c>
      <c r="Y2089" s="2">
        <v>41183</v>
      </c>
      <c r="Z2089" t="s">
        <v>14250</v>
      </c>
      <c r="AA2089" t="s">
        <v>113</v>
      </c>
      <c r="AB2089" t="s">
        <v>113</v>
      </c>
      <c r="AD2089" t="s">
        <v>113</v>
      </c>
      <c r="AF2089" t="s">
        <v>113</v>
      </c>
      <c r="AG2089" t="s">
        <v>111</v>
      </c>
      <c r="AH2089" t="s">
        <v>113</v>
      </c>
      <c r="AI2089" t="s">
        <v>393</v>
      </c>
      <c r="AK2089" t="s">
        <v>115</v>
      </c>
      <c r="AL2089" t="s">
        <v>126</v>
      </c>
      <c r="AM2089" t="s">
        <v>109</v>
      </c>
      <c r="AN2089" t="s">
        <v>113</v>
      </c>
      <c r="AO2089" t="s">
        <v>113</v>
      </c>
      <c r="AP2089" t="s">
        <v>113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C2089" t="s">
        <v>113</v>
      </c>
      <c r="BE2089" t="s">
        <v>113</v>
      </c>
      <c r="BF2089" t="s">
        <v>113</v>
      </c>
      <c r="BG2089" t="s">
        <v>111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111</v>
      </c>
      <c r="BV2089" t="s">
        <v>111</v>
      </c>
      <c r="BW2089" t="s">
        <v>113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</row>
    <row r="2090" spans="1:100" x14ac:dyDescent="0.3">
      <c r="A2090" t="s">
        <v>226</v>
      </c>
      <c r="B2090">
        <v>174885</v>
      </c>
      <c r="C2090" t="s">
        <v>14251</v>
      </c>
      <c r="D2090" t="s">
        <v>101</v>
      </c>
      <c r="E2090" t="s">
        <v>14252</v>
      </c>
      <c r="F2090" t="s">
        <v>14252</v>
      </c>
      <c r="G2090" t="s">
        <v>14253</v>
      </c>
      <c r="I2090" t="s">
        <v>448</v>
      </c>
      <c r="K2090" t="s">
        <v>449</v>
      </c>
      <c r="L2090">
        <v>39192</v>
      </c>
      <c r="M2090" t="s">
        <v>14254</v>
      </c>
      <c r="N2090" t="s">
        <v>14255</v>
      </c>
      <c r="U2090" t="s">
        <v>110</v>
      </c>
      <c r="V2090" s="1">
        <v>42184</v>
      </c>
      <c r="X2090" s="1">
        <v>42184</v>
      </c>
      <c r="Y2090" s="2">
        <v>41183</v>
      </c>
      <c r="Z2090" t="s">
        <v>14256</v>
      </c>
      <c r="AA2090" t="s">
        <v>111</v>
      </c>
      <c r="AB2090" t="s">
        <v>113</v>
      </c>
      <c r="AD2090" t="s">
        <v>113</v>
      </c>
      <c r="AF2090" t="s">
        <v>113</v>
      </c>
      <c r="AG2090" t="s">
        <v>111</v>
      </c>
      <c r="AH2090" t="s">
        <v>113</v>
      </c>
      <c r="AI2090" t="s">
        <v>177</v>
      </c>
      <c r="AK2090" t="s">
        <v>115</v>
      </c>
      <c r="AM2090" t="s">
        <v>449</v>
      </c>
      <c r="AN2090" t="s">
        <v>113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C2090" t="s">
        <v>111</v>
      </c>
      <c r="BD2090" t="s">
        <v>111</v>
      </c>
      <c r="BE2090" t="s">
        <v>113</v>
      </c>
      <c r="BF2090" t="s">
        <v>113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111</v>
      </c>
      <c r="BV2090" t="s">
        <v>111</v>
      </c>
      <c r="BW2090" t="s">
        <v>113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</row>
    <row r="2091" spans="1:100" x14ac:dyDescent="0.3">
      <c r="A2091" t="s">
        <v>148</v>
      </c>
      <c r="B2091">
        <v>174886</v>
      </c>
      <c r="C2091" t="s">
        <v>14257</v>
      </c>
      <c r="D2091" t="s">
        <v>101</v>
      </c>
      <c r="E2091" t="s">
        <v>14258</v>
      </c>
      <c r="F2091" t="s">
        <v>14258</v>
      </c>
      <c r="G2091" t="s">
        <v>14259</v>
      </c>
      <c r="I2091" t="s">
        <v>201</v>
      </c>
      <c r="J2091" t="s">
        <v>154</v>
      </c>
      <c r="K2091" t="s">
        <v>109</v>
      </c>
      <c r="L2091">
        <v>94306</v>
      </c>
      <c r="M2091" t="s">
        <v>14260</v>
      </c>
      <c r="U2091" t="s">
        <v>110</v>
      </c>
      <c r="V2091" s="1">
        <v>42045</v>
      </c>
      <c r="X2091" s="1">
        <v>42223</v>
      </c>
      <c r="Y2091" s="2">
        <v>41183</v>
      </c>
      <c r="Z2091" t="s">
        <v>14261</v>
      </c>
      <c r="AA2091" t="s">
        <v>113</v>
      </c>
      <c r="AB2091" t="s">
        <v>113</v>
      </c>
      <c r="AD2091" t="s">
        <v>113</v>
      </c>
      <c r="AF2091" t="s">
        <v>111</v>
      </c>
      <c r="AG2091" t="s">
        <v>113</v>
      </c>
      <c r="AH2091" t="s">
        <v>113</v>
      </c>
      <c r="AI2091" t="s">
        <v>177</v>
      </c>
      <c r="AK2091" t="s">
        <v>115</v>
      </c>
      <c r="AL2091" t="s">
        <v>126</v>
      </c>
      <c r="AM2091" t="s">
        <v>109</v>
      </c>
      <c r="AN2091" t="s">
        <v>113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C2091" t="s">
        <v>113</v>
      </c>
      <c r="BE2091" t="s">
        <v>113</v>
      </c>
      <c r="BF2091" t="s">
        <v>113</v>
      </c>
      <c r="BG2091" t="s">
        <v>111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111</v>
      </c>
      <c r="BV2091" t="s">
        <v>111</v>
      </c>
      <c r="BW2091" t="s">
        <v>113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</row>
    <row r="2092" spans="1:100" x14ac:dyDescent="0.3">
      <c r="A2092" t="s">
        <v>226</v>
      </c>
      <c r="B2092">
        <v>174900</v>
      </c>
      <c r="C2092" t="s">
        <v>14262</v>
      </c>
      <c r="D2092" t="s">
        <v>101</v>
      </c>
      <c r="E2092" t="s">
        <v>14263</v>
      </c>
      <c r="F2092" t="s">
        <v>14264</v>
      </c>
      <c r="G2092" t="s">
        <v>14265</v>
      </c>
      <c r="I2092" t="s">
        <v>2481</v>
      </c>
      <c r="K2092" t="s">
        <v>1740</v>
      </c>
      <c r="L2092">
        <v>75007</v>
      </c>
      <c r="M2092" t="s">
        <v>14266</v>
      </c>
      <c r="N2092" t="s">
        <v>14267</v>
      </c>
      <c r="U2092" t="s">
        <v>110</v>
      </c>
      <c r="V2092" s="1">
        <v>42318</v>
      </c>
      <c r="X2092" s="1">
        <v>42318</v>
      </c>
      <c r="Y2092" s="2">
        <v>41183</v>
      </c>
      <c r="Z2092" t="s">
        <v>14268</v>
      </c>
      <c r="AA2092" t="s">
        <v>113</v>
      </c>
      <c r="AB2092" t="s">
        <v>113</v>
      </c>
      <c r="AD2092" t="s">
        <v>113</v>
      </c>
      <c r="AF2092" t="s">
        <v>113</v>
      </c>
      <c r="AG2092" t="s">
        <v>111</v>
      </c>
      <c r="AH2092" t="s">
        <v>113</v>
      </c>
      <c r="AI2092" t="s">
        <v>114</v>
      </c>
      <c r="AK2092" t="s">
        <v>115</v>
      </c>
      <c r="AM2092" t="s">
        <v>1740</v>
      </c>
      <c r="AN2092" t="s">
        <v>113</v>
      </c>
      <c r="AO2092" t="s">
        <v>113</v>
      </c>
      <c r="AP2092" t="s">
        <v>111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C2092" t="s">
        <v>113</v>
      </c>
      <c r="BE2092" t="s">
        <v>113</v>
      </c>
      <c r="BF2092" t="s">
        <v>113</v>
      </c>
      <c r="BG2092" t="s">
        <v>113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111</v>
      </c>
      <c r="BV2092" t="s">
        <v>111</v>
      </c>
      <c r="BW2092" t="s">
        <v>113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</row>
    <row r="2093" spans="1:100" x14ac:dyDescent="0.3">
      <c r="A2093" t="s">
        <v>226</v>
      </c>
      <c r="B2093">
        <v>174950</v>
      </c>
      <c r="C2093" t="s">
        <v>14269</v>
      </c>
      <c r="D2093" t="s">
        <v>101</v>
      </c>
      <c r="E2093" t="s">
        <v>14270</v>
      </c>
      <c r="F2093" t="s">
        <v>14270</v>
      </c>
      <c r="G2093" t="s">
        <v>14271</v>
      </c>
      <c r="H2093" t="s">
        <v>14272</v>
      </c>
      <c r="I2093" t="s">
        <v>448</v>
      </c>
      <c r="K2093" t="s">
        <v>449</v>
      </c>
      <c r="L2093">
        <v>138637</v>
      </c>
      <c r="M2093" t="s">
        <v>14273</v>
      </c>
      <c r="U2093" t="s">
        <v>110</v>
      </c>
      <c r="V2093" s="1">
        <v>42047</v>
      </c>
      <c r="X2093" s="1">
        <v>42319</v>
      </c>
      <c r="Y2093" s="2">
        <v>41183</v>
      </c>
      <c r="Z2093" t="s">
        <v>14274</v>
      </c>
      <c r="AA2093" t="s">
        <v>111</v>
      </c>
      <c r="AB2093" t="s">
        <v>113</v>
      </c>
      <c r="AD2093" t="s">
        <v>113</v>
      </c>
      <c r="AF2093" t="s">
        <v>113</v>
      </c>
      <c r="AG2093" t="s">
        <v>111</v>
      </c>
      <c r="AH2093" t="s">
        <v>113</v>
      </c>
      <c r="AI2093" t="s">
        <v>114</v>
      </c>
      <c r="AK2093" t="s">
        <v>14275</v>
      </c>
      <c r="AM2093" t="s">
        <v>449</v>
      </c>
      <c r="AN2093" t="s">
        <v>113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C2093" t="s">
        <v>113</v>
      </c>
      <c r="BE2093" t="s">
        <v>113</v>
      </c>
      <c r="BF2093" t="s">
        <v>113</v>
      </c>
      <c r="BG2093" t="s">
        <v>113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113</v>
      </c>
      <c r="BS2093" t="s">
        <v>113</v>
      </c>
      <c r="BT2093" t="s">
        <v>113</v>
      </c>
      <c r="BU2093" t="s">
        <v>111</v>
      </c>
      <c r="BV2093" t="s">
        <v>111</v>
      </c>
      <c r="BW2093" t="s">
        <v>113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</row>
    <row r="2094" spans="1:100" x14ac:dyDescent="0.3">
      <c r="A2094" t="s">
        <v>116</v>
      </c>
      <c r="B2094">
        <v>174961</v>
      </c>
      <c r="C2094" t="s">
        <v>14276</v>
      </c>
      <c r="D2094" t="s">
        <v>101</v>
      </c>
      <c r="E2094" t="s">
        <v>14277</v>
      </c>
      <c r="F2094" t="s">
        <v>14277</v>
      </c>
      <c r="G2094" t="s">
        <v>14278</v>
      </c>
      <c r="I2094" t="s">
        <v>14279</v>
      </c>
      <c r="J2094" t="s">
        <v>122</v>
      </c>
      <c r="K2094" t="s">
        <v>109</v>
      </c>
      <c r="L2094" t="s">
        <v>14280</v>
      </c>
      <c r="M2094" t="s">
        <v>14281</v>
      </c>
      <c r="U2094" t="s">
        <v>110</v>
      </c>
      <c r="V2094" s="1">
        <v>42046</v>
      </c>
      <c r="X2094" s="1">
        <v>42382</v>
      </c>
      <c r="Y2094" s="2">
        <v>41183</v>
      </c>
      <c r="Z2094" t="s">
        <v>14282</v>
      </c>
      <c r="AA2094" t="s">
        <v>113</v>
      </c>
      <c r="AB2094" t="s">
        <v>113</v>
      </c>
      <c r="AD2094" t="s">
        <v>113</v>
      </c>
      <c r="AE2094" t="s">
        <v>14283</v>
      </c>
      <c r="AF2094" t="s">
        <v>113</v>
      </c>
      <c r="AG2094" t="s">
        <v>111</v>
      </c>
      <c r="AH2094" t="s">
        <v>113</v>
      </c>
      <c r="AI2094" t="s">
        <v>147</v>
      </c>
      <c r="AK2094" t="s">
        <v>115</v>
      </c>
      <c r="AL2094" t="s">
        <v>126</v>
      </c>
      <c r="AM2094" t="s">
        <v>109</v>
      </c>
      <c r="AN2094" t="s">
        <v>113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C2094" t="s">
        <v>113</v>
      </c>
      <c r="BE2094" t="s">
        <v>113</v>
      </c>
      <c r="BF2094" t="s">
        <v>113</v>
      </c>
      <c r="BG2094" t="s">
        <v>113</v>
      </c>
      <c r="BH2094" t="s">
        <v>113</v>
      </c>
      <c r="BI2094" t="s">
        <v>113</v>
      </c>
      <c r="BJ2094" t="s">
        <v>113</v>
      </c>
      <c r="BK2094" t="s">
        <v>113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113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</row>
    <row r="2095" spans="1:100" x14ac:dyDescent="0.3">
      <c r="A2095" t="s">
        <v>148</v>
      </c>
      <c r="B2095">
        <v>174968</v>
      </c>
      <c r="C2095" t="s">
        <v>14284</v>
      </c>
      <c r="D2095" t="s">
        <v>101</v>
      </c>
      <c r="E2095" t="s">
        <v>14285</v>
      </c>
      <c r="F2095" t="s">
        <v>14286</v>
      </c>
      <c r="G2095" t="s">
        <v>14287</v>
      </c>
      <c r="I2095" t="s">
        <v>1922</v>
      </c>
      <c r="J2095" t="s">
        <v>1923</v>
      </c>
      <c r="K2095" t="s">
        <v>109</v>
      </c>
      <c r="L2095">
        <v>98103</v>
      </c>
      <c r="M2095" t="s">
        <v>14288</v>
      </c>
      <c r="U2095" t="s">
        <v>110</v>
      </c>
      <c r="V2095" s="1">
        <v>42061</v>
      </c>
      <c r="X2095" s="1">
        <v>42124</v>
      </c>
      <c r="Y2095" s="2">
        <v>41183</v>
      </c>
      <c r="Z2095" t="s">
        <v>14289</v>
      </c>
      <c r="AA2095" t="s">
        <v>113</v>
      </c>
      <c r="AB2095" t="s">
        <v>113</v>
      </c>
      <c r="AD2095" t="s">
        <v>113</v>
      </c>
      <c r="AF2095" t="s">
        <v>111</v>
      </c>
      <c r="AG2095" t="s">
        <v>111</v>
      </c>
      <c r="AH2095" t="s">
        <v>113</v>
      </c>
      <c r="AI2095" t="s">
        <v>177</v>
      </c>
      <c r="AK2095" t="s">
        <v>115</v>
      </c>
      <c r="AL2095" t="s">
        <v>126</v>
      </c>
      <c r="AM2095" t="s">
        <v>109</v>
      </c>
      <c r="AN2095" t="s">
        <v>113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C2095" t="s">
        <v>113</v>
      </c>
      <c r="BE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111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111</v>
      </c>
      <c r="BW2095" t="s">
        <v>111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</row>
    <row r="2096" spans="1:100" x14ac:dyDescent="0.3">
      <c r="A2096" t="s">
        <v>226</v>
      </c>
      <c r="B2096">
        <v>174972</v>
      </c>
      <c r="C2096" t="s">
        <v>14290</v>
      </c>
      <c r="D2096" t="s">
        <v>101</v>
      </c>
      <c r="E2096" t="s">
        <v>14291</v>
      </c>
      <c r="F2096" t="s">
        <v>14291</v>
      </c>
      <c r="G2096" t="s">
        <v>14292</v>
      </c>
      <c r="I2096" t="s">
        <v>14293</v>
      </c>
      <c r="K2096" t="s">
        <v>2819</v>
      </c>
      <c r="M2096" t="s">
        <v>14294</v>
      </c>
      <c r="N2096" t="s">
        <v>14295</v>
      </c>
      <c r="U2096" t="s">
        <v>110</v>
      </c>
      <c r="V2096" s="1">
        <v>42082</v>
      </c>
      <c r="X2096" s="1">
        <v>42082</v>
      </c>
      <c r="Y2096" s="2">
        <v>41183</v>
      </c>
      <c r="Z2096" t="s">
        <v>14296</v>
      </c>
      <c r="AA2096" t="s">
        <v>113</v>
      </c>
      <c r="AB2096" t="s">
        <v>113</v>
      </c>
      <c r="AD2096" t="s">
        <v>113</v>
      </c>
      <c r="AF2096" t="s">
        <v>111</v>
      </c>
      <c r="AG2096" t="s">
        <v>113</v>
      </c>
      <c r="AH2096" t="s">
        <v>113</v>
      </c>
      <c r="AI2096" t="s">
        <v>114</v>
      </c>
      <c r="AK2096" t="s">
        <v>115</v>
      </c>
      <c r="AL2096" t="s">
        <v>126</v>
      </c>
      <c r="AM2096" t="s">
        <v>109</v>
      </c>
      <c r="AN2096" t="s">
        <v>113</v>
      </c>
      <c r="AO2096" t="s">
        <v>113</v>
      </c>
      <c r="AP2096" t="s">
        <v>113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C2096" t="s">
        <v>113</v>
      </c>
      <c r="BE2096" t="s">
        <v>113</v>
      </c>
      <c r="BF2096" t="s">
        <v>113</v>
      </c>
      <c r="BG2096" t="s">
        <v>111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111</v>
      </c>
      <c r="BV2096" t="s">
        <v>111</v>
      </c>
      <c r="BW2096" t="s">
        <v>113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</row>
    <row r="2097" spans="1:100" x14ac:dyDescent="0.3">
      <c r="A2097" t="s">
        <v>148</v>
      </c>
      <c r="B2097">
        <v>174991</v>
      </c>
      <c r="C2097" t="s">
        <v>14297</v>
      </c>
      <c r="D2097" t="s">
        <v>101</v>
      </c>
      <c r="E2097" t="s">
        <v>14298</v>
      </c>
      <c r="F2097" t="s">
        <v>14299</v>
      </c>
      <c r="G2097" t="s">
        <v>14300</v>
      </c>
      <c r="I2097" t="s">
        <v>153</v>
      </c>
      <c r="J2097" t="s">
        <v>154</v>
      </c>
      <c r="K2097" t="s">
        <v>109</v>
      </c>
      <c r="L2097">
        <v>94104</v>
      </c>
      <c r="M2097" t="s">
        <v>14301</v>
      </c>
      <c r="N2097" t="s">
        <v>14302</v>
      </c>
      <c r="U2097" t="s">
        <v>110</v>
      </c>
      <c r="V2097" s="1">
        <v>42041</v>
      </c>
      <c r="X2097" s="1">
        <v>42041</v>
      </c>
      <c r="Y2097" s="2">
        <v>41183</v>
      </c>
      <c r="Z2097" t="s">
        <v>14303</v>
      </c>
      <c r="AA2097" t="s">
        <v>113</v>
      </c>
      <c r="AB2097" t="s">
        <v>113</v>
      </c>
      <c r="AD2097" t="s">
        <v>113</v>
      </c>
      <c r="AF2097" t="s">
        <v>111</v>
      </c>
      <c r="AG2097" t="s">
        <v>113</v>
      </c>
      <c r="AH2097" t="s">
        <v>113</v>
      </c>
      <c r="AI2097" t="s">
        <v>177</v>
      </c>
      <c r="AK2097" t="s">
        <v>115</v>
      </c>
      <c r="AL2097" t="s">
        <v>126</v>
      </c>
      <c r="AM2097" t="s">
        <v>109</v>
      </c>
      <c r="AN2097" t="s">
        <v>113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C2097" t="s">
        <v>113</v>
      </c>
      <c r="BE2097" t="s">
        <v>113</v>
      </c>
      <c r="BF2097" t="s">
        <v>113</v>
      </c>
      <c r="BG2097" t="s">
        <v>111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111</v>
      </c>
      <c r="BV2097" t="s">
        <v>111</v>
      </c>
      <c r="BW2097" t="s">
        <v>113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111</v>
      </c>
    </row>
    <row r="2098" spans="1:100" x14ac:dyDescent="0.3">
      <c r="A2098" t="s">
        <v>226</v>
      </c>
      <c r="B2098">
        <v>174998</v>
      </c>
      <c r="C2098" t="s">
        <v>14304</v>
      </c>
      <c r="D2098" t="s">
        <v>101</v>
      </c>
      <c r="E2098" t="s">
        <v>14305</v>
      </c>
      <c r="F2098" t="s">
        <v>14305</v>
      </c>
      <c r="G2098" t="s">
        <v>14306</v>
      </c>
      <c r="I2098" t="s">
        <v>14307</v>
      </c>
      <c r="K2098" t="s">
        <v>14308</v>
      </c>
      <c r="L2098">
        <v>2830</v>
      </c>
      <c r="M2098" t="s">
        <v>14309</v>
      </c>
      <c r="U2098" t="s">
        <v>110</v>
      </c>
      <c r="V2098" s="1">
        <v>42093</v>
      </c>
      <c r="X2098" s="1">
        <v>42093</v>
      </c>
      <c r="Y2098" s="2">
        <v>41183</v>
      </c>
      <c r="Z2098" t="s">
        <v>14310</v>
      </c>
      <c r="AA2098" t="s">
        <v>111</v>
      </c>
      <c r="AB2098" t="s">
        <v>113</v>
      </c>
      <c r="AD2098" t="s">
        <v>113</v>
      </c>
      <c r="AF2098" t="s">
        <v>113</v>
      </c>
      <c r="AG2098" t="s">
        <v>111</v>
      </c>
      <c r="AH2098" t="s">
        <v>113</v>
      </c>
      <c r="AI2098" t="s">
        <v>114</v>
      </c>
      <c r="AK2098" t="s">
        <v>115</v>
      </c>
      <c r="AM2098" t="s">
        <v>14308</v>
      </c>
      <c r="AN2098" t="s">
        <v>113</v>
      </c>
      <c r="AO2098" t="s">
        <v>113</v>
      </c>
      <c r="AP2098" t="s">
        <v>113</v>
      </c>
      <c r="AQ2098" t="s">
        <v>113</v>
      </c>
      <c r="AR2098" t="s">
        <v>111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C2098" t="s">
        <v>111</v>
      </c>
      <c r="BD2098" t="s">
        <v>113</v>
      </c>
      <c r="BE2098" t="s">
        <v>111</v>
      </c>
      <c r="BF2098" t="s">
        <v>113</v>
      </c>
      <c r="BG2098" t="s">
        <v>113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111</v>
      </c>
      <c r="BV2098" t="s">
        <v>111</v>
      </c>
      <c r="BW2098" t="s">
        <v>113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</row>
    <row r="2099" spans="1:100" x14ac:dyDescent="0.3">
      <c r="A2099" t="s">
        <v>226</v>
      </c>
      <c r="B2099">
        <v>175018</v>
      </c>
      <c r="C2099" t="s">
        <v>14311</v>
      </c>
      <c r="D2099" t="s">
        <v>101</v>
      </c>
      <c r="E2099" t="s">
        <v>14312</v>
      </c>
      <c r="F2099" t="s">
        <v>14312</v>
      </c>
      <c r="G2099" t="s">
        <v>14313</v>
      </c>
      <c r="I2099" t="s">
        <v>2293</v>
      </c>
      <c r="K2099" t="s">
        <v>2294</v>
      </c>
      <c r="M2099" t="s">
        <v>7233</v>
      </c>
      <c r="N2099" t="s">
        <v>7234</v>
      </c>
      <c r="U2099" t="s">
        <v>110</v>
      </c>
      <c r="V2099" s="1">
        <v>42046</v>
      </c>
      <c r="X2099" s="1">
        <v>42177</v>
      </c>
      <c r="Y2099" s="2">
        <v>41183</v>
      </c>
      <c r="Z2099" t="s">
        <v>14314</v>
      </c>
      <c r="AA2099" t="s">
        <v>111</v>
      </c>
      <c r="AB2099" t="s">
        <v>113</v>
      </c>
      <c r="AD2099" t="s">
        <v>113</v>
      </c>
      <c r="AF2099" t="s">
        <v>113</v>
      </c>
      <c r="AG2099" t="s">
        <v>111</v>
      </c>
      <c r="AH2099" t="s">
        <v>113</v>
      </c>
      <c r="AI2099" t="s">
        <v>114</v>
      </c>
      <c r="AK2099" t="s">
        <v>115</v>
      </c>
      <c r="AM2099" t="s">
        <v>2294</v>
      </c>
      <c r="AN2099" t="s">
        <v>113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C2099" t="s">
        <v>113</v>
      </c>
      <c r="BE2099" t="s">
        <v>113</v>
      </c>
      <c r="BF2099" t="s">
        <v>113</v>
      </c>
      <c r="BG2099" t="s">
        <v>111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111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113</v>
      </c>
      <c r="BV2099" t="s">
        <v>111</v>
      </c>
      <c r="BW2099" t="s">
        <v>113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</row>
    <row r="2100" spans="1:100" x14ac:dyDescent="0.3">
      <c r="A2100" t="s">
        <v>226</v>
      </c>
      <c r="B2100">
        <v>175025</v>
      </c>
      <c r="C2100" t="s">
        <v>14315</v>
      </c>
      <c r="D2100" t="s">
        <v>101</v>
      </c>
      <c r="E2100" t="s">
        <v>14316</v>
      </c>
      <c r="F2100" t="s">
        <v>14316</v>
      </c>
      <c r="G2100" t="s">
        <v>14317</v>
      </c>
      <c r="H2100" t="s">
        <v>14318</v>
      </c>
      <c r="I2100" t="s">
        <v>7334</v>
      </c>
      <c r="K2100" t="s">
        <v>4237</v>
      </c>
      <c r="L2100" t="s">
        <v>9161</v>
      </c>
      <c r="M2100" t="s">
        <v>14319</v>
      </c>
      <c r="N2100" t="s">
        <v>14320</v>
      </c>
      <c r="U2100" t="s">
        <v>110</v>
      </c>
      <c r="V2100" s="1">
        <v>42089</v>
      </c>
      <c r="X2100" s="1">
        <v>42158</v>
      </c>
      <c r="Y2100" s="2">
        <v>41183</v>
      </c>
      <c r="Z2100" t="s">
        <v>14321</v>
      </c>
      <c r="AA2100" t="s">
        <v>111</v>
      </c>
      <c r="AB2100" t="s">
        <v>113</v>
      </c>
      <c r="AD2100" t="s">
        <v>113</v>
      </c>
      <c r="AF2100" t="s">
        <v>113</v>
      </c>
      <c r="AG2100" t="s">
        <v>111</v>
      </c>
      <c r="AH2100" t="s">
        <v>113</v>
      </c>
      <c r="AI2100" t="s">
        <v>114</v>
      </c>
      <c r="AK2100" t="s">
        <v>344</v>
      </c>
      <c r="AM2100" t="s">
        <v>4237</v>
      </c>
      <c r="AN2100" t="s">
        <v>113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C2100" t="s">
        <v>113</v>
      </c>
      <c r="BE2100" t="s">
        <v>113</v>
      </c>
      <c r="BF2100" t="s">
        <v>113</v>
      </c>
      <c r="BG2100" t="s">
        <v>111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111</v>
      </c>
      <c r="BR2100" t="s">
        <v>113</v>
      </c>
      <c r="BS2100" t="s">
        <v>113</v>
      </c>
      <c r="BT2100" t="s">
        <v>113</v>
      </c>
      <c r="BU2100" t="s">
        <v>113</v>
      </c>
      <c r="BV2100" t="s">
        <v>111</v>
      </c>
      <c r="BW2100" t="s">
        <v>113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</row>
    <row r="2101" spans="1:100" x14ac:dyDescent="0.3">
      <c r="A2101" t="s">
        <v>167</v>
      </c>
      <c r="B2101">
        <v>175030</v>
      </c>
      <c r="C2101" t="s">
        <v>14322</v>
      </c>
      <c r="D2101" t="s">
        <v>101</v>
      </c>
      <c r="E2101" t="s">
        <v>14323</v>
      </c>
      <c r="F2101" t="s">
        <v>14323</v>
      </c>
      <c r="G2101" t="s">
        <v>14324</v>
      </c>
      <c r="I2101" t="s">
        <v>9770</v>
      </c>
      <c r="J2101" t="s">
        <v>173</v>
      </c>
      <c r="K2101" t="s">
        <v>109</v>
      </c>
      <c r="L2101">
        <v>84098</v>
      </c>
      <c r="M2101" t="s">
        <v>14325</v>
      </c>
      <c r="N2101" t="s">
        <v>14325</v>
      </c>
      <c r="U2101" t="s">
        <v>110</v>
      </c>
      <c r="V2101" s="1">
        <v>42275</v>
      </c>
      <c r="X2101" s="1">
        <v>42412</v>
      </c>
      <c r="Y2101" s="2">
        <v>41183</v>
      </c>
      <c r="Z2101" t="s">
        <v>14326</v>
      </c>
      <c r="AA2101" t="s">
        <v>113</v>
      </c>
      <c r="AB2101" t="s">
        <v>113</v>
      </c>
      <c r="AD2101" t="s">
        <v>113</v>
      </c>
      <c r="AF2101" t="s">
        <v>113</v>
      </c>
      <c r="AG2101" t="s">
        <v>111</v>
      </c>
      <c r="AH2101" t="s">
        <v>113</v>
      </c>
      <c r="AI2101" t="s">
        <v>177</v>
      </c>
      <c r="AK2101" t="s">
        <v>115</v>
      </c>
      <c r="AL2101" t="s">
        <v>126</v>
      </c>
      <c r="AM2101" t="s">
        <v>109</v>
      </c>
      <c r="AN2101" t="s">
        <v>113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C2101" t="s">
        <v>113</v>
      </c>
      <c r="BE2101" t="s">
        <v>113</v>
      </c>
      <c r="BF2101" t="s">
        <v>113</v>
      </c>
      <c r="BG2101" t="s">
        <v>111</v>
      </c>
      <c r="BH2101" t="s">
        <v>113</v>
      </c>
      <c r="BI2101" t="s">
        <v>113</v>
      </c>
      <c r="BJ2101" t="s">
        <v>113</v>
      </c>
      <c r="BK2101" t="s">
        <v>113</v>
      </c>
      <c r="BL2101" t="s">
        <v>113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111</v>
      </c>
      <c r="BV2101" t="s">
        <v>111</v>
      </c>
      <c r="BW2101" t="s">
        <v>113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</row>
    <row r="2102" spans="1:100" x14ac:dyDescent="0.3">
      <c r="A2102" t="s">
        <v>254</v>
      </c>
      <c r="B2102">
        <v>175079</v>
      </c>
      <c r="C2102" t="s">
        <v>14327</v>
      </c>
      <c r="D2102" t="s">
        <v>101</v>
      </c>
      <c r="E2102" t="s">
        <v>14328</v>
      </c>
      <c r="F2102" t="s">
        <v>14328</v>
      </c>
      <c r="M2102" t="s">
        <v>14329</v>
      </c>
      <c r="U2102" t="s">
        <v>110</v>
      </c>
      <c r="V2102" s="1">
        <v>42052</v>
      </c>
      <c r="X2102" s="1">
        <v>42382</v>
      </c>
      <c r="Y2102" s="2">
        <v>41183</v>
      </c>
      <c r="Z2102" t="s">
        <v>14330</v>
      </c>
      <c r="AA2102" t="s">
        <v>113</v>
      </c>
      <c r="AB2102" t="s">
        <v>113</v>
      </c>
      <c r="AD2102" t="s">
        <v>113</v>
      </c>
      <c r="AF2102" t="s">
        <v>111</v>
      </c>
      <c r="AG2102" t="s">
        <v>113</v>
      </c>
      <c r="AH2102" t="s">
        <v>113</v>
      </c>
      <c r="AI2102" t="s">
        <v>177</v>
      </c>
      <c r="AK2102" t="s">
        <v>115</v>
      </c>
      <c r="AL2102" t="s">
        <v>126</v>
      </c>
      <c r="AM2102" t="s">
        <v>109</v>
      </c>
      <c r="AN2102" t="s">
        <v>113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C2102" t="s">
        <v>113</v>
      </c>
      <c r="BE2102" t="s">
        <v>113</v>
      </c>
      <c r="BF2102" t="s">
        <v>113</v>
      </c>
      <c r="BG2102" t="s">
        <v>113</v>
      </c>
      <c r="BH2102" t="s">
        <v>113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113</v>
      </c>
      <c r="BV2102" t="s">
        <v>111</v>
      </c>
      <c r="BW2102" t="s">
        <v>113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</row>
    <row r="2103" spans="1:100" x14ac:dyDescent="0.3">
      <c r="A2103" t="s">
        <v>148</v>
      </c>
      <c r="B2103">
        <v>175110</v>
      </c>
      <c r="C2103" t="s">
        <v>14331</v>
      </c>
      <c r="D2103" t="s">
        <v>101</v>
      </c>
      <c r="E2103" t="s">
        <v>14332</v>
      </c>
      <c r="F2103" t="s">
        <v>14333</v>
      </c>
      <c r="M2103" t="s">
        <v>14334</v>
      </c>
      <c r="U2103" t="s">
        <v>110</v>
      </c>
      <c r="V2103" s="1">
        <v>42103</v>
      </c>
      <c r="X2103" s="1">
        <v>42103</v>
      </c>
      <c r="Y2103" s="2">
        <v>41183</v>
      </c>
      <c r="Z2103" t="s">
        <v>14335</v>
      </c>
      <c r="AA2103" t="s">
        <v>113</v>
      </c>
      <c r="AB2103" t="s">
        <v>113</v>
      </c>
      <c r="AD2103" t="s">
        <v>113</v>
      </c>
      <c r="AF2103" t="s">
        <v>111</v>
      </c>
      <c r="AG2103" t="s">
        <v>111</v>
      </c>
      <c r="AH2103" t="s">
        <v>113</v>
      </c>
      <c r="AI2103" t="s">
        <v>177</v>
      </c>
      <c r="AK2103" t="s">
        <v>115</v>
      </c>
      <c r="AL2103" t="s">
        <v>126</v>
      </c>
      <c r="AM2103" t="s">
        <v>109</v>
      </c>
      <c r="AN2103" t="s">
        <v>113</v>
      </c>
      <c r="AO2103" t="s">
        <v>113</v>
      </c>
      <c r="AP2103" t="s">
        <v>113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C2103" t="s">
        <v>113</v>
      </c>
      <c r="BE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111</v>
      </c>
      <c r="BV2103" t="s">
        <v>111</v>
      </c>
      <c r="BW2103" t="s">
        <v>113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</row>
    <row r="2104" spans="1:100" x14ac:dyDescent="0.3">
      <c r="A2104" t="s">
        <v>178</v>
      </c>
      <c r="B2104">
        <v>175116</v>
      </c>
      <c r="C2104" t="s">
        <v>14336</v>
      </c>
      <c r="D2104" t="s">
        <v>101</v>
      </c>
      <c r="E2104" t="s">
        <v>14337</v>
      </c>
      <c r="F2104" t="s">
        <v>14337</v>
      </c>
      <c r="G2104" t="s">
        <v>14338</v>
      </c>
      <c r="H2104" t="s">
        <v>366</v>
      </c>
      <c r="I2104" t="s">
        <v>183</v>
      </c>
      <c r="J2104" t="s">
        <v>184</v>
      </c>
      <c r="K2104" t="s">
        <v>109</v>
      </c>
      <c r="L2104">
        <v>75204</v>
      </c>
      <c r="M2104" t="s">
        <v>14339</v>
      </c>
      <c r="U2104" t="s">
        <v>110</v>
      </c>
      <c r="V2104" s="1">
        <v>42053</v>
      </c>
      <c r="X2104" s="1">
        <v>42125</v>
      </c>
      <c r="Y2104" s="2">
        <v>41183</v>
      </c>
      <c r="Z2104" t="s">
        <v>14340</v>
      </c>
      <c r="AA2104" t="s">
        <v>113</v>
      </c>
      <c r="AB2104" t="s">
        <v>113</v>
      </c>
      <c r="AD2104" t="s">
        <v>113</v>
      </c>
      <c r="AF2104" t="s">
        <v>113</v>
      </c>
      <c r="AG2104" t="s">
        <v>111</v>
      </c>
      <c r="AH2104" t="s">
        <v>113</v>
      </c>
      <c r="AI2104" t="s">
        <v>177</v>
      </c>
      <c r="AK2104" t="s">
        <v>115</v>
      </c>
      <c r="AL2104" t="s">
        <v>184</v>
      </c>
      <c r="AM2104" t="s">
        <v>109</v>
      </c>
      <c r="AN2104" t="s">
        <v>113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C2104" t="s">
        <v>113</v>
      </c>
      <c r="BE2104" t="s">
        <v>113</v>
      </c>
      <c r="BF2104" t="s">
        <v>113</v>
      </c>
      <c r="BG2104" t="s">
        <v>113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111</v>
      </c>
      <c r="BV2104" t="s">
        <v>111</v>
      </c>
      <c r="BW2104" t="s">
        <v>113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</row>
    <row r="2105" spans="1:100" x14ac:dyDescent="0.3">
      <c r="A2105" t="s">
        <v>226</v>
      </c>
      <c r="B2105">
        <v>175128</v>
      </c>
      <c r="C2105" t="s">
        <v>14341</v>
      </c>
      <c r="D2105" t="s">
        <v>101</v>
      </c>
      <c r="E2105" t="s">
        <v>14342</v>
      </c>
      <c r="F2105" t="s">
        <v>14343</v>
      </c>
      <c r="M2105" t="s">
        <v>14344</v>
      </c>
      <c r="N2105" t="s">
        <v>14345</v>
      </c>
      <c r="O2105" t="s">
        <v>14346</v>
      </c>
      <c r="Q2105" t="s">
        <v>4585</v>
      </c>
      <c r="S2105" t="s">
        <v>317</v>
      </c>
      <c r="T2105" t="s">
        <v>14347</v>
      </c>
      <c r="U2105" t="s">
        <v>110</v>
      </c>
      <c r="V2105" s="1">
        <v>42108</v>
      </c>
      <c r="X2105" s="1">
        <v>42121</v>
      </c>
      <c r="Y2105" s="2">
        <v>41183</v>
      </c>
      <c r="Z2105" t="s">
        <v>14348</v>
      </c>
      <c r="AA2105" t="s">
        <v>113</v>
      </c>
      <c r="AB2105" t="s">
        <v>113</v>
      </c>
      <c r="AD2105" t="s">
        <v>113</v>
      </c>
      <c r="AF2105" t="s">
        <v>111</v>
      </c>
      <c r="AG2105" t="s">
        <v>111</v>
      </c>
      <c r="AH2105" t="s">
        <v>113</v>
      </c>
      <c r="AI2105" t="s">
        <v>467</v>
      </c>
      <c r="AJ2105" t="s">
        <v>14349</v>
      </c>
      <c r="AK2105" t="s">
        <v>115</v>
      </c>
      <c r="AM2105" t="s">
        <v>317</v>
      </c>
      <c r="AN2105" t="s">
        <v>113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C2105" t="s">
        <v>113</v>
      </c>
      <c r="BE2105" t="s">
        <v>113</v>
      </c>
      <c r="BF2105" t="s">
        <v>113</v>
      </c>
      <c r="BG2105" t="s">
        <v>111</v>
      </c>
      <c r="BH2105" t="s">
        <v>113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111</v>
      </c>
      <c r="BV2105" t="s">
        <v>111</v>
      </c>
      <c r="BW2105" t="s">
        <v>113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</row>
    <row r="2106" spans="1:100" x14ac:dyDescent="0.3">
      <c r="A2106" t="s">
        <v>254</v>
      </c>
      <c r="B2106">
        <v>175144</v>
      </c>
      <c r="C2106" t="s">
        <v>14350</v>
      </c>
      <c r="D2106" t="s">
        <v>101</v>
      </c>
      <c r="E2106" t="s">
        <v>1036</v>
      </c>
      <c r="F2106" t="s">
        <v>14351</v>
      </c>
      <c r="G2106" t="s">
        <v>14352</v>
      </c>
      <c r="I2106" t="s">
        <v>1039</v>
      </c>
      <c r="J2106" t="s">
        <v>154</v>
      </c>
      <c r="K2106" t="s">
        <v>109</v>
      </c>
      <c r="L2106">
        <v>90401</v>
      </c>
      <c r="M2106" t="s">
        <v>1040</v>
      </c>
      <c r="U2106" t="s">
        <v>110</v>
      </c>
      <c r="V2106" s="1">
        <v>42114</v>
      </c>
      <c r="X2106" s="1">
        <v>42418</v>
      </c>
      <c r="Y2106" s="2">
        <v>41183</v>
      </c>
      <c r="Z2106" t="s">
        <v>14353</v>
      </c>
      <c r="AA2106" t="s">
        <v>113</v>
      </c>
      <c r="AB2106" t="s">
        <v>113</v>
      </c>
      <c r="AD2106" t="s">
        <v>113</v>
      </c>
      <c r="AF2106" t="s">
        <v>111</v>
      </c>
      <c r="AG2106" t="s">
        <v>113</v>
      </c>
      <c r="AH2106" t="s">
        <v>113</v>
      </c>
      <c r="AI2106" t="s">
        <v>177</v>
      </c>
      <c r="AK2106" t="s">
        <v>115</v>
      </c>
      <c r="AL2106" t="s">
        <v>126</v>
      </c>
      <c r="AM2106" t="s">
        <v>109</v>
      </c>
      <c r="AN2106" t="s">
        <v>113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C2106" t="s">
        <v>113</v>
      </c>
      <c r="BE2106" t="s">
        <v>113</v>
      </c>
      <c r="BF2106" t="s">
        <v>113</v>
      </c>
      <c r="BG2106" t="s">
        <v>111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111</v>
      </c>
      <c r="BV2106" t="s">
        <v>111</v>
      </c>
      <c r="BW2106" t="s">
        <v>113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</row>
    <row r="2107" spans="1:100" x14ac:dyDescent="0.3">
      <c r="A2107" t="s">
        <v>148</v>
      </c>
      <c r="B2107">
        <v>175148</v>
      </c>
      <c r="C2107" t="s">
        <v>14354</v>
      </c>
      <c r="D2107" t="s">
        <v>101</v>
      </c>
      <c r="E2107" t="s">
        <v>14355</v>
      </c>
      <c r="F2107" t="s">
        <v>14356</v>
      </c>
      <c r="G2107" t="s">
        <v>1544</v>
      </c>
      <c r="H2107" t="s">
        <v>14357</v>
      </c>
      <c r="I2107" t="s">
        <v>603</v>
      </c>
      <c r="J2107" t="s">
        <v>154</v>
      </c>
      <c r="K2107" t="s">
        <v>109</v>
      </c>
      <c r="L2107">
        <v>94025</v>
      </c>
      <c r="M2107" t="s">
        <v>8194</v>
      </c>
      <c r="N2107" t="s">
        <v>8195</v>
      </c>
      <c r="U2107" t="s">
        <v>110</v>
      </c>
      <c r="V2107" s="1">
        <v>42066</v>
      </c>
      <c r="X2107" s="1">
        <v>42083</v>
      </c>
      <c r="Y2107" s="2">
        <v>41183</v>
      </c>
      <c r="Z2107" t="s">
        <v>14358</v>
      </c>
      <c r="AA2107" t="s">
        <v>113</v>
      </c>
      <c r="AB2107" t="s">
        <v>113</v>
      </c>
      <c r="AD2107" t="s">
        <v>113</v>
      </c>
      <c r="AF2107" t="s">
        <v>111</v>
      </c>
      <c r="AG2107" t="s">
        <v>113</v>
      </c>
      <c r="AH2107" t="s">
        <v>113</v>
      </c>
      <c r="AI2107" t="s">
        <v>177</v>
      </c>
      <c r="AK2107" t="s">
        <v>115</v>
      </c>
      <c r="AL2107" t="s">
        <v>126</v>
      </c>
      <c r="AM2107" t="s">
        <v>109</v>
      </c>
      <c r="AN2107" t="s">
        <v>113</v>
      </c>
      <c r="AO2107" t="s">
        <v>113</v>
      </c>
      <c r="AP2107" t="s">
        <v>113</v>
      </c>
      <c r="AQ2107" t="s">
        <v>113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C2107" t="s">
        <v>113</v>
      </c>
      <c r="BE2107" t="s">
        <v>113</v>
      </c>
      <c r="BF2107" t="s">
        <v>113</v>
      </c>
      <c r="BG2107" t="s">
        <v>111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113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111</v>
      </c>
      <c r="BV2107" t="s">
        <v>111</v>
      </c>
      <c r="BW2107" t="s">
        <v>113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</row>
    <row r="2108" spans="1:100" x14ac:dyDescent="0.3">
      <c r="A2108" t="s">
        <v>226</v>
      </c>
      <c r="B2108">
        <v>175154</v>
      </c>
      <c r="C2108" t="s">
        <v>14359</v>
      </c>
      <c r="D2108" t="s">
        <v>101</v>
      </c>
      <c r="E2108" t="s">
        <v>14360</v>
      </c>
      <c r="F2108" t="s">
        <v>14360</v>
      </c>
      <c r="G2108" t="s">
        <v>14361</v>
      </c>
      <c r="I2108" t="s">
        <v>337</v>
      </c>
      <c r="K2108" t="s">
        <v>338</v>
      </c>
      <c r="L2108" t="s">
        <v>14362</v>
      </c>
      <c r="M2108" t="s">
        <v>14363</v>
      </c>
      <c r="U2108" t="s">
        <v>110</v>
      </c>
      <c r="V2108" s="1">
        <v>42234</v>
      </c>
      <c r="X2108" s="1">
        <v>42401</v>
      </c>
      <c r="Y2108" s="2">
        <v>41183</v>
      </c>
      <c r="Z2108" t="s">
        <v>14364</v>
      </c>
      <c r="AA2108" t="s">
        <v>111</v>
      </c>
      <c r="AB2108" t="s">
        <v>113</v>
      </c>
      <c r="AD2108" t="s">
        <v>113</v>
      </c>
      <c r="AE2108" t="s">
        <v>14365</v>
      </c>
      <c r="AF2108" t="s">
        <v>113</v>
      </c>
      <c r="AG2108" t="s">
        <v>111</v>
      </c>
      <c r="AH2108" t="s">
        <v>113</v>
      </c>
      <c r="AI2108" t="s">
        <v>376</v>
      </c>
      <c r="AK2108" t="s">
        <v>344</v>
      </c>
      <c r="AM2108" t="s">
        <v>338</v>
      </c>
      <c r="AN2108" t="s">
        <v>113</v>
      </c>
      <c r="AO2108" t="s">
        <v>113</v>
      </c>
      <c r="AP2108" t="s">
        <v>113</v>
      </c>
      <c r="AQ2108" t="s">
        <v>113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C2108" t="s">
        <v>113</v>
      </c>
      <c r="BE2108" t="s">
        <v>113</v>
      </c>
      <c r="BF2108" t="s">
        <v>113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111</v>
      </c>
      <c r="BU2108" t="s">
        <v>111</v>
      </c>
      <c r="BV2108" t="s">
        <v>111</v>
      </c>
      <c r="BW2108" t="s">
        <v>113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</row>
    <row r="2109" spans="1:100" x14ac:dyDescent="0.3">
      <c r="A2109" t="s">
        <v>254</v>
      </c>
      <c r="B2109">
        <v>175184</v>
      </c>
      <c r="C2109" t="s">
        <v>14366</v>
      </c>
      <c r="D2109" t="s">
        <v>101</v>
      </c>
      <c r="E2109" t="s">
        <v>14367</v>
      </c>
      <c r="F2109" t="s">
        <v>14367</v>
      </c>
      <c r="G2109" t="s">
        <v>14368</v>
      </c>
      <c r="I2109" t="s">
        <v>559</v>
      </c>
      <c r="J2109" t="s">
        <v>154</v>
      </c>
      <c r="K2109" t="s">
        <v>109</v>
      </c>
      <c r="L2109">
        <v>90067</v>
      </c>
      <c r="M2109" t="s">
        <v>14369</v>
      </c>
      <c r="N2109" t="s">
        <v>14370</v>
      </c>
      <c r="U2109" t="s">
        <v>110</v>
      </c>
      <c r="V2109" s="1">
        <v>42081</v>
      </c>
      <c r="X2109" s="1">
        <v>42081</v>
      </c>
      <c r="Y2109" s="2">
        <v>41183</v>
      </c>
      <c r="Z2109" t="s">
        <v>14371</v>
      </c>
      <c r="AA2109" t="s">
        <v>113</v>
      </c>
      <c r="AB2109" t="s">
        <v>113</v>
      </c>
      <c r="AD2109" t="s">
        <v>113</v>
      </c>
      <c r="AF2109" t="s">
        <v>113</v>
      </c>
      <c r="AG2109" t="s">
        <v>111</v>
      </c>
      <c r="AH2109" t="s">
        <v>113</v>
      </c>
      <c r="AI2109" t="s">
        <v>177</v>
      </c>
      <c r="AK2109" t="s">
        <v>115</v>
      </c>
      <c r="AL2109" t="s">
        <v>126</v>
      </c>
      <c r="AM2109" t="s">
        <v>109</v>
      </c>
      <c r="AN2109" t="s">
        <v>113</v>
      </c>
      <c r="AO2109" t="s">
        <v>113</v>
      </c>
      <c r="AP2109" t="s">
        <v>111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C2109" t="s">
        <v>113</v>
      </c>
      <c r="BE2109" t="s">
        <v>113</v>
      </c>
      <c r="BF2109" t="s">
        <v>113</v>
      </c>
      <c r="BG2109" t="s">
        <v>113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113</v>
      </c>
      <c r="BV2109" t="s">
        <v>111</v>
      </c>
      <c r="BW2109" t="s">
        <v>113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</row>
    <row r="2110" spans="1:100" x14ac:dyDescent="0.3">
      <c r="A2110" t="s">
        <v>116</v>
      </c>
      <c r="B2110">
        <v>175192</v>
      </c>
      <c r="C2110" t="s">
        <v>14372</v>
      </c>
      <c r="D2110" t="s">
        <v>101</v>
      </c>
      <c r="E2110" t="s">
        <v>14373</v>
      </c>
      <c r="F2110" t="s">
        <v>14373</v>
      </c>
      <c r="G2110" t="s">
        <v>14374</v>
      </c>
      <c r="I2110" t="s">
        <v>121</v>
      </c>
      <c r="J2110" t="s">
        <v>122</v>
      </c>
      <c r="K2110" t="s">
        <v>109</v>
      </c>
      <c r="L2110">
        <v>10075</v>
      </c>
      <c r="M2110" t="s">
        <v>14375</v>
      </c>
      <c r="U2110" t="s">
        <v>110</v>
      </c>
      <c r="V2110" s="1">
        <v>42173</v>
      </c>
      <c r="X2110" s="1">
        <v>42173</v>
      </c>
      <c r="Y2110" s="2">
        <v>41183</v>
      </c>
      <c r="Z2110" t="s">
        <v>14376</v>
      </c>
      <c r="AA2110" t="s">
        <v>113</v>
      </c>
      <c r="AB2110" t="s">
        <v>113</v>
      </c>
      <c r="AD2110" t="s">
        <v>113</v>
      </c>
      <c r="AF2110" t="s">
        <v>113</v>
      </c>
      <c r="AG2110" t="s">
        <v>111</v>
      </c>
      <c r="AH2110" t="s">
        <v>113</v>
      </c>
      <c r="AI2110" t="s">
        <v>177</v>
      </c>
      <c r="AK2110" t="s">
        <v>115</v>
      </c>
      <c r="AL2110" t="s">
        <v>126</v>
      </c>
      <c r="AM2110" t="s">
        <v>109</v>
      </c>
      <c r="AN2110" t="s">
        <v>113</v>
      </c>
      <c r="AO2110" t="s">
        <v>113</v>
      </c>
      <c r="AP2110" t="s">
        <v>111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C2110" t="s">
        <v>113</v>
      </c>
      <c r="BE2110" t="s">
        <v>113</v>
      </c>
      <c r="BF2110" t="s">
        <v>113</v>
      </c>
      <c r="BG2110" t="s">
        <v>113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113</v>
      </c>
      <c r="BV2110" t="s">
        <v>111</v>
      </c>
      <c r="BW2110" t="s">
        <v>113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</row>
    <row r="2111" spans="1:100" x14ac:dyDescent="0.3">
      <c r="A2111" t="s">
        <v>116</v>
      </c>
      <c r="B2111">
        <v>175199</v>
      </c>
      <c r="C2111" t="s">
        <v>14377</v>
      </c>
      <c r="D2111" t="s">
        <v>101</v>
      </c>
      <c r="E2111" t="s">
        <v>14378</v>
      </c>
      <c r="F2111" t="s">
        <v>14378</v>
      </c>
      <c r="G2111" t="s">
        <v>14379</v>
      </c>
      <c r="I2111" t="s">
        <v>121</v>
      </c>
      <c r="J2111" t="s">
        <v>122</v>
      </c>
      <c r="K2111" t="s">
        <v>109</v>
      </c>
      <c r="L2111">
        <v>10017</v>
      </c>
      <c r="M2111" t="s">
        <v>14380</v>
      </c>
      <c r="N2111" t="s">
        <v>14381</v>
      </c>
      <c r="U2111" t="s">
        <v>110</v>
      </c>
      <c r="V2111" s="1">
        <v>42062</v>
      </c>
      <c r="X2111" s="1">
        <v>42062</v>
      </c>
      <c r="Y2111" s="2">
        <v>41183</v>
      </c>
      <c r="Z2111" t="s">
        <v>14382</v>
      </c>
      <c r="AA2111" t="s">
        <v>113</v>
      </c>
      <c r="AB2111" t="s">
        <v>113</v>
      </c>
      <c r="AD2111" t="s">
        <v>113</v>
      </c>
      <c r="AF2111" t="s">
        <v>113</v>
      </c>
      <c r="AG2111" t="s">
        <v>111</v>
      </c>
      <c r="AH2111" t="s">
        <v>113</v>
      </c>
      <c r="AI2111" t="s">
        <v>177</v>
      </c>
      <c r="AK2111" t="s">
        <v>115</v>
      </c>
      <c r="AL2111" t="s">
        <v>126</v>
      </c>
      <c r="AM2111" t="s">
        <v>109</v>
      </c>
      <c r="AN2111" t="s">
        <v>113</v>
      </c>
      <c r="AO2111" t="s">
        <v>113</v>
      </c>
      <c r="AP2111" t="s">
        <v>111</v>
      </c>
      <c r="AQ2111" t="s">
        <v>113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C2111" t="s">
        <v>113</v>
      </c>
      <c r="BE2111" t="s">
        <v>113</v>
      </c>
      <c r="BF2111" t="s">
        <v>113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111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111</v>
      </c>
      <c r="BV2111" t="s">
        <v>111</v>
      </c>
      <c r="BW2111" t="s">
        <v>113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</row>
    <row r="2112" spans="1:100" x14ac:dyDescent="0.3">
      <c r="A2112" t="s">
        <v>148</v>
      </c>
      <c r="B2112">
        <v>175214</v>
      </c>
      <c r="C2112" t="s">
        <v>14383</v>
      </c>
      <c r="D2112" t="s">
        <v>101</v>
      </c>
      <c r="E2112" t="s">
        <v>14384</v>
      </c>
      <c r="F2112" t="s">
        <v>14384</v>
      </c>
      <c r="G2112" t="s">
        <v>14385</v>
      </c>
      <c r="I2112" t="s">
        <v>1922</v>
      </c>
      <c r="J2112" t="s">
        <v>1923</v>
      </c>
      <c r="K2112" t="s">
        <v>109</v>
      </c>
      <c r="L2112">
        <v>98104</v>
      </c>
      <c r="M2112" t="s">
        <v>14386</v>
      </c>
      <c r="U2112" t="s">
        <v>110</v>
      </c>
      <c r="V2112" s="1">
        <v>42089</v>
      </c>
      <c r="X2112" s="1">
        <v>42171</v>
      </c>
      <c r="Y2112" s="2">
        <v>41183</v>
      </c>
      <c r="Z2112" t="s">
        <v>14387</v>
      </c>
      <c r="AA2112" t="s">
        <v>113</v>
      </c>
      <c r="AB2112" t="s">
        <v>113</v>
      </c>
      <c r="AD2112" t="s">
        <v>113</v>
      </c>
      <c r="AF2112" t="s">
        <v>111</v>
      </c>
      <c r="AG2112" t="s">
        <v>111</v>
      </c>
      <c r="AH2112" t="s">
        <v>113</v>
      </c>
      <c r="AI2112" t="s">
        <v>467</v>
      </c>
      <c r="AJ2112" t="s">
        <v>12095</v>
      </c>
      <c r="AK2112" t="s">
        <v>115</v>
      </c>
      <c r="AM2112" t="s">
        <v>455</v>
      </c>
      <c r="AN2112" t="s">
        <v>113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C2112" t="s">
        <v>113</v>
      </c>
      <c r="BE2112" t="s">
        <v>113</v>
      </c>
      <c r="BF2112" t="s">
        <v>113</v>
      </c>
      <c r="BG2112" t="s">
        <v>113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113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</row>
    <row r="2113" spans="1:100" x14ac:dyDescent="0.3">
      <c r="A2113" t="s">
        <v>178</v>
      </c>
      <c r="B2113">
        <v>175227</v>
      </c>
      <c r="C2113" t="s">
        <v>14388</v>
      </c>
      <c r="D2113" t="s">
        <v>101</v>
      </c>
      <c r="E2113" t="s">
        <v>14389</v>
      </c>
      <c r="F2113" t="s">
        <v>14389</v>
      </c>
      <c r="G2113" t="s">
        <v>14390</v>
      </c>
      <c r="I2113" t="s">
        <v>861</v>
      </c>
      <c r="J2113" t="s">
        <v>184</v>
      </c>
      <c r="K2113" t="s">
        <v>109</v>
      </c>
      <c r="L2113">
        <v>78730</v>
      </c>
      <c r="M2113" t="s">
        <v>14391</v>
      </c>
      <c r="N2113" t="s">
        <v>14392</v>
      </c>
      <c r="U2113" t="s">
        <v>110</v>
      </c>
      <c r="V2113" s="1">
        <v>42062</v>
      </c>
      <c r="X2113" s="1">
        <v>42062</v>
      </c>
      <c r="Y2113" s="2">
        <v>41183</v>
      </c>
      <c r="Z2113" t="s">
        <v>14393</v>
      </c>
      <c r="AA2113" t="s">
        <v>113</v>
      </c>
      <c r="AB2113" t="s">
        <v>113</v>
      </c>
      <c r="AD2113" t="s">
        <v>113</v>
      </c>
      <c r="AF2113" t="s">
        <v>113</v>
      </c>
      <c r="AG2113" t="s">
        <v>111</v>
      </c>
      <c r="AH2113" t="s">
        <v>113</v>
      </c>
      <c r="AI2113" t="s">
        <v>177</v>
      </c>
      <c r="AK2113" t="s">
        <v>115</v>
      </c>
      <c r="AL2113" t="s">
        <v>126</v>
      </c>
      <c r="AM2113" t="s">
        <v>109</v>
      </c>
      <c r="AN2113" t="s">
        <v>113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C2113" t="s">
        <v>113</v>
      </c>
      <c r="BE2113" t="s">
        <v>113</v>
      </c>
      <c r="BF2113" t="s">
        <v>113</v>
      </c>
      <c r="BG2113" t="s">
        <v>113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111</v>
      </c>
      <c r="BV2113" t="s">
        <v>111</v>
      </c>
      <c r="BW2113" t="s">
        <v>113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</row>
    <row r="2114" spans="1:100" x14ac:dyDescent="0.3">
      <c r="A2114" t="s">
        <v>226</v>
      </c>
      <c r="B2114">
        <v>175230</v>
      </c>
      <c r="C2114" t="s">
        <v>14394</v>
      </c>
      <c r="D2114" t="s">
        <v>101</v>
      </c>
      <c r="E2114" t="s">
        <v>14395</v>
      </c>
      <c r="F2114" t="s">
        <v>14396</v>
      </c>
      <c r="G2114" t="s">
        <v>7190</v>
      </c>
      <c r="I2114" t="s">
        <v>448</v>
      </c>
      <c r="K2114" t="s">
        <v>449</v>
      </c>
      <c r="L2114">
        <v>258370</v>
      </c>
      <c r="M2114" t="s">
        <v>7191</v>
      </c>
      <c r="N2114" t="s">
        <v>7192</v>
      </c>
      <c r="U2114" t="s">
        <v>110</v>
      </c>
      <c r="V2114" s="1">
        <v>42088</v>
      </c>
      <c r="X2114" s="1">
        <v>42109</v>
      </c>
      <c r="Y2114" s="2">
        <v>41183</v>
      </c>
      <c r="Z2114" t="s">
        <v>7193</v>
      </c>
      <c r="AA2114" t="s">
        <v>113</v>
      </c>
      <c r="AB2114" t="s">
        <v>113</v>
      </c>
      <c r="AD2114" t="s">
        <v>113</v>
      </c>
      <c r="AF2114" t="s">
        <v>113</v>
      </c>
      <c r="AG2114" t="s">
        <v>111</v>
      </c>
      <c r="AH2114" t="s">
        <v>113</v>
      </c>
      <c r="AI2114" t="s">
        <v>467</v>
      </c>
      <c r="AJ2114" t="s">
        <v>7196</v>
      </c>
      <c r="AK2114" t="s">
        <v>115</v>
      </c>
      <c r="AM2114" t="s">
        <v>449</v>
      </c>
      <c r="AN2114" t="s">
        <v>113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C2114" t="s">
        <v>113</v>
      </c>
      <c r="BE2114" t="s">
        <v>113</v>
      </c>
      <c r="BF2114" t="s">
        <v>113</v>
      </c>
      <c r="BG2114" t="s">
        <v>111</v>
      </c>
      <c r="BH2114" t="s">
        <v>113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111</v>
      </c>
      <c r="BV2114" t="s">
        <v>111</v>
      </c>
      <c r="BW2114" t="s">
        <v>113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</row>
    <row r="2115" spans="1:100" x14ac:dyDescent="0.3">
      <c r="A2115" t="s">
        <v>99</v>
      </c>
      <c r="B2115">
        <v>175237</v>
      </c>
      <c r="C2115" t="s">
        <v>14397</v>
      </c>
      <c r="D2115" t="s">
        <v>101</v>
      </c>
      <c r="E2115" t="s">
        <v>14398</v>
      </c>
      <c r="F2115" t="s">
        <v>14398</v>
      </c>
      <c r="G2115" t="s">
        <v>14399</v>
      </c>
      <c r="I2115" t="s">
        <v>2024</v>
      </c>
      <c r="J2115" t="s">
        <v>108</v>
      </c>
      <c r="K2115" t="s">
        <v>109</v>
      </c>
      <c r="L2115">
        <v>2142</v>
      </c>
      <c r="M2115" t="s">
        <v>14400</v>
      </c>
      <c r="U2115" t="s">
        <v>110</v>
      </c>
      <c r="V2115" s="1">
        <v>42278</v>
      </c>
      <c r="X2115" s="1">
        <v>42278</v>
      </c>
      <c r="Y2115" s="2">
        <v>41183</v>
      </c>
      <c r="Z2115" t="s">
        <v>14401</v>
      </c>
      <c r="AA2115" t="s">
        <v>113</v>
      </c>
      <c r="AB2115" t="s">
        <v>113</v>
      </c>
      <c r="AD2115" t="s">
        <v>113</v>
      </c>
      <c r="AF2115" t="s">
        <v>111</v>
      </c>
      <c r="AG2115" t="s">
        <v>111</v>
      </c>
      <c r="AH2115" t="s">
        <v>113</v>
      </c>
      <c r="AI2115" t="s">
        <v>114</v>
      </c>
      <c r="AK2115" t="s">
        <v>115</v>
      </c>
      <c r="AL2115" t="s">
        <v>126</v>
      </c>
      <c r="AM2115" t="s">
        <v>109</v>
      </c>
      <c r="AN2115" t="s">
        <v>113</v>
      </c>
      <c r="AO2115" t="s">
        <v>113</v>
      </c>
      <c r="AP2115" t="s">
        <v>113</v>
      </c>
      <c r="AQ2115" t="s">
        <v>113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C2115" t="s">
        <v>113</v>
      </c>
      <c r="BE2115" t="s">
        <v>113</v>
      </c>
      <c r="BF2115" t="s">
        <v>113</v>
      </c>
      <c r="BG2115" t="s">
        <v>111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113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113</v>
      </c>
      <c r="BV2115" t="s">
        <v>111</v>
      </c>
      <c r="BW2115" t="s">
        <v>113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</row>
    <row r="2116" spans="1:100" x14ac:dyDescent="0.3">
      <c r="A2116" t="s">
        <v>205</v>
      </c>
      <c r="B2116">
        <v>175241</v>
      </c>
      <c r="C2116" t="s">
        <v>14402</v>
      </c>
      <c r="D2116" t="s">
        <v>101</v>
      </c>
      <c r="E2116" t="s">
        <v>14403</v>
      </c>
      <c r="F2116" t="s">
        <v>14404</v>
      </c>
      <c r="G2116" t="s">
        <v>8927</v>
      </c>
      <c r="H2116" t="s">
        <v>839</v>
      </c>
      <c r="I2116" t="s">
        <v>8928</v>
      </c>
      <c r="J2116" t="s">
        <v>1715</v>
      </c>
      <c r="K2116" t="s">
        <v>109</v>
      </c>
      <c r="L2116">
        <v>64112</v>
      </c>
      <c r="M2116" t="s">
        <v>8929</v>
      </c>
      <c r="U2116" t="s">
        <v>110</v>
      </c>
      <c r="V2116" s="1">
        <v>42072</v>
      </c>
      <c r="X2116" s="1">
        <v>42072</v>
      </c>
      <c r="Y2116" s="2">
        <v>41183</v>
      </c>
      <c r="Z2116" t="s">
        <v>8930</v>
      </c>
      <c r="AA2116" t="s">
        <v>113</v>
      </c>
      <c r="AB2116" t="s">
        <v>113</v>
      </c>
      <c r="AD2116" t="s">
        <v>113</v>
      </c>
      <c r="AF2116" t="s">
        <v>113</v>
      </c>
      <c r="AG2116" t="s">
        <v>111</v>
      </c>
      <c r="AH2116" t="s">
        <v>113</v>
      </c>
      <c r="AI2116" t="s">
        <v>177</v>
      </c>
      <c r="AK2116" t="s">
        <v>115</v>
      </c>
      <c r="AL2116" t="s">
        <v>1715</v>
      </c>
      <c r="AM2116" t="s">
        <v>109</v>
      </c>
      <c r="AN2116" t="s">
        <v>113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C2116" t="s">
        <v>113</v>
      </c>
      <c r="BE2116" t="s">
        <v>113</v>
      </c>
      <c r="BF2116" t="s">
        <v>113</v>
      </c>
      <c r="BG2116" t="s">
        <v>111</v>
      </c>
      <c r="BH2116" t="s">
        <v>113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111</v>
      </c>
      <c r="BV2116" t="s">
        <v>111</v>
      </c>
      <c r="BW2116" t="s">
        <v>113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</row>
    <row r="2117" spans="1:100" x14ac:dyDescent="0.3">
      <c r="A2117" t="s">
        <v>226</v>
      </c>
      <c r="B2117">
        <v>175273</v>
      </c>
      <c r="C2117" t="s">
        <v>14405</v>
      </c>
      <c r="D2117" t="s">
        <v>101</v>
      </c>
      <c r="E2117" t="s">
        <v>14406</v>
      </c>
      <c r="F2117" t="s">
        <v>14406</v>
      </c>
      <c r="G2117" t="s">
        <v>14407</v>
      </c>
      <c r="I2117" t="s">
        <v>3527</v>
      </c>
      <c r="K2117" t="s">
        <v>1095</v>
      </c>
      <c r="L2117" t="s">
        <v>14408</v>
      </c>
      <c r="M2117" t="s">
        <v>14409</v>
      </c>
      <c r="N2117" t="s">
        <v>14410</v>
      </c>
      <c r="U2117" t="s">
        <v>110</v>
      </c>
      <c r="V2117" s="1">
        <v>42095</v>
      </c>
      <c r="X2117" s="1">
        <v>42095</v>
      </c>
      <c r="Y2117" s="2">
        <v>41183</v>
      </c>
      <c r="Z2117" t="s">
        <v>14411</v>
      </c>
      <c r="AA2117" t="s">
        <v>111</v>
      </c>
      <c r="AB2117" t="s">
        <v>113</v>
      </c>
      <c r="AD2117" t="s">
        <v>113</v>
      </c>
      <c r="AF2117" t="s">
        <v>113</v>
      </c>
      <c r="AG2117" t="s">
        <v>111</v>
      </c>
      <c r="AH2117" t="s">
        <v>113</v>
      </c>
      <c r="AI2117" t="s">
        <v>467</v>
      </c>
      <c r="AJ2117" t="s">
        <v>14412</v>
      </c>
      <c r="AK2117" t="s">
        <v>115</v>
      </c>
      <c r="AM2117" t="s">
        <v>1095</v>
      </c>
      <c r="AN2117" t="s">
        <v>113</v>
      </c>
      <c r="AO2117" t="s">
        <v>113</v>
      </c>
      <c r="AP2117" t="s">
        <v>111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C2117" t="s">
        <v>113</v>
      </c>
      <c r="BE2117" t="s">
        <v>113</v>
      </c>
      <c r="BF2117" t="s">
        <v>113</v>
      </c>
      <c r="BG2117" t="s">
        <v>111</v>
      </c>
      <c r="BH2117" t="s">
        <v>113</v>
      </c>
      <c r="BI2117" t="s">
        <v>113</v>
      </c>
      <c r="BJ2117" t="s">
        <v>113</v>
      </c>
      <c r="BK2117" t="s">
        <v>111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113</v>
      </c>
      <c r="BV2117" t="s">
        <v>111</v>
      </c>
      <c r="BW2117" t="s">
        <v>113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</row>
    <row r="2118" spans="1:100" x14ac:dyDescent="0.3">
      <c r="A2118" t="s">
        <v>99</v>
      </c>
      <c r="B2118">
        <v>175284</v>
      </c>
      <c r="C2118" t="s">
        <v>14413</v>
      </c>
      <c r="D2118" t="s">
        <v>101</v>
      </c>
      <c r="E2118" t="s">
        <v>14414</v>
      </c>
      <c r="F2118" t="s">
        <v>14414</v>
      </c>
      <c r="G2118" t="s">
        <v>14415</v>
      </c>
      <c r="I2118" t="s">
        <v>2024</v>
      </c>
      <c r="J2118" t="s">
        <v>108</v>
      </c>
      <c r="K2118" t="s">
        <v>109</v>
      </c>
      <c r="L2118">
        <v>2138</v>
      </c>
      <c r="M2118" t="s">
        <v>14416</v>
      </c>
      <c r="U2118" t="s">
        <v>110</v>
      </c>
      <c r="V2118" s="1">
        <v>42115</v>
      </c>
      <c r="X2118" s="1">
        <v>42115</v>
      </c>
      <c r="Y2118" s="2">
        <v>41183</v>
      </c>
      <c r="Z2118" t="s">
        <v>14417</v>
      </c>
      <c r="AA2118" t="s">
        <v>113</v>
      </c>
      <c r="AB2118" t="s">
        <v>113</v>
      </c>
      <c r="AD2118" t="s">
        <v>113</v>
      </c>
      <c r="AF2118" t="s">
        <v>113</v>
      </c>
      <c r="AG2118" t="s">
        <v>111</v>
      </c>
      <c r="AH2118" t="s">
        <v>113</v>
      </c>
      <c r="AI2118" t="s">
        <v>177</v>
      </c>
      <c r="AK2118" t="s">
        <v>115</v>
      </c>
      <c r="AL2118" t="s">
        <v>126</v>
      </c>
      <c r="AM2118" t="s">
        <v>109</v>
      </c>
      <c r="AN2118" t="s">
        <v>113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C2118" t="s">
        <v>113</v>
      </c>
      <c r="BE2118" t="s">
        <v>113</v>
      </c>
      <c r="BF2118" t="s">
        <v>113</v>
      </c>
      <c r="BG2118" t="s">
        <v>111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111</v>
      </c>
      <c r="BV2118" t="s">
        <v>111</v>
      </c>
      <c r="BW2118" t="s">
        <v>113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</row>
    <row r="2119" spans="1:100" x14ac:dyDescent="0.3">
      <c r="A2119" t="s">
        <v>136</v>
      </c>
      <c r="B2119">
        <v>175292</v>
      </c>
      <c r="C2119" t="s">
        <v>14418</v>
      </c>
      <c r="D2119" t="s">
        <v>101</v>
      </c>
      <c r="E2119" t="s">
        <v>14419</v>
      </c>
      <c r="F2119" t="s">
        <v>14420</v>
      </c>
      <c r="G2119" t="s">
        <v>14421</v>
      </c>
      <c r="I2119" t="s">
        <v>141</v>
      </c>
      <c r="J2119" t="s">
        <v>142</v>
      </c>
      <c r="K2119" t="s">
        <v>109</v>
      </c>
      <c r="L2119">
        <v>19104</v>
      </c>
      <c r="M2119" t="s">
        <v>14422</v>
      </c>
      <c r="U2119" t="s">
        <v>110</v>
      </c>
      <c r="V2119" s="1">
        <v>42081</v>
      </c>
      <c r="X2119" s="1">
        <v>42081</v>
      </c>
      <c r="Y2119" s="2">
        <v>41183</v>
      </c>
      <c r="Z2119" t="s">
        <v>14423</v>
      </c>
      <c r="AA2119" t="s">
        <v>113</v>
      </c>
      <c r="AB2119" t="s">
        <v>113</v>
      </c>
      <c r="AD2119" t="s">
        <v>113</v>
      </c>
      <c r="AF2119" t="s">
        <v>111</v>
      </c>
      <c r="AG2119" t="s">
        <v>113</v>
      </c>
      <c r="AH2119" t="s">
        <v>113</v>
      </c>
      <c r="AI2119" t="s">
        <v>177</v>
      </c>
      <c r="AK2119" t="s">
        <v>115</v>
      </c>
      <c r="AL2119" t="s">
        <v>126</v>
      </c>
      <c r="AM2119" t="s">
        <v>109</v>
      </c>
      <c r="AN2119" t="s">
        <v>113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C2119" t="s">
        <v>113</v>
      </c>
      <c r="BE2119" t="s">
        <v>113</v>
      </c>
      <c r="BF2119" t="s">
        <v>113</v>
      </c>
      <c r="BG2119" t="s">
        <v>113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111</v>
      </c>
      <c r="BV2119" t="s">
        <v>111</v>
      </c>
      <c r="BW2119" t="s">
        <v>113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</row>
    <row r="2120" spans="1:100" x14ac:dyDescent="0.3">
      <c r="A2120" t="s">
        <v>226</v>
      </c>
      <c r="B2120">
        <v>175303</v>
      </c>
      <c r="C2120" t="s">
        <v>14424</v>
      </c>
      <c r="D2120" t="s">
        <v>101</v>
      </c>
      <c r="E2120" t="s">
        <v>14425</v>
      </c>
      <c r="F2120" t="s">
        <v>14426</v>
      </c>
      <c r="G2120" t="s">
        <v>14427</v>
      </c>
      <c r="I2120" t="s">
        <v>3710</v>
      </c>
      <c r="K2120" t="s">
        <v>3711</v>
      </c>
      <c r="L2120" t="s">
        <v>14428</v>
      </c>
      <c r="M2120" t="s">
        <v>14429</v>
      </c>
      <c r="N2120" t="s">
        <v>14430</v>
      </c>
      <c r="O2120" t="s">
        <v>14431</v>
      </c>
      <c r="Q2120" t="s">
        <v>3710</v>
      </c>
      <c r="S2120" t="s">
        <v>3711</v>
      </c>
      <c r="T2120" t="s">
        <v>14428</v>
      </c>
      <c r="U2120" t="s">
        <v>110</v>
      </c>
      <c r="V2120" s="1">
        <v>42065</v>
      </c>
      <c r="X2120" s="1">
        <v>42065</v>
      </c>
      <c r="Y2120" s="2">
        <v>41183</v>
      </c>
      <c r="Z2120" t="s">
        <v>14432</v>
      </c>
      <c r="AA2120" t="s">
        <v>111</v>
      </c>
      <c r="AB2120" t="s">
        <v>113</v>
      </c>
      <c r="AD2120" t="s">
        <v>113</v>
      </c>
      <c r="AF2120" t="s">
        <v>113</v>
      </c>
      <c r="AG2120" t="s">
        <v>111</v>
      </c>
      <c r="AH2120" t="s">
        <v>113</v>
      </c>
      <c r="AI2120" t="s">
        <v>467</v>
      </c>
      <c r="AJ2120" t="s">
        <v>14433</v>
      </c>
      <c r="AK2120" t="s">
        <v>115</v>
      </c>
      <c r="AM2120" t="s">
        <v>3711</v>
      </c>
      <c r="AN2120" t="s">
        <v>113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C2120" t="s">
        <v>113</v>
      </c>
      <c r="BE2120" t="s">
        <v>113</v>
      </c>
      <c r="BF2120" t="s">
        <v>111</v>
      </c>
      <c r="BG2120" t="s">
        <v>111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111</v>
      </c>
      <c r="BP2120" t="s">
        <v>113</v>
      </c>
      <c r="BQ2120" t="s">
        <v>111</v>
      </c>
      <c r="BR2120" t="s">
        <v>113</v>
      </c>
      <c r="BS2120" t="s">
        <v>111</v>
      </c>
      <c r="BT2120" t="s">
        <v>113</v>
      </c>
      <c r="BU2120" t="s">
        <v>111</v>
      </c>
      <c r="BV2120" t="s">
        <v>111</v>
      </c>
      <c r="BW2120" t="s">
        <v>113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</row>
    <row r="2121" spans="1:100" x14ac:dyDescent="0.3">
      <c r="A2121" t="s">
        <v>226</v>
      </c>
      <c r="B2121">
        <v>175312</v>
      </c>
      <c r="C2121" t="s">
        <v>14434</v>
      </c>
      <c r="D2121" t="s">
        <v>101</v>
      </c>
      <c r="E2121" t="s">
        <v>14435</v>
      </c>
      <c r="F2121" t="s">
        <v>14435</v>
      </c>
      <c r="G2121" t="s">
        <v>14436</v>
      </c>
      <c r="I2121" t="s">
        <v>337</v>
      </c>
      <c r="K2121" t="s">
        <v>338</v>
      </c>
      <c r="L2121" t="s">
        <v>14437</v>
      </c>
      <c r="M2121" t="s">
        <v>14438</v>
      </c>
      <c r="N2121" t="s">
        <v>14439</v>
      </c>
      <c r="U2121" t="s">
        <v>110</v>
      </c>
      <c r="V2121" s="1">
        <v>42132</v>
      </c>
      <c r="X2121" s="1">
        <v>42341</v>
      </c>
      <c r="Y2121" s="2">
        <v>41183</v>
      </c>
      <c r="Z2121" t="s">
        <v>14440</v>
      </c>
      <c r="AA2121" t="s">
        <v>111</v>
      </c>
      <c r="AB2121" t="s">
        <v>113</v>
      </c>
      <c r="AD2121" t="s">
        <v>113</v>
      </c>
      <c r="AF2121" t="s">
        <v>113</v>
      </c>
      <c r="AG2121" t="s">
        <v>111</v>
      </c>
      <c r="AH2121" t="s">
        <v>113</v>
      </c>
      <c r="AI2121" t="s">
        <v>467</v>
      </c>
      <c r="AJ2121" t="s">
        <v>1239</v>
      </c>
      <c r="AK2121" t="s">
        <v>115</v>
      </c>
      <c r="AM2121" t="s">
        <v>338</v>
      </c>
      <c r="AN2121" t="s">
        <v>113</v>
      </c>
      <c r="AO2121" t="s">
        <v>113</v>
      </c>
      <c r="AP2121" t="s">
        <v>113</v>
      </c>
      <c r="AQ2121" t="s">
        <v>113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C2121" t="s">
        <v>113</v>
      </c>
      <c r="BE2121" t="s">
        <v>113</v>
      </c>
      <c r="BF2121" t="s">
        <v>111</v>
      </c>
      <c r="BG2121" t="s">
        <v>111</v>
      </c>
      <c r="BH2121" t="s">
        <v>113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111</v>
      </c>
      <c r="BN2121" t="s">
        <v>113</v>
      </c>
      <c r="BO2121" t="s">
        <v>113</v>
      </c>
      <c r="BP2121" t="s">
        <v>113</v>
      </c>
      <c r="BQ2121" t="s">
        <v>111</v>
      </c>
      <c r="BR2121" t="s">
        <v>111</v>
      </c>
      <c r="BS2121" t="s">
        <v>113</v>
      </c>
      <c r="BT2121" t="s">
        <v>113</v>
      </c>
      <c r="BU2121" t="s">
        <v>113</v>
      </c>
      <c r="BV2121" t="s">
        <v>111</v>
      </c>
      <c r="BW2121" t="s">
        <v>113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</row>
    <row r="2122" spans="1:100" x14ac:dyDescent="0.3">
      <c r="A2122" t="s">
        <v>136</v>
      </c>
      <c r="B2122">
        <v>175323</v>
      </c>
      <c r="C2122" t="s">
        <v>14441</v>
      </c>
      <c r="D2122" t="s">
        <v>101</v>
      </c>
      <c r="E2122" t="s">
        <v>14442</v>
      </c>
      <c r="F2122" t="s">
        <v>14443</v>
      </c>
      <c r="G2122" t="s">
        <v>14444</v>
      </c>
      <c r="I2122" t="s">
        <v>14445</v>
      </c>
      <c r="J2122" t="s">
        <v>1010</v>
      </c>
      <c r="K2122" t="s">
        <v>109</v>
      </c>
      <c r="L2122">
        <v>20175</v>
      </c>
      <c r="M2122" t="s">
        <v>14446</v>
      </c>
      <c r="U2122" t="s">
        <v>110</v>
      </c>
      <c r="V2122" s="1">
        <v>42074</v>
      </c>
      <c r="X2122" s="1">
        <v>42418</v>
      </c>
      <c r="Y2122" s="2">
        <v>41183</v>
      </c>
      <c r="Z2122" t="s">
        <v>14447</v>
      </c>
      <c r="AA2122" t="s">
        <v>113</v>
      </c>
      <c r="AB2122" t="s">
        <v>113</v>
      </c>
      <c r="AD2122" t="s">
        <v>113</v>
      </c>
      <c r="AF2122" t="s">
        <v>111</v>
      </c>
      <c r="AG2122" t="s">
        <v>113</v>
      </c>
      <c r="AH2122" t="s">
        <v>111</v>
      </c>
      <c r="AI2122" t="s">
        <v>177</v>
      </c>
      <c r="AK2122" t="s">
        <v>115</v>
      </c>
      <c r="AL2122" t="s">
        <v>126</v>
      </c>
      <c r="AM2122" t="s">
        <v>109</v>
      </c>
      <c r="AN2122" t="s">
        <v>113</v>
      </c>
      <c r="AO2122" t="s">
        <v>113</v>
      </c>
      <c r="AP2122" t="s">
        <v>113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C2122" t="s">
        <v>113</v>
      </c>
      <c r="BE2122" t="s">
        <v>113</v>
      </c>
      <c r="BF2122" t="s">
        <v>113</v>
      </c>
      <c r="BG2122" t="s">
        <v>111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111</v>
      </c>
      <c r="BV2122" t="s">
        <v>111</v>
      </c>
      <c r="BW2122" t="s">
        <v>113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</row>
    <row r="2123" spans="1:100" x14ac:dyDescent="0.3">
      <c r="A2123" t="s">
        <v>99</v>
      </c>
      <c r="B2123">
        <v>175329</v>
      </c>
      <c r="C2123" t="s">
        <v>14448</v>
      </c>
      <c r="D2123" t="s">
        <v>101</v>
      </c>
      <c r="E2123" t="s">
        <v>14449</v>
      </c>
      <c r="F2123" t="s">
        <v>14450</v>
      </c>
      <c r="G2123" t="s">
        <v>2022</v>
      </c>
      <c r="H2123" t="s">
        <v>652</v>
      </c>
      <c r="I2123" t="s">
        <v>2024</v>
      </c>
      <c r="J2123" t="s">
        <v>108</v>
      </c>
      <c r="K2123" t="s">
        <v>109</v>
      </c>
      <c r="L2123">
        <v>2142</v>
      </c>
      <c r="M2123" t="s">
        <v>14451</v>
      </c>
      <c r="O2123" t="s">
        <v>14452</v>
      </c>
      <c r="P2123" t="s">
        <v>14453</v>
      </c>
      <c r="Q2123" t="s">
        <v>2024</v>
      </c>
      <c r="R2123" t="s">
        <v>108</v>
      </c>
      <c r="S2123" t="s">
        <v>109</v>
      </c>
      <c r="T2123">
        <v>2142</v>
      </c>
      <c r="U2123" t="s">
        <v>110</v>
      </c>
      <c r="V2123" s="1">
        <v>42124</v>
      </c>
      <c r="X2123" s="1">
        <v>42410</v>
      </c>
      <c r="Y2123" s="2">
        <v>41183</v>
      </c>
      <c r="Z2123" t="s">
        <v>14454</v>
      </c>
      <c r="AA2123" t="s">
        <v>113</v>
      </c>
      <c r="AB2123" t="s">
        <v>113</v>
      </c>
      <c r="AD2123" t="s">
        <v>113</v>
      </c>
      <c r="AF2123" t="s">
        <v>113</v>
      </c>
      <c r="AG2123" t="s">
        <v>111</v>
      </c>
      <c r="AH2123" t="s">
        <v>113</v>
      </c>
      <c r="AI2123" t="s">
        <v>177</v>
      </c>
      <c r="AK2123" t="s">
        <v>115</v>
      </c>
      <c r="AL2123" t="s">
        <v>108</v>
      </c>
      <c r="AM2123" t="s">
        <v>109</v>
      </c>
      <c r="AN2123" t="s">
        <v>113</v>
      </c>
      <c r="AO2123" t="s">
        <v>113</v>
      </c>
      <c r="AP2123" t="s">
        <v>113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C2123" t="s">
        <v>113</v>
      </c>
      <c r="BE2123" t="s">
        <v>113</v>
      </c>
      <c r="BF2123" t="s">
        <v>113</v>
      </c>
      <c r="BG2123" t="s">
        <v>113</v>
      </c>
      <c r="BH2123" t="s">
        <v>113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111</v>
      </c>
      <c r="BV2123" t="s">
        <v>111</v>
      </c>
      <c r="BW2123" t="s">
        <v>113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</row>
    <row r="2124" spans="1:100" x14ac:dyDescent="0.3">
      <c r="A2124" t="s">
        <v>178</v>
      </c>
      <c r="B2124">
        <v>175344</v>
      </c>
      <c r="C2124" t="s">
        <v>14455</v>
      </c>
      <c r="D2124" t="s">
        <v>101</v>
      </c>
      <c r="E2124" t="s">
        <v>14456</v>
      </c>
      <c r="F2124" t="s">
        <v>14456</v>
      </c>
      <c r="M2124" t="s">
        <v>14457</v>
      </c>
      <c r="N2124" t="s">
        <v>14458</v>
      </c>
      <c r="U2124" t="s">
        <v>110</v>
      </c>
      <c r="V2124" s="1">
        <v>42069</v>
      </c>
      <c r="X2124" s="1">
        <v>42069</v>
      </c>
      <c r="Y2124" s="2">
        <v>41183</v>
      </c>
      <c r="Z2124" t="s">
        <v>14459</v>
      </c>
      <c r="AA2124" t="s">
        <v>113</v>
      </c>
      <c r="AB2124" t="s">
        <v>113</v>
      </c>
      <c r="AD2124" t="s">
        <v>113</v>
      </c>
      <c r="AF2124" t="s">
        <v>113</v>
      </c>
      <c r="AG2124" t="s">
        <v>111</v>
      </c>
      <c r="AH2124" t="s">
        <v>113</v>
      </c>
      <c r="AI2124" t="s">
        <v>177</v>
      </c>
      <c r="AK2124" t="s">
        <v>115</v>
      </c>
      <c r="AL2124" t="s">
        <v>8024</v>
      </c>
      <c r="AM2124" t="s">
        <v>109</v>
      </c>
      <c r="AN2124" t="s">
        <v>113</v>
      </c>
      <c r="AO2124" t="s">
        <v>113</v>
      </c>
      <c r="AP2124" t="s">
        <v>113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111</v>
      </c>
      <c r="BB2124" t="s">
        <v>14460</v>
      </c>
      <c r="BC2124" t="s">
        <v>111</v>
      </c>
      <c r="BD2124" t="s">
        <v>111</v>
      </c>
      <c r="BE2124" t="s">
        <v>111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113</v>
      </c>
      <c r="BV2124" t="s">
        <v>111</v>
      </c>
      <c r="BW2124" t="s">
        <v>113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</row>
    <row r="2125" spans="1:100" x14ac:dyDescent="0.3">
      <c r="A2125" t="s">
        <v>226</v>
      </c>
      <c r="B2125">
        <v>175352</v>
      </c>
      <c r="C2125" t="s">
        <v>14461</v>
      </c>
      <c r="D2125" t="s">
        <v>101</v>
      </c>
      <c r="E2125" t="s">
        <v>14462</v>
      </c>
      <c r="F2125" t="s">
        <v>14462</v>
      </c>
      <c r="G2125" t="s">
        <v>14463</v>
      </c>
      <c r="H2125" t="s">
        <v>14464</v>
      </c>
      <c r="I2125" t="s">
        <v>881</v>
      </c>
      <c r="K2125" t="s">
        <v>480</v>
      </c>
      <c r="M2125" t="s">
        <v>14465</v>
      </c>
      <c r="N2125" t="s">
        <v>14466</v>
      </c>
      <c r="U2125" t="s">
        <v>110</v>
      </c>
      <c r="V2125" s="1">
        <v>42086</v>
      </c>
      <c r="X2125" s="1">
        <v>42086</v>
      </c>
      <c r="Y2125" s="2">
        <v>41183</v>
      </c>
      <c r="Z2125" t="s">
        <v>14467</v>
      </c>
      <c r="AA2125" t="s">
        <v>111</v>
      </c>
      <c r="AB2125" t="s">
        <v>113</v>
      </c>
      <c r="AD2125" t="s">
        <v>113</v>
      </c>
      <c r="AF2125" t="s">
        <v>113</v>
      </c>
      <c r="AG2125" t="s">
        <v>111</v>
      </c>
      <c r="AH2125" t="s">
        <v>113</v>
      </c>
      <c r="AI2125" t="s">
        <v>114</v>
      </c>
      <c r="AK2125" t="s">
        <v>115</v>
      </c>
      <c r="AM2125" t="s">
        <v>480</v>
      </c>
      <c r="AN2125" t="s">
        <v>113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C2125" t="s">
        <v>113</v>
      </c>
      <c r="BE2125" t="s">
        <v>113</v>
      </c>
      <c r="BF2125" t="s">
        <v>111</v>
      </c>
      <c r="BG2125" t="s">
        <v>111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111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113</v>
      </c>
      <c r="BV2125" t="s">
        <v>111</v>
      </c>
      <c r="BW2125" t="s">
        <v>113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</row>
    <row r="2126" spans="1:100" x14ac:dyDescent="0.3">
      <c r="A2126" t="s">
        <v>226</v>
      </c>
      <c r="B2126">
        <v>175353</v>
      </c>
      <c r="C2126" t="s">
        <v>14468</v>
      </c>
      <c r="D2126" t="s">
        <v>101</v>
      </c>
      <c r="E2126" t="s">
        <v>14469</v>
      </c>
      <c r="F2126" t="s">
        <v>14469</v>
      </c>
      <c r="G2126" t="s">
        <v>14470</v>
      </c>
      <c r="H2126" t="s">
        <v>14471</v>
      </c>
      <c r="I2126" t="s">
        <v>7159</v>
      </c>
      <c r="K2126" t="s">
        <v>7160</v>
      </c>
      <c r="M2126">
        <v>8225186318</v>
      </c>
      <c r="N2126">
        <v>8225183294</v>
      </c>
      <c r="U2126" t="s">
        <v>110</v>
      </c>
      <c r="V2126" s="1">
        <v>42083</v>
      </c>
      <c r="X2126" s="1">
        <v>42171</v>
      </c>
      <c r="Y2126" s="2">
        <v>41183</v>
      </c>
      <c r="Z2126" t="s">
        <v>14472</v>
      </c>
      <c r="AA2126" t="s">
        <v>111</v>
      </c>
      <c r="AB2126" t="s">
        <v>113</v>
      </c>
      <c r="AD2126" t="s">
        <v>113</v>
      </c>
      <c r="AF2126" t="s">
        <v>113</v>
      </c>
      <c r="AG2126" t="s">
        <v>111</v>
      </c>
      <c r="AH2126" t="s">
        <v>113</v>
      </c>
      <c r="AI2126" t="s">
        <v>114</v>
      </c>
      <c r="AK2126" t="s">
        <v>344</v>
      </c>
      <c r="AM2126" t="s">
        <v>7160</v>
      </c>
      <c r="AN2126" t="s">
        <v>113</v>
      </c>
      <c r="AO2126" t="s">
        <v>113</v>
      </c>
      <c r="AP2126" t="s">
        <v>111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C2126" t="s">
        <v>113</v>
      </c>
      <c r="BE2126" t="s">
        <v>113</v>
      </c>
      <c r="BF2126" t="s">
        <v>113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113</v>
      </c>
      <c r="BV2126" t="s">
        <v>111</v>
      </c>
      <c r="BW2126" t="s">
        <v>113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</row>
    <row r="2127" spans="1:100" x14ac:dyDescent="0.3">
      <c r="A2127" t="s">
        <v>148</v>
      </c>
      <c r="B2127">
        <v>175357</v>
      </c>
      <c r="C2127" t="s">
        <v>14473</v>
      </c>
      <c r="D2127" t="s">
        <v>101</v>
      </c>
      <c r="E2127" t="s">
        <v>14474</v>
      </c>
      <c r="F2127" t="s">
        <v>14474</v>
      </c>
      <c r="G2127" t="s">
        <v>14475</v>
      </c>
      <c r="I2127" t="s">
        <v>201</v>
      </c>
      <c r="J2127" t="s">
        <v>154</v>
      </c>
      <c r="K2127" t="s">
        <v>109</v>
      </c>
      <c r="L2127">
        <v>94301</v>
      </c>
      <c r="M2127" t="s">
        <v>14476</v>
      </c>
      <c r="U2127" t="s">
        <v>110</v>
      </c>
      <c r="V2127" s="1">
        <v>42095</v>
      </c>
      <c r="X2127" s="1">
        <v>42095</v>
      </c>
      <c r="Y2127" s="2">
        <v>41183</v>
      </c>
      <c r="Z2127" t="s">
        <v>14477</v>
      </c>
      <c r="AA2127" t="s">
        <v>113</v>
      </c>
      <c r="AB2127" t="s">
        <v>113</v>
      </c>
      <c r="AD2127" t="s">
        <v>113</v>
      </c>
      <c r="AF2127" t="s">
        <v>111</v>
      </c>
      <c r="AG2127" t="s">
        <v>113</v>
      </c>
      <c r="AH2127" t="s">
        <v>113</v>
      </c>
      <c r="AI2127" t="s">
        <v>177</v>
      </c>
      <c r="AK2127" t="s">
        <v>115</v>
      </c>
      <c r="AL2127" t="s">
        <v>126</v>
      </c>
      <c r="AM2127" t="s">
        <v>109</v>
      </c>
      <c r="AN2127" t="s">
        <v>113</v>
      </c>
      <c r="AO2127" t="s">
        <v>113</v>
      </c>
      <c r="AP2127" t="s">
        <v>113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C2127" t="s">
        <v>113</v>
      </c>
      <c r="BE2127" t="s">
        <v>113</v>
      </c>
      <c r="BF2127" t="s">
        <v>113</v>
      </c>
      <c r="BG2127" t="s">
        <v>113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111</v>
      </c>
      <c r="BV2127" t="s">
        <v>111</v>
      </c>
      <c r="BW2127" t="s">
        <v>113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</row>
    <row r="2128" spans="1:100" x14ac:dyDescent="0.3">
      <c r="A2128" t="s">
        <v>226</v>
      </c>
      <c r="B2128">
        <v>175363</v>
      </c>
      <c r="C2128" t="s">
        <v>14478</v>
      </c>
      <c r="D2128" t="s">
        <v>101</v>
      </c>
      <c r="E2128" t="s">
        <v>14479</v>
      </c>
      <c r="F2128" t="s">
        <v>14479</v>
      </c>
      <c r="G2128" t="s">
        <v>5598</v>
      </c>
      <c r="I2128" t="s">
        <v>5599</v>
      </c>
      <c r="K2128" t="s">
        <v>3007</v>
      </c>
      <c r="L2128">
        <v>8808</v>
      </c>
      <c r="M2128" t="s">
        <v>14480</v>
      </c>
      <c r="N2128" t="s">
        <v>14481</v>
      </c>
      <c r="U2128" t="s">
        <v>110</v>
      </c>
      <c r="V2128" s="1">
        <v>42094</v>
      </c>
      <c r="X2128" s="1">
        <v>42185</v>
      </c>
      <c r="Y2128" s="2">
        <v>41183</v>
      </c>
      <c r="Z2128" t="s">
        <v>14482</v>
      </c>
      <c r="AA2128" t="s">
        <v>111</v>
      </c>
      <c r="AB2128" t="s">
        <v>113</v>
      </c>
      <c r="AD2128" t="s">
        <v>113</v>
      </c>
      <c r="AF2128" t="s">
        <v>113</v>
      </c>
      <c r="AG2128" t="s">
        <v>111</v>
      </c>
      <c r="AH2128" t="s">
        <v>113</v>
      </c>
      <c r="AI2128" t="s">
        <v>114</v>
      </c>
      <c r="AK2128" t="s">
        <v>115</v>
      </c>
      <c r="AM2128" t="s">
        <v>3007</v>
      </c>
      <c r="AN2128" t="s">
        <v>113</v>
      </c>
      <c r="AO2128" t="s">
        <v>113</v>
      </c>
      <c r="AP2128" t="s">
        <v>111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C2128" t="s">
        <v>113</v>
      </c>
      <c r="BE2128" t="s">
        <v>113</v>
      </c>
      <c r="BF2128" t="s">
        <v>111</v>
      </c>
      <c r="BG2128" t="s">
        <v>111</v>
      </c>
      <c r="BH2128" t="s">
        <v>113</v>
      </c>
      <c r="BI2128" t="s">
        <v>113</v>
      </c>
      <c r="BJ2128" t="s">
        <v>113</v>
      </c>
      <c r="BK2128" t="s">
        <v>111</v>
      </c>
      <c r="BL2128" t="s">
        <v>113</v>
      </c>
      <c r="BM2128" t="s">
        <v>111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111</v>
      </c>
      <c r="BV2128" t="s">
        <v>111</v>
      </c>
      <c r="BW2128" t="s">
        <v>113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</row>
    <row r="2129" spans="1:100" x14ac:dyDescent="0.3">
      <c r="A2129" t="s">
        <v>226</v>
      </c>
      <c r="B2129">
        <v>175366</v>
      </c>
      <c r="C2129" t="s">
        <v>14483</v>
      </c>
      <c r="D2129" t="s">
        <v>101</v>
      </c>
      <c r="E2129" t="s">
        <v>14484</v>
      </c>
      <c r="F2129" t="s">
        <v>14484</v>
      </c>
      <c r="G2129" t="s">
        <v>14485</v>
      </c>
      <c r="I2129" t="s">
        <v>14486</v>
      </c>
      <c r="K2129" t="s">
        <v>1486</v>
      </c>
      <c r="L2129">
        <v>82031</v>
      </c>
      <c r="M2129">
        <v>4989159070000</v>
      </c>
      <c r="N2129">
        <v>4989159070049</v>
      </c>
      <c r="U2129" t="s">
        <v>110</v>
      </c>
      <c r="V2129" s="1">
        <v>42090</v>
      </c>
      <c r="X2129" s="1">
        <v>42090</v>
      </c>
      <c r="Y2129" s="2">
        <v>41183</v>
      </c>
      <c r="Z2129" t="s">
        <v>14487</v>
      </c>
      <c r="AA2129" t="s">
        <v>111</v>
      </c>
      <c r="AB2129" t="s">
        <v>113</v>
      </c>
      <c r="AD2129" t="s">
        <v>113</v>
      </c>
      <c r="AF2129" t="s">
        <v>113</v>
      </c>
      <c r="AG2129" t="s">
        <v>111</v>
      </c>
      <c r="AH2129" t="s">
        <v>113</v>
      </c>
      <c r="AI2129" t="s">
        <v>467</v>
      </c>
      <c r="AJ2129" t="s">
        <v>14488</v>
      </c>
      <c r="AK2129" t="s">
        <v>115</v>
      </c>
      <c r="AM2129" t="s">
        <v>1486</v>
      </c>
      <c r="AN2129" t="s">
        <v>113</v>
      </c>
      <c r="AO2129" t="s">
        <v>113</v>
      </c>
      <c r="AP2129" t="s">
        <v>113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C2129" t="s">
        <v>113</v>
      </c>
      <c r="BE2129" t="s">
        <v>113</v>
      </c>
      <c r="BF2129" t="s">
        <v>113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111</v>
      </c>
      <c r="BV2129" t="s">
        <v>111</v>
      </c>
      <c r="BW2129" t="s">
        <v>113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</row>
    <row r="2130" spans="1:100" x14ac:dyDescent="0.3">
      <c r="A2130" t="s">
        <v>116</v>
      </c>
      <c r="B2130">
        <v>175391</v>
      </c>
      <c r="C2130" t="s">
        <v>14489</v>
      </c>
      <c r="D2130" t="s">
        <v>101</v>
      </c>
      <c r="E2130" t="s">
        <v>14490</v>
      </c>
      <c r="F2130" t="s">
        <v>14490</v>
      </c>
      <c r="M2130" t="s">
        <v>14491</v>
      </c>
      <c r="U2130" t="s">
        <v>110</v>
      </c>
      <c r="V2130" s="1">
        <v>42277</v>
      </c>
      <c r="X2130" s="1">
        <v>42292</v>
      </c>
      <c r="Y2130" s="2">
        <v>41183</v>
      </c>
      <c r="Z2130" t="s">
        <v>14492</v>
      </c>
      <c r="AA2130" t="s">
        <v>113</v>
      </c>
      <c r="AB2130" t="s">
        <v>113</v>
      </c>
      <c r="AD2130" t="s">
        <v>113</v>
      </c>
      <c r="AF2130" t="s">
        <v>113</v>
      </c>
      <c r="AG2130" t="s">
        <v>111</v>
      </c>
      <c r="AH2130" t="s">
        <v>113</v>
      </c>
      <c r="AI2130" t="s">
        <v>177</v>
      </c>
      <c r="AK2130" t="s">
        <v>115</v>
      </c>
      <c r="AL2130" t="s">
        <v>126</v>
      </c>
      <c r="AM2130" t="s">
        <v>109</v>
      </c>
      <c r="AN2130" t="s">
        <v>113</v>
      </c>
      <c r="AO2130" t="s">
        <v>113</v>
      </c>
      <c r="AP2130" t="s">
        <v>113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C2130" t="s">
        <v>113</v>
      </c>
      <c r="BE2130" t="s">
        <v>113</v>
      </c>
      <c r="BF2130" t="s">
        <v>113</v>
      </c>
      <c r="BG2130" t="s">
        <v>113</v>
      </c>
      <c r="BH2130" t="s">
        <v>113</v>
      </c>
      <c r="BI2130" t="s">
        <v>113</v>
      </c>
      <c r="BJ2130" t="s">
        <v>113</v>
      </c>
      <c r="BK2130" t="s">
        <v>113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111</v>
      </c>
      <c r="BV2130" t="s">
        <v>113</v>
      </c>
      <c r="BW2130" t="s">
        <v>113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</row>
    <row r="2131" spans="1:100" x14ac:dyDescent="0.3">
      <c r="A2131" t="s">
        <v>226</v>
      </c>
      <c r="B2131">
        <v>175395</v>
      </c>
      <c r="C2131" t="s">
        <v>14493</v>
      </c>
      <c r="D2131" t="s">
        <v>101</v>
      </c>
      <c r="E2131" t="s">
        <v>14494</v>
      </c>
      <c r="F2131" t="s">
        <v>14494</v>
      </c>
      <c r="G2131" t="s">
        <v>14495</v>
      </c>
      <c r="H2131" t="s">
        <v>14496</v>
      </c>
      <c r="I2131" t="s">
        <v>5294</v>
      </c>
      <c r="K2131" t="s">
        <v>488</v>
      </c>
      <c r="L2131" t="s">
        <v>14497</v>
      </c>
      <c r="M2131" t="s">
        <v>14498</v>
      </c>
      <c r="N2131" t="s">
        <v>14499</v>
      </c>
      <c r="U2131" t="s">
        <v>110</v>
      </c>
      <c r="V2131" s="1">
        <v>42125</v>
      </c>
      <c r="X2131" s="1">
        <v>42426</v>
      </c>
      <c r="Y2131" s="2">
        <v>41183</v>
      </c>
      <c r="Z2131" t="s">
        <v>14500</v>
      </c>
      <c r="AA2131" t="s">
        <v>113</v>
      </c>
      <c r="AB2131" t="s">
        <v>113</v>
      </c>
      <c r="AD2131" t="s">
        <v>113</v>
      </c>
      <c r="AF2131" t="s">
        <v>113</v>
      </c>
      <c r="AG2131" t="s">
        <v>111</v>
      </c>
      <c r="AH2131" t="s">
        <v>113</v>
      </c>
      <c r="AI2131" t="s">
        <v>114</v>
      </c>
      <c r="AK2131" t="s">
        <v>377</v>
      </c>
      <c r="AM2131" t="s">
        <v>488</v>
      </c>
      <c r="AN2131" t="s">
        <v>113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C2131" t="s">
        <v>113</v>
      </c>
      <c r="BE2131" t="s">
        <v>113</v>
      </c>
      <c r="BF2131" t="s">
        <v>111</v>
      </c>
      <c r="BG2131" t="s">
        <v>111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113</v>
      </c>
      <c r="BV2131" t="s">
        <v>111</v>
      </c>
      <c r="BW2131" t="s">
        <v>113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</row>
    <row r="2132" spans="1:100" x14ac:dyDescent="0.3">
      <c r="A2132" t="s">
        <v>226</v>
      </c>
      <c r="B2132">
        <v>175414</v>
      </c>
      <c r="C2132" t="s">
        <v>14501</v>
      </c>
      <c r="D2132" t="s">
        <v>101</v>
      </c>
      <c r="E2132" t="s">
        <v>14502</v>
      </c>
      <c r="F2132" t="s">
        <v>14502</v>
      </c>
      <c r="G2132" t="s">
        <v>14503</v>
      </c>
      <c r="H2132" t="s">
        <v>14504</v>
      </c>
      <c r="I2132" t="s">
        <v>3636</v>
      </c>
      <c r="K2132" t="s">
        <v>2805</v>
      </c>
      <c r="L2132" t="s">
        <v>14505</v>
      </c>
      <c r="M2132" t="s">
        <v>14506</v>
      </c>
      <c r="N2132" t="s">
        <v>14507</v>
      </c>
      <c r="U2132" t="s">
        <v>110</v>
      </c>
      <c r="V2132" s="1">
        <v>42279</v>
      </c>
      <c r="X2132" s="1">
        <v>42293</v>
      </c>
      <c r="Y2132" s="2">
        <v>41183</v>
      </c>
      <c r="Z2132" t="s">
        <v>14508</v>
      </c>
      <c r="AA2132" t="s">
        <v>111</v>
      </c>
      <c r="AB2132" t="s">
        <v>113</v>
      </c>
      <c r="AD2132" t="s">
        <v>113</v>
      </c>
      <c r="AF2132" t="s">
        <v>113</v>
      </c>
      <c r="AG2132" t="s">
        <v>111</v>
      </c>
      <c r="AH2132" t="s">
        <v>113</v>
      </c>
      <c r="AI2132" t="s">
        <v>467</v>
      </c>
      <c r="AJ2132" t="s">
        <v>1239</v>
      </c>
      <c r="AK2132" t="s">
        <v>344</v>
      </c>
      <c r="AM2132" t="s">
        <v>2805</v>
      </c>
      <c r="AN2132" t="s">
        <v>113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C2132" t="s">
        <v>113</v>
      </c>
      <c r="BE2132" t="s">
        <v>113</v>
      </c>
      <c r="BF2132" t="s">
        <v>113</v>
      </c>
      <c r="BG2132" t="s">
        <v>113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113</v>
      </c>
      <c r="BV2132" t="s">
        <v>111</v>
      </c>
      <c r="BW2132" t="s">
        <v>113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</row>
    <row r="2133" spans="1:100" x14ac:dyDescent="0.3">
      <c r="A2133" t="s">
        <v>226</v>
      </c>
      <c r="B2133">
        <v>175426</v>
      </c>
      <c r="C2133" t="s">
        <v>14509</v>
      </c>
      <c r="D2133" t="s">
        <v>101</v>
      </c>
      <c r="E2133" t="s">
        <v>14510</v>
      </c>
      <c r="F2133" t="s">
        <v>14510</v>
      </c>
      <c r="G2133" t="s">
        <v>14511</v>
      </c>
      <c r="H2133" t="s">
        <v>14512</v>
      </c>
      <c r="I2133" t="s">
        <v>7159</v>
      </c>
      <c r="K2133" t="s">
        <v>7160</v>
      </c>
      <c r="L2133" t="s">
        <v>14513</v>
      </c>
      <c r="M2133">
        <v>8227803113</v>
      </c>
      <c r="N2133">
        <v>8227803773</v>
      </c>
      <c r="U2133" t="s">
        <v>110</v>
      </c>
      <c r="V2133" s="1">
        <v>42086</v>
      </c>
      <c r="X2133" s="1">
        <v>42383</v>
      </c>
      <c r="Y2133" s="2">
        <v>41183</v>
      </c>
      <c r="Z2133" t="s">
        <v>14514</v>
      </c>
      <c r="AA2133" t="s">
        <v>111</v>
      </c>
      <c r="AB2133" t="s">
        <v>113</v>
      </c>
      <c r="AD2133" t="s">
        <v>113</v>
      </c>
      <c r="AF2133" t="s">
        <v>113</v>
      </c>
      <c r="AG2133" t="s">
        <v>111</v>
      </c>
      <c r="AH2133" t="s">
        <v>113</v>
      </c>
      <c r="AI2133" t="s">
        <v>114</v>
      </c>
      <c r="AK2133" t="s">
        <v>344</v>
      </c>
      <c r="AM2133" t="s">
        <v>7160</v>
      </c>
      <c r="AN2133" t="s">
        <v>113</v>
      </c>
      <c r="AO2133" t="s">
        <v>113</v>
      </c>
      <c r="AP2133" t="s">
        <v>111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C2133" t="s">
        <v>113</v>
      </c>
      <c r="BE2133" t="s">
        <v>113</v>
      </c>
      <c r="BF2133" t="s">
        <v>113</v>
      </c>
      <c r="BG2133" t="s">
        <v>113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113</v>
      </c>
      <c r="BV2133" t="s">
        <v>111</v>
      </c>
      <c r="BW2133" t="s">
        <v>113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</row>
    <row r="2134" spans="1:100" x14ac:dyDescent="0.3">
      <c r="A2134" t="s">
        <v>226</v>
      </c>
      <c r="B2134">
        <v>175436</v>
      </c>
      <c r="C2134" t="s">
        <v>14515</v>
      </c>
      <c r="D2134" t="s">
        <v>101</v>
      </c>
      <c r="E2134" t="s">
        <v>14516</v>
      </c>
      <c r="F2134" t="s">
        <v>14516</v>
      </c>
      <c r="G2134" t="s">
        <v>14517</v>
      </c>
      <c r="I2134" t="s">
        <v>2481</v>
      </c>
      <c r="K2134" t="s">
        <v>1740</v>
      </c>
      <c r="L2134">
        <v>75002</v>
      </c>
      <c r="M2134">
        <v>33158711700</v>
      </c>
      <c r="N2134">
        <v>33158711793</v>
      </c>
      <c r="U2134" t="s">
        <v>110</v>
      </c>
      <c r="V2134" s="1">
        <v>42083</v>
      </c>
      <c r="X2134" s="1">
        <v>42095</v>
      </c>
      <c r="Y2134" s="2">
        <v>41183</v>
      </c>
      <c r="Z2134" t="s">
        <v>14518</v>
      </c>
      <c r="AA2134" t="s">
        <v>111</v>
      </c>
      <c r="AB2134" t="s">
        <v>113</v>
      </c>
      <c r="AD2134" t="s">
        <v>113</v>
      </c>
      <c r="AE2134" t="s">
        <v>14519</v>
      </c>
      <c r="AF2134" t="s">
        <v>113</v>
      </c>
      <c r="AG2134" t="s">
        <v>111</v>
      </c>
      <c r="AH2134" t="s">
        <v>113</v>
      </c>
      <c r="AI2134" t="s">
        <v>114</v>
      </c>
      <c r="AK2134" t="s">
        <v>115</v>
      </c>
      <c r="AM2134" t="s">
        <v>1740</v>
      </c>
      <c r="AN2134" t="s">
        <v>113</v>
      </c>
      <c r="AO2134" t="s">
        <v>113</v>
      </c>
      <c r="AP2134" t="s">
        <v>113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C2134" t="s">
        <v>113</v>
      </c>
      <c r="BE2134" t="s">
        <v>113</v>
      </c>
      <c r="BF2134" t="s">
        <v>113</v>
      </c>
      <c r="BG2134" t="s">
        <v>113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113</v>
      </c>
      <c r="BV2134" t="s">
        <v>111</v>
      </c>
      <c r="BW2134" t="s">
        <v>113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</row>
    <row r="2135" spans="1:100" x14ac:dyDescent="0.3">
      <c r="A2135" t="s">
        <v>226</v>
      </c>
      <c r="B2135">
        <v>175440</v>
      </c>
      <c r="C2135" t="s">
        <v>14520</v>
      </c>
      <c r="D2135" t="s">
        <v>101</v>
      </c>
      <c r="E2135" t="s">
        <v>14521</v>
      </c>
      <c r="F2135" t="s">
        <v>14521</v>
      </c>
      <c r="G2135" t="s">
        <v>14522</v>
      </c>
      <c r="H2135" t="s">
        <v>14523</v>
      </c>
      <c r="I2135" t="s">
        <v>337</v>
      </c>
      <c r="K2135" t="s">
        <v>338</v>
      </c>
      <c r="L2135" t="s">
        <v>14524</v>
      </c>
      <c r="M2135" t="s">
        <v>14525</v>
      </c>
      <c r="N2135" t="s">
        <v>14526</v>
      </c>
      <c r="U2135" t="s">
        <v>110</v>
      </c>
      <c r="V2135" s="1">
        <v>42115</v>
      </c>
      <c r="X2135" s="1">
        <v>42271</v>
      </c>
      <c r="Y2135" s="2">
        <v>41183</v>
      </c>
      <c r="Z2135" t="s">
        <v>14527</v>
      </c>
      <c r="AA2135" t="s">
        <v>111</v>
      </c>
      <c r="AB2135" t="s">
        <v>113</v>
      </c>
      <c r="AD2135" t="s">
        <v>113</v>
      </c>
      <c r="AF2135" t="s">
        <v>113</v>
      </c>
      <c r="AG2135" t="s">
        <v>111</v>
      </c>
      <c r="AH2135" t="s">
        <v>113</v>
      </c>
      <c r="AI2135" t="s">
        <v>114</v>
      </c>
      <c r="AK2135" t="s">
        <v>670</v>
      </c>
      <c r="AM2135" t="s">
        <v>338</v>
      </c>
      <c r="AN2135" t="s">
        <v>113</v>
      </c>
      <c r="AO2135" t="s">
        <v>113</v>
      </c>
      <c r="AP2135" t="s">
        <v>111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C2135" t="s">
        <v>113</v>
      </c>
      <c r="BE2135" t="s">
        <v>113</v>
      </c>
      <c r="BF2135" t="s">
        <v>113</v>
      </c>
      <c r="BG2135" t="s">
        <v>111</v>
      </c>
      <c r="BH2135" t="s">
        <v>113</v>
      </c>
      <c r="BI2135" t="s">
        <v>113</v>
      </c>
      <c r="BJ2135" t="s">
        <v>113</v>
      </c>
      <c r="BK2135" t="s">
        <v>111</v>
      </c>
      <c r="BL2135" t="s">
        <v>113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111</v>
      </c>
      <c r="BV2135" t="s">
        <v>111</v>
      </c>
      <c r="BW2135" t="s">
        <v>113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</row>
    <row r="2136" spans="1:100" x14ac:dyDescent="0.3">
      <c r="A2136" t="s">
        <v>116</v>
      </c>
      <c r="B2136">
        <v>175486</v>
      </c>
      <c r="C2136" t="s">
        <v>14528</v>
      </c>
      <c r="D2136" t="s">
        <v>101</v>
      </c>
      <c r="E2136" t="s">
        <v>14529</v>
      </c>
      <c r="F2136" t="s">
        <v>14529</v>
      </c>
      <c r="G2136" t="s">
        <v>14530</v>
      </c>
      <c r="I2136" t="s">
        <v>121</v>
      </c>
      <c r="J2136" t="s">
        <v>122</v>
      </c>
      <c r="K2136" t="s">
        <v>109</v>
      </c>
      <c r="L2136">
        <v>10010</v>
      </c>
      <c r="M2136" t="s">
        <v>14531</v>
      </c>
      <c r="U2136" t="s">
        <v>110</v>
      </c>
      <c r="V2136" s="1">
        <v>42207</v>
      </c>
      <c r="X2136" s="1">
        <v>42207</v>
      </c>
      <c r="Y2136" s="2">
        <v>41183</v>
      </c>
      <c r="Z2136" t="s">
        <v>14532</v>
      </c>
      <c r="AA2136" t="s">
        <v>113</v>
      </c>
      <c r="AB2136" t="s">
        <v>113</v>
      </c>
      <c r="AD2136" t="s">
        <v>113</v>
      </c>
      <c r="AF2136" t="s">
        <v>113</v>
      </c>
      <c r="AG2136" t="s">
        <v>111</v>
      </c>
      <c r="AH2136" t="s">
        <v>113</v>
      </c>
      <c r="AI2136" t="s">
        <v>177</v>
      </c>
      <c r="AK2136" t="s">
        <v>115</v>
      </c>
      <c r="AL2136" t="s">
        <v>126</v>
      </c>
      <c r="AM2136" t="s">
        <v>109</v>
      </c>
      <c r="AN2136" t="s">
        <v>113</v>
      </c>
      <c r="AO2136" t="s">
        <v>113</v>
      </c>
      <c r="AP2136" t="s">
        <v>113</v>
      </c>
      <c r="AQ2136" t="s">
        <v>113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C2136" t="s">
        <v>113</v>
      </c>
      <c r="BE2136" t="s">
        <v>113</v>
      </c>
      <c r="BF2136" t="s">
        <v>113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113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113</v>
      </c>
      <c r="BV2136" t="s">
        <v>111</v>
      </c>
      <c r="BW2136" t="s">
        <v>113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</row>
    <row r="2137" spans="1:100" x14ac:dyDescent="0.3">
      <c r="A2137" t="s">
        <v>226</v>
      </c>
      <c r="B2137">
        <v>175510</v>
      </c>
      <c r="C2137" t="s">
        <v>14533</v>
      </c>
      <c r="D2137" t="s">
        <v>101</v>
      </c>
      <c r="E2137" t="s">
        <v>14534</v>
      </c>
      <c r="F2137" t="s">
        <v>14535</v>
      </c>
      <c r="G2137" t="s">
        <v>14536</v>
      </c>
      <c r="I2137" t="s">
        <v>2078</v>
      </c>
      <c r="K2137" t="s">
        <v>2079</v>
      </c>
      <c r="L2137" t="s">
        <v>14537</v>
      </c>
      <c r="M2137">
        <v>3522749720</v>
      </c>
      <c r="N2137">
        <v>3522748968550</v>
      </c>
      <c r="U2137" t="s">
        <v>110</v>
      </c>
      <c r="V2137" s="1">
        <v>42110</v>
      </c>
      <c r="X2137" s="1">
        <v>42403</v>
      </c>
      <c r="Y2137" s="2">
        <v>41183</v>
      </c>
      <c r="Z2137" t="s">
        <v>14538</v>
      </c>
      <c r="AA2137" t="s">
        <v>111</v>
      </c>
      <c r="AB2137" t="s">
        <v>113</v>
      </c>
      <c r="AD2137" t="s">
        <v>113</v>
      </c>
      <c r="AF2137" t="s">
        <v>113</v>
      </c>
      <c r="AG2137" t="s">
        <v>111</v>
      </c>
      <c r="AH2137" t="s">
        <v>113</v>
      </c>
      <c r="AI2137" t="s">
        <v>114</v>
      </c>
      <c r="AK2137" t="s">
        <v>344</v>
      </c>
      <c r="AM2137" t="s">
        <v>2079</v>
      </c>
      <c r="AN2137" t="s">
        <v>113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C2137" t="s">
        <v>113</v>
      </c>
      <c r="BE2137" t="s">
        <v>113</v>
      </c>
      <c r="BF2137" t="s">
        <v>113</v>
      </c>
      <c r="BG2137" t="s">
        <v>111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111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111</v>
      </c>
      <c r="BV2137" t="s">
        <v>111</v>
      </c>
      <c r="BW2137" t="s">
        <v>111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</row>
    <row r="2138" spans="1:100" x14ac:dyDescent="0.3">
      <c r="A2138" t="s">
        <v>99</v>
      </c>
      <c r="B2138">
        <v>176521</v>
      </c>
      <c r="C2138" t="s">
        <v>14539</v>
      </c>
      <c r="D2138" t="s">
        <v>101</v>
      </c>
      <c r="E2138" t="s">
        <v>14540</v>
      </c>
      <c r="F2138" t="s">
        <v>14540</v>
      </c>
      <c r="G2138" t="s">
        <v>14541</v>
      </c>
      <c r="H2138" t="s">
        <v>14542</v>
      </c>
      <c r="I2138" t="s">
        <v>2024</v>
      </c>
      <c r="J2138" t="s">
        <v>108</v>
      </c>
      <c r="K2138" t="s">
        <v>109</v>
      </c>
      <c r="L2138">
        <v>2138</v>
      </c>
      <c r="M2138" t="s">
        <v>14543</v>
      </c>
      <c r="N2138" t="s">
        <v>14544</v>
      </c>
      <c r="U2138" t="s">
        <v>110</v>
      </c>
      <c r="V2138" s="1">
        <v>42094</v>
      </c>
      <c r="X2138" s="1">
        <v>42094</v>
      </c>
      <c r="Y2138" s="2">
        <v>41183</v>
      </c>
      <c r="Z2138" t="s">
        <v>14545</v>
      </c>
      <c r="AA2138" t="s">
        <v>113</v>
      </c>
      <c r="AB2138" t="s">
        <v>113</v>
      </c>
      <c r="AD2138" t="s">
        <v>113</v>
      </c>
      <c r="AF2138" t="s">
        <v>111</v>
      </c>
      <c r="AG2138" t="s">
        <v>113</v>
      </c>
      <c r="AH2138" t="s">
        <v>113</v>
      </c>
      <c r="AI2138" t="s">
        <v>376</v>
      </c>
      <c r="AK2138" t="s">
        <v>115</v>
      </c>
      <c r="AL2138" t="s">
        <v>126</v>
      </c>
      <c r="AM2138" t="s">
        <v>109</v>
      </c>
      <c r="AN2138" t="s">
        <v>113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C2138" t="s">
        <v>113</v>
      </c>
      <c r="BE2138" t="s">
        <v>113</v>
      </c>
      <c r="BF2138" t="s">
        <v>113</v>
      </c>
      <c r="BG2138" t="s">
        <v>113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111</v>
      </c>
      <c r="BV2138" t="s">
        <v>111</v>
      </c>
      <c r="BW2138" t="s">
        <v>113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</row>
    <row r="2139" spans="1:100" x14ac:dyDescent="0.3">
      <c r="A2139" t="s">
        <v>148</v>
      </c>
      <c r="B2139">
        <v>176533</v>
      </c>
      <c r="C2139" t="s">
        <v>14546</v>
      </c>
      <c r="D2139" t="s">
        <v>101</v>
      </c>
      <c r="E2139" t="s">
        <v>14547</v>
      </c>
      <c r="F2139" t="s">
        <v>14547</v>
      </c>
      <c r="M2139" t="s">
        <v>14548</v>
      </c>
      <c r="N2139" t="s">
        <v>14549</v>
      </c>
      <c r="U2139" t="s">
        <v>110</v>
      </c>
      <c r="V2139" s="1">
        <v>42115</v>
      </c>
      <c r="X2139" s="1">
        <v>42116</v>
      </c>
      <c r="Y2139" s="2">
        <v>41183</v>
      </c>
      <c r="Z2139" t="s">
        <v>14550</v>
      </c>
      <c r="AA2139" t="s">
        <v>113</v>
      </c>
      <c r="AB2139" t="s">
        <v>113</v>
      </c>
      <c r="AD2139" t="s">
        <v>113</v>
      </c>
      <c r="AF2139" t="s">
        <v>111</v>
      </c>
      <c r="AG2139" t="s">
        <v>111</v>
      </c>
      <c r="AH2139" t="s">
        <v>113</v>
      </c>
      <c r="AI2139" t="s">
        <v>177</v>
      </c>
      <c r="AK2139" t="s">
        <v>115</v>
      </c>
      <c r="AL2139" t="s">
        <v>126</v>
      </c>
      <c r="AM2139" t="s">
        <v>109</v>
      </c>
      <c r="AN2139" t="s">
        <v>113</v>
      </c>
      <c r="AO2139" t="s">
        <v>113</v>
      </c>
      <c r="AP2139" t="s">
        <v>113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C2139" t="s">
        <v>113</v>
      </c>
      <c r="BE2139" t="s">
        <v>113</v>
      </c>
      <c r="BF2139" t="s">
        <v>113</v>
      </c>
      <c r="BG2139" t="s">
        <v>111</v>
      </c>
      <c r="BH2139" t="s">
        <v>113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111</v>
      </c>
      <c r="BV2139" t="s">
        <v>111</v>
      </c>
      <c r="BW2139" t="s">
        <v>113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</row>
    <row r="2140" spans="1:100" x14ac:dyDescent="0.3">
      <c r="A2140" t="s">
        <v>226</v>
      </c>
      <c r="B2140">
        <v>177522</v>
      </c>
      <c r="C2140" t="s">
        <v>14551</v>
      </c>
      <c r="D2140" t="s">
        <v>101</v>
      </c>
      <c r="E2140" t="s">
        <v>14552</v>
      </c>
      <c r="F2140" t="s">
        <v>14552</v>
      </c>
      <c r="G2140" t="s">
        <v>14553</v>
      </c>
      <c r="H2140" t="s">
        <v>3503</v>
      </c>
      <c r="I2140" t="s">
        <v>1692</v>
      </c>
      <c r="K2140" t="s">
        <v>455</v>
      </c>
      <c r="L2140" t="s">
        <v>3504</v>
      </c>
      <c r="M2140" t="s">
        <v>3505</v>
      </c>
      <c r="N2140" t="s">
        <v>3506</v>
      </c>
      <c r="O2140" t="s">
        <v>14554</v>
      </c>
      <c r="Q2140" t="s">
        <v>1112</v>
      </c>
      <c r="S2140" t="s">
        <v>1113</v>
      </c>
      <c r="T2140">
        <v>2000</v>
      </c>
      <c r="U2140" t="s">
        <v>110</v>
      </c>
      <c r="V2140" s="1">
        <v>42164</v>
      </c>
      <c r="X2140" s="1">
        <v>42277</v>
      </c>
      <c r="Y2140" s="2">
        <v>41183</v>
      </c>
      <c r="Z2140" t="s">
        <v>14555</v>
      </c>
      <c r="AA2140" t="s">
        <v>113</v>
      </c>
      <c r="AB2140" t="s">
        <v>113</v>
      </c>
      <c r="AD2140" t="s">
        <v>113</v>
      </c>
      <c r="AF2140" t="s">
        <v>113</v>
      </c>
      <c r="AG2140" t="s">
        <v>111</v>
      </c>
      <c r="AH2140" t="s">
        <v>113</v>
      </c>
      <c r="AI2140" t="s">
        <v>114</v>
      </c>
      <c r="AK2140" t="s">
        <v>670</v>
      </c>
      <c r="AM2140" t="s">
        <v>455</v>
      </c>
      <c r="AN2140" t="s">
        <v>113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C2140" t="s">
        <v>111</v>
      </c>
      <c r="BD2140" t="s">
        <v>113</v>
      </c>
      <c r="BE2140" t="s">
        <v>113</v>
      </c>
      <c r="BF2140" t="s">
        <v>113</v>
      </c>
      <c r="BG2140" t="s">
        <v>111</v>
      </c>
      <c r="BH2140" t="s">
        <v>113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111</v>
      </c>
      <c r="BV2140" t="s">
        <v>111</v>
      </c>
      <c r="BW2140" t="s">
        <v>113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</row>
    <row r="2141" spans="1:100" x14ac:dyDescent="0.3">
      <c r="A2141" t="s">
        <v>148</v>
      </c>
      <c r="B2141">
        <v>178532</v>
      </c>
      <c r="C2141" t="s">
        <v>14556</v>
      </c>
      <c r="D2141" t="s">
        <v>101</v>
      </c>
      <c r="E2141" t="s">
        <v>14557</v>
      </c>
      <c r="F2141" t="s">
        <v>14557</v>
      </c>
      <c r="M2141" t="s">
        <v>14558</v>
      </c>
      <c r="U2141" t="s">
        <v>110</v>
      </c>
      <c r="V2141" s="1">
        <v>42185</v>
      </c>
      <c r="X2141" s="1">
        <v>42185</v>
      </c>
      <c r="Y2141" s="2">
        <v>41183</v>
      </c>
      <c r="Z2141" t="s">
        <v>14559</v>
      </c>
      <c r="AA2141" t="s">
        <v>113</v>
      </c>
      <c r="AB2141" t="s">
        <v>113</v>
      </c>
      <c r="AD2141" t="s">
        <v>113</v>
      </c>
      <c r="AF2141" t="s">
        <v>111</v>
      </c>
      <c r="AG2141" t="s">
        <v>111</v>
      </c>
      <c r="AH2141" t="s">
        <v>113</v>
      </c>
      <c r="AI2141" t="s">
        <v>177</v>
      </c>
      <c r="AK2141" t="s">
        <v>115</v>
      </c>
      <c r="AL2141" t="s">
        <v>126</v>
      </c>
      <c r="AM2141" t="s">
        <v>109</v>
      </c>
      <c r="AN2141" t="s">
        <v>113</v>
      </c>
      <c r="AO2141" t="s">
        <v>113</v>
      </c>
      <c r="AP2141" t="s">
        <v>113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C2141" t="s">
        <v>113</v>
      </c>
      <c r="BE2141" t="s">
        <v>113</v>
      </c>
      <c r="BF2141" t="s">
        <v>113</v>
      </c>
      <c r="BG2141" t="s">
        <v>111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111</v>
      </c>
      <c r="BV2141" t="s">
        <v>111</v>
      </c>
      <c r="BW2141" t="s">
        <v>113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</row>
    <row r="2142" spans="1:100" x14ac:dyDescent="0.3">
      <c r="A2142" t="s">
        <v>148</v>
      </c>
      <c r="B2142">
        <v>178533</v>
      </c>
      <c r="C2142" t="s">
        <v>14560</v>
      </c>
      <c r="D2142" t="s">
        <v>101</v>
      </c>
      <c r="E2142" t="s">
        <v>14561</v>
      </c>
      <c r="F2142" t="s">
        <v>14561</v>
      </c>
      <c r="M2142" t="s">
        <v>14558</v>
      </c>
      <c r="U2142" t="s">
        <v>110</v>
      </c>
      <c r="V2142" s="1">
        <v>42186</v>
      </c>
      <c r="X2142" s="1">
        <v>42186</v>
      </c>
      <c r="Y2142" s="2">
        <v>41183</v>
      </c>
      <c r="Z2142" t="s">
        <v>14559</v>
      </c>
      <c r="AA2142" t="s">
        <v>113</v>
      </c>
      <c r="AB2142" t="s">
        <v>113</v>
      </c>
      <c r="AD2142" t="s">
        <v>113</v>
      </c>
      <c r="AF2142" t="s">
        <v>111</v>
      </c>
      <c r="AG2142" t="s">
        <v>111</v>
      </c>
      <c r="AH2142" t="s">
        <v>113</v>
      </c>
      <c r="AI2142" t="s">
        <v>467</v>
      </c>
      <c r="AJ2142" t="s">
        <v>14562</v>
      </c>
      <c r="AK2142" t="s">
        <v>115</v>
      </c>
      <c r="AM2142" t="s">
        <v>480</v>
      </c>
      <c r="AN2142" t="s">
        <v>113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C2142" t="s">
        <v>113</v>
      </c>
      <c r="BE2142" t="s">
        <v>113</v>
      </c>
      <c r="BF2142" t="s">
        <v>113</v>
      </c>
      <c r="BG2142" t="s">
        <v>111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113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111</v>
      </c>
      <c r="BV2142" t="s">
        <v>111</v>
      </c>
      <c r="BW2142" t="s">
        <v>113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</row>
    <row r="2143" spans="1:100" x14ac:dyDescent="0.3">
      <c r="A2143" t="s">
        <v>99</v>
      </c>
      <c r="B2143">
        <v>181519</v>
      </c>
      <c r="C2143" t="s">
        <v>14563</v>
      </c>
      <c r="D2143" t="s">
        <v>101</v>
      </c>
      <c r="E2143" t="s">
        <v>14564</v>
      </c>
      <c r="F2143" t="s">
        <v>14564</v>
      </c>
      <c r="G2143" t="s">
        <v>13980</v>
      </c>
      <c r="I2143" t="s">
        <v>367</v>
      </c>
      <c r="J2143" t="s">
        <v>134</v>
      </c>
      <c r="K2143" t="s">
        <v>109</v>
      </c>
      <c r="L2143">
        <v>6880</v>
      </c>
      <c r="M2143" t="s">
        <v>13981</v>
      </c>
      <c r="N2143" t="s">
        <v>13982</v>
      </c>
      <c r="U2143" t="s">
        <v>110</v>
      </c>
      <c r="V2143" s="1">
        <v>42137</v>
      </c>
      <c r="X2143" s="1">
        <v>42137</v>
      </c>
      <c r="Y2143" s="2">
        <v>41183</v>
      </c>
      <c r="Z2143" t="s">
        <v>13983</v>
      </c>
      <c r="AA2143" t="s">
        <v>113</v>
      </c>
      <c r="AB2143" t="s">
        <v>113</v>
      </c>
      <c r="AD2143" t="s">
        <v>113</v>
      </c>
      <c r="AF2143" t="s">
        <v>113</v>
      </c>
      <c r="AG2143" t="s">
        <v>111</v>
      </c>
      <c r="AH2143" t="s">
        <v>113</v>
      </c>
      <c r="AI2143" t="s">
        <v>177</v>
      </c>
      <c r="AK2143" t="s">
        <v>115</v>
      </c>
      <c r="AL2143" t="s">
        <v>126</v>
      </c>
      <c r="AM2143" t="s">
        <v>109</v>
      </c>
      <c r="AN2143" t="s">
        <v>113</v>
      </c>
      <c r="AO2143" t="s">
        <v>113</v>
      </c>
      <c r="AP2143" t="s">
        <v>111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C2143" t="s">
        <v>113</v>
      </c>
      <c r="BE2143" t="s">
        <v>113</v>
      </c>
      <c r="BF2143" t="s">
        <v>113</v>
      </c>
      <c r="BG2143" t="s">
        <v>111</v>
      </c>
      <c r="BH2143" t="s">
        <v>113</v>
      </c>
      <c r="BI2143" t="s">
        <v>113</v>
      </c>
      <c r="BJ2143" t="s">
        <v>113</v>
      </c>
      <c r="BK2143" t="s">
        <v>111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111</v>
      </c>
      <c r="BW2143" t="s">
        <v>113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</row>
    <row r="2144" spans="1:100" x14ac:dyDescent="0.3">
      <c r="A2144" t="s">
        <v>205</v>
      </c>
      <c r="B2144">
        <v>183512</v>
      </c>
      <c r="C2144" t="s">
        <v>14565</v>
      </c>
      <c r="D2144" t="s">
        <v>101</v>
      </c>
      <c r="E2144" t="s">
        <v>14566</v>
      </c>
      <c r="F2144" t="s">
        <v>14566</v>
      </c>
      <c r="G2144" t="s">
        <v>14567</v>
      </c>
      <c r="H2144" t="s">
        <v>14568</v>
      </c>
      <c r="I2144" t="s">
        <v>349</v>
      </c>
      <c r="J2144" t="s">
        <v>350</v>
      </c>
      <c r="K2144" t="s">
        <v>109</v>
      </c>
      <c r="L2144">
        <v>60606</v>
      </c>
      <c r="M2144" t="s">
        <v>14569</v>
      </c>
      <c r="N2144" t="s">
        <v>14570</v>
      </c>
      <c r="U2144" t="s">
        <v>110</v>
      </c>
      <c r="V2144" s="1">
        <v>42122</v>
      </c>
      <c r="X2144" s="1">
        <v>42122</v>
      </c>
      <c r="Y2144" s="2">
        <v>41183</v>
      </c>
      <c r="Z2144" t="s">
        <v>14571</v>
      </c>
      <c r="AA2144" t="s">
        <v>113</v>
      </c>
      <c r="AB2144" t="s">
        <v>113</v>
      </c>
      <c r="AD2144" t="s">
        <v>113</v>
      </c>
      <c r="AF2144" t="s">
        <v>113</v>
      </c>
      <c r="AG2144" t="s">
        <v>111</v>
      </c>
      <c r="AH2144" t="s">
        <v>113</v>
      </c>
      <c r="AI2144" t="s">
        <v>177</v>
      </c>
      <c r="AK2144" t="s">
        <v>115</v>
      </c>
      <c r="AL2144" t="s">
        <v>126</v>
      </c>
      <c r="AM2144" t="s">
        <v>109</v>
      </c>
      <c r="AN2144" t="s">
        <v>113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C2144" t="s">
        <v>113</v>
      </c>
      <c r="BE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111</v>
      </c>
      <c r="BT2144" t="s">
        <v>113</v>
      </c>
      <c r="BU2144" t="s">
        <v>111</v>
      </c>
      <c r="BV2144" t="s">
        <v>111</v>
      </c>
      <c r="BW2144" t="s">
        <v>113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</row>
    <row r="2145" spans="1:100" x14ac:dyDescent="0.3">
      <c r="A2145" t="s">
        <v>116</v>
      </c>
      <c r="B2145">
        <v>183513</v>
      </c>
      <c r="C2145" t="s">
        <v>14572</v>
      </c>
      <c r="D2145" t="s">
        <v>101</v>
      </c>
      <c r="E2145" t="s">
        <v>14573</v>
      </c>
      <c r="F2145" t="s">
        <v>14573</v>
      </c>
      <c r="G2145" t="s">
        <v>6016</v>
      </c>
      <c r="H2145" t="s">
        <v>3125</v>
      </c>
      <c r="I2145" t="s">
        <v>121</v>
      </c>
      <c r="J2145" t="s">
        <v>122</v>
      </c>
      <c r="K2145" t="s">
        <v>109</v>
      </c>
      <c r="L2145">
        <v>10017</v>
      </c>
      <c r="M2145" t="s">
        <v>14574</v>
      </c>
      <c r="U2145" t="s">
        <v>110</v>
      </c>
      <c r="V2145" s="1">
        <v>42115</v>
      </c>
      <c r="X2145" s="1">
        <v>42429</v>
      </c>
      <c r="Y2145" s="2">
        <v>41183</v>
      </c>
      <c r="Z2145" t="s">
        <v>14575</v>
      </c>
      <c r="AA2145" t="s">
        <v>113</v>
      </c>
      <c r="AB2145" t="s">
        <v>113</v>
      </c>
      <c r="AD2145" t="s">
        <v>113</v>
      </c>
      <c r="AE2145" t="s">
        <v>14576</v>
      </c>
      <c r="AF2145" t="s">
        <v>113</v>
      </c>
      <c r="AG2145" t="s">
        <v>111</v>
      </c>
      <c r="AH2145" t="s">
        <v>113</v>
      </c>
      <c r="AI2145" t="s">
        <v>147</v>
      </c>
      <c r="AK2145" t="s">
        <v>115</v>
      </c>
      <c r="AL2145" t="s">
        <v>126</v>
      </c>
      <c r="AM2145" t="s">
        <v>109</v>
      </c>
      <c r="AN2145" t="s">
        <v>113</v>
      </c>
      <c r="AO2145" t="s">
        <v>113</v>
      </c>
      <c r="AP2145" t="s">
        <v>113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C2145" t="s">
        <v>113</v>
      </c>
      <c r="BE2145" t="s">
        <v>113</v>
      </c>
      <c r="BF2145" t="s">
        <v>113</v>
      </c>
      <c r="BG2145" t="s">
        <v>113</v>
      </c>
      <c r="BH2145" t="s">
        <v>113</v>
      </c>
      <c r="BI2145" t="s">
        <v>113</v>
      </c>
      <c r="BJ2145" t="s">
        <v>113</v>
      </c>
      <c r="BK2145" t="s">
        <v>113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111</v>
      </c>
      <c r="BV2145" t="s">
        <v>111</v>
      </c>
      <c r="BW2145" t="s">
        <v>113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</row>
    <row r="2146" spans="1:100" x14ac:dyDescent="0.3">
      <c r="A2146" t="s">
        <v>205</v>
      </c>
      <c r="B2146">
        <v>183514</v>
      </c>
      <c r="C2146" t="s">
        <v>14577</v>
      </c>
      <c r="D2146" t="s">
        <v>101</v>
      </c>
      <c r="E2146" t="s">
        <v>14578</v>
      </c>
      <c r="F2146" t="s">
        <v>14578</v>
      </c>
      <c r="G2146" t="s">
        <v>14579</v>
      </c>
      <c r="I2146" t="s">
        <v>349</v>
      </c>
      <c r="J2146" t="s">
        <v>350</v>
      </c>
      <c r="K2146" t="s">
        <v>109</v>
      </c>
      <c r="L2146">
        <v>60654</v>
      </c>
      <c r="M2146" t="s">
        <v>12889</v>
      </c>
      <c r="N2146" t="s">
        <v>12890</v>
      </c>
      <c r="U2146" t="s">
        <v>110</v>
      </c>
      <c r="V2146" s="1">
        <v>42093</v>
      </c>
      <c r="X2146" s="1">
        <v>42093</v>
      </c>
      <c r="Y2146" s="2">
        <v>41183</v>
      </c>
      <c r="Z2146" t="s">
        <v>12891</v>
      </c>
      <c r="AA2146" t="s">
        <v>113</v>
      </c>
      <c r="AB2146" t="s">
        <v>113</v>
      </c>
      <c r="AD2146" t="s">
        <v>113</v>
      </c>
      <c r="AF2146" t="s">
        <v>111</v>
      </c>
      <c r="AG2146" t="s">
        <v>113</v>
      </c>
      <c r="AH2146" t="s">
        <v>113</v>
      </c>
      <c r="AI2146" t="s">
        <v>177</v>
      </c>
      <c r="AK2146" t="s">
        <v>115</v>
      </c>
      <c r="AL2146" t="s">
        <v>126</v>
      </c>
      <c r="AM2146" t="s">
        <v>109</v>
      </c>
      <c r="AN2146" t="s">
        <v>113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C2146" t="s">
        <v>113</v>
      </c>
      <c r="BE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111</v>
      </c>
      <c r="BW2146" t="s">
        <v>113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</row>
    <row r="2147" spans="1:100" x14ac:dyDescent="0.3">
      <c r="A2147" t="s">
        <v>254</v>
      </c>
      <c r="B2147">
        <v>186512</v>
      </c>
      <c r="C2147" t="s">
        <v>14580</v>
      </c>
      <c r="D2147" t="s">
        <v>101</v>
      </c>
      <c r="E2147" t="s">
        <v>14581</v>
      </c>
      <c r="F2147" t="s">
        <v>14581</v>
      </c>
      <c r="G2147" t="s">
        <v>14582</v>
      </c>
      <c r="H2147" t="s">
        <v>3889</v>
      </c>
      <c r="I2147" t="s">
        <v>559</v>
      </c>
      <c r="J2147" t="s">
        <v>154</v>
      </c>
      <c r="K2147" t="s">
        <v>109</v>
      </c>
      <c r="L2147">
        <v>90025</v>
      </c>
      <c r="M2147" t="s">
        <v>14583</v>
      </c>
      <c r="N2147" t="s">
        <v>14584</v>
      </c>
      <c r="U2147" t="s">
        <v>110</v>
      </c>
      <c r="V2147" s="1">
        <v>42107</v>
      </c>
      <c r="X2147" s="1">
        <v>42111</v>
      </c>
      <c r="Y2147" s="2">
        <v>41183</v>
      </c>
      <c r="Z2147" t="s">
        <v>14585</v>
      </c>
      <c r="AA2147" t="s">
        <v>113</v>
      </c>
      <c r="AB2147" t="s">
        <v>113</v>
      </c>
      <c r="AD2147" t="s">
        <v>113</v>
      </c>
      <c r="AF2147" t="s">
        <v>111</v>
      </c>
      <c r="AG2147" t="s">
        <v>113</v>
      </c>
      <c r="AH2147" t="s">
        <v>113</v>
      </c>
      <c r="AI2147" t="s">
        <v>177</v>
      </c>
      <c r="AK2147" t="s">
        <v>115</v>
      </c>
      <c r="AL2147" t="s">
        <v>154</v>
      </c>
      <c r="AM2147" t="s">
        <v>109</v>
      </c>
      <c r="AN2147" t="s">
        <v>113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C2147" t="s">
        <v>113</v>
      </c>
      <c r="BE2147" t="s">
        <v>113</v>
      </c>
      <c r="BF2147" t="s">
        <v>113</v>
      </c>
      <c r="BG2147" t="s">
        <v>113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111</v>
      </c>
      <c r="BT2147" t="s">
        <v>113</v>
      </c>
      <c r="BU2147" t="s">
        <v>111</v>
      </c>
      <c r="BV2147" t="s">
        <v>111</v>
      </c>
      <c r="BW2147" t="s">
        <v>113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</row>
    <row r="2148" spans="1:100" x14ac:dyDescent="0.3">
      <c r="A2148" t="s">
        <v>254</v>
      </c>
      <c r="B2148">
        <v>188514</v>
      </c>
      <c r="C2148" t="s">
        <v>14586</v>
      </c>
      <c r="D2148" t="s">
        <v>101</v>
      </c>
      <c r="E2148" t="s">
        <v>14587</v>
      </c>
      <c r="F2148" t="s">
        <v>14588</v>
      </c>
      <c r="G2148" t="s">
        <v>14589</v>
      </c>
      <c r="I2148" t="s">
        <v>14590</v>
      </c>
      <c r="J2148" t="s">
        <v>154</v>
      </c>
      <c r="K2148" t="s">
        <v>109</v>
      </c>
      <c r="L2148">
        <v>92118</v>
      </c>
      <c r="M2148" t="s">
        <v>14591</v>
      </c>
      <c r="N2148" t="s">
        <v>14592</v>
      </c>
      <c r="U2148" t="s">
        <v>110</v>
      </c>
      <c r="V2148" s="1">
        <v>42094</v>
      </c>
      <c r="X2148" s="1">
        <v>42104</v>
      </c>
      <c r="Y2148" s="2">
        <v>41183</v>
      </c>
      <c r="Z2148" t="s">
        <v>14593</v>
      </c>
      <c r="AA2148" t="s">
        <v>113</v>
      </c>
      <c r="AB2148" t="s">
        <v>113</v>
      </c>
      <c r="AD2148" t="s">
        <v>113</v>
      </c>
      <c r="AF2148" t="s">
        <v>111</v>
      </c>
      <c r="AG2148" t="s">
        <v>111</v>
      </c>
      <c r="AH2148" t="s">
        <v>113</v>
      </c>
      <c r="AI2148" t="s">
        <v>177</v>
      </c>
      <c r="AK2148" t="s">
        <v>115</v>
      </c>
      <c r="AL2148" t="s">
        <v>126</v>
      </c>
      <c r="AM2148" t="s">
        <v>109</v>
      </c>
      <c r="AN2148" t="s">
        <v>113</v>
      </c>
      <c r="AO2148" t="s">
        <v>113</v>
      </c>
      <c r="AP2148" t="s">
        <v>113</v>
      </c>
      <c r="AQ2148" t="s">
        <v>113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C2148" t="s">
        <v>113</v>
      </c>
      <c r="BE2148" t="s">
        <v>113</v>
      </c>
      <c r="BF2148" t="s">
        <v>113</v>
      </c>
      <c r="BG2148" t="s">
        <v>111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111</v>
      </c>
      <c r="BV2148" t="s">
        <v>111</v>
      </c>
      <c r="BW2148" t="s">
        <v>113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</row>
    <row r="2149" spans="1:100" x14ac:dyDescent="0.3">
      <c r="A2149" t="s">
        <v>226</v>
      </c>
      <c r="B2149">
        <v>188519</v>
      </c>
      <c r="C2149" t="s">
        <v>14594</v>
      </c>
      <c r="D2149" t="s">
        <v>101</v>
      </c>
      <c r="E2149" t="s">
        <v>14595</v>
      </c>
      <c r="F2149" t="s">
        <v>14595</v>
      </c>
      <c r="G2149" t="s">
        <v>14596</v>
      </c>
      <c r="H2149" t="s">
        <v>14597</v>
      </c>
      <c r="I2149" t="s">
        <v>4811</v>
      </c>
      <c r="K2149" t="s">
        <v>4812</v>
      </c>
      <c r="L2149">
        <v>59000</v>
      </c>
      <c r="M2149" t="s">
        <v>14598</v>
      </c>
      <c r="N2149" t="s">
        <v>14599</v>
      </c>
      <c r="U2149" t="s">
        <v>110</v>
      </c>
      <c r="V2149" s="1">
        <v>42209</v>
      </c>
      <c r="X2149" s="1">
        <v>42226</v>
      </c>
      <c r="Y2149" s="2">
        <v>41183</v>
      </c>
      <c r="Z2149" t="s">
        <v>14600</v>
      </c>
      <c r="AA2149" t="s">
        <v>113</v>
      </c>
      <c r="AB2149" t="s">
        <v>113</v>
      </c>
      <c r="AD2149" t="s">
        <v>113</v>
      </c>
      <c r="AF2149" t="s">
        <v>113</v>
      </c>
      <c r="AG2149" t="s">
        <v>111</v>
      </c>
      <c r="AH2149" t="s">
        <v>113</v>
      </c>
      <c r="AI2149" t="s">
        <v>467</v>
      </c>
      <c r="AJ2149" t="s">
        <v>468</v>
      </c>
      <c r="AK2149" t="s">
        <v>115</v>
      </c>
      <c r="AM2149" t="s">
        <v>455</v>
      </c>
      <c r="AN2149" t="s">
        <v>113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C2149" t="s">
        <v>113</v>
      </c>
      <c r="BE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111</v>
      </c>
      <c r="BV2149" t="s">
        <v>111</v>
      </c>
      <c r="BW2149" t="s">
        <v>113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</row>
    <row r="2150" spans="1:100" x14ac:dyDescent="0.3">
      <c r="A2150" t="s">
        <v>148</v>
      </c>
      <c r="B2150">
        <v>189515</v>
      </c>
      <c r="C2150" t="s">
        <v>14601</v>
      </c>
      <c r="D2150" t="s">
        <v>101</v>
      </c>
      <c r="E2150" t="s">
        <v>14602</v>
      </c>
      <c r="F2150" t="s">
        <v>14603</v>
      </c>
      <c r="G2150" t="s">
        <v>14604</v>
      </c>
      <c r="I2150" t="s">
        <v>201</v>
      </c>
      <c r="J2150" t="s">
        <v>154</v>
      </c>
      <c r="K2150" t="s">
        <v>109</v>
      </c>
      <c r="L2150">
        <v>94301</v>
      </c>
      <c r="M2150" t="s">
        <v>14605</v>
      </c>
      <c r="U2150" t="s">
        <v>110</v>
      </c>
      <c r="V2150" s="1">
        <v>42095</v>
      </c>
      <c r="X2150" s="1">
        <v>42108</v>
      </c>
      <c r="Y2150" s="2">
        <v>41183</v>
      </c>
      <c r="Z2150" t="s">
        <v>14606</v>
      </c>
      <c r="AA2150" t="s">
        <v>113</v>
      </c>
      <c r="AB2150" t="s">
        <v>113</v>
      </c>
      <c r="AD2150" t="s">
        <v>113</v>
      </c>
      <c r="AF2150" t="s">
        <v>111</v>
      </c>
      <c r="AG2150" t="s">
        <v>113</v>
      </c>
      <c r="AH2150" t="s">
        <v>113</v>
      </c>
      <c r="AI2150" t="s">
        <v>177</v>
      </c>
      <c r="AK2150" t="s">
        <v>115</v>
      </c>
      <c r="AL2150" t="s">
        <v>126</v>
      </c>
      <c r="AM2150" t="s">
        <v>109</v>
      </c>
      <c r="AN2150" t="s">
        <v>113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C2150" t="s">
        <v>113</v>
      </c>
      <c r="BE2150" t="s">
        <v>113</v>
      </c>
      <c r="BF2150" t="s">
        <v>113</v>
      </c>
      <c r="BG2150" t="s">
        <v>113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111</v>
      </c>
      <c r="BV2150" t="s">
        <v>111</v>
      </c>
      <c r="BW2150" t="s">
        <v>113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</row>
    <row r="2151" spans="1:100" x14ac:dyDescent="0.3">
      <c r="A2151" t="s">
        <v>226</v>
      </c>
      <c r="B2151">
        <v>190513</v>
      </c>
      <c r="C2151" t="s">
        <v>14607</v>
      </c>
      <c r="D2151" t="s">
        <v>101</v>
      </c>
      <c r="E2151" t="s">
        <v>14608</v>
      </c>
      <c r="F2151" t="s">
        <v>14608</v>
      </c>
      <c r="G2151" t="s">
        <v>14609</v>
      </c>
      <c r="I2151" t="s">
        <v>337</v>
      </c>
      <c r="K2151" t="s">
        <v>338</v>
      </c>
      <c r="L2151" t="s">
        <v>14610</v>
      </c>
      <c r="M2151" t="s">
        <v>14611</v>
      </c>
      <c r="N2151" t="s">
        <v>14612</v>
      </c>
      <c r="U2151" t="s">
        <v>110</v>
      </c>
      <c r="V2151" s="1">
        <v>42125</v>
      </c>
      <c r="X2151" s="1">
        <v>42125</v>
      </c>
      <c r="Y2151" s="2">
        <v>41183</v>
      </c>
      <c r="Z2151" t="s">
        <v>14613</v>
      </c>
      <c r="AA2151" t="s">
        <v>111</v>
      </c>
      <c r="AB2151" t="s">
        <v>113</v>
      </c>
      <c r="AD2151" t="s">
        <v>113</v>
      </c>
      <c r="AF2151" t="s">
        <v>113</v>
      </c>
      <c r="AG2151" t="s">
        <v>111</v>
      </c>
      <c r="AH2151" t="s">
        <v>113</v>
      </c>
      <c r="AI2151" t="s">
        <v>376</v>
      </c>
      <c r="AK2151" t="s">
        <v>344</v>
      </c>
      <c r="AM2151" t="s">
        <v>338</v>
      </c>
      <c r="AN2151" t="s">
        <v>113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C2151" t="s">
        <v>113</v>
      </c>
      <c r="BE2151" t="s">
        <v>113</v>
      </c>
      <c r="BF2151" t="s">
        <v>113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111</v>
      </c>
      <c r="BV2151" t="s">
        <v>111</v>
      </c>
      <c r="BW2151" t="s">
        <v>113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</row>
    <row r="2152" spans="1:100" x14ac:dyDescent="0.3">
      <c r="A2152" t="s">
        <v>99</v>
      </c>
      <c r="B2152">
        <v>192524</v>
      </c>
      <c r="C2152" t="s">
        <v>14614</v>
      </c>
      <c r="D2152" t="s">
        <v>101</v>
      </c>
      <c r="E2152" t="s">
        <v>14615</v>
      </c>
      <c r="F2152" t="s">
        <v>14616</v>
      </c>
      <c r="G2152" t="s">
        <v>14617</v>
      </c>
      <c r="I2152" t="s">
        <v>420</v>
      </c>
      <c r="J2152" t="s">
        <v>108</v>
      </c>
      <c r="K2152" t="s">
        <v>109</v>
      </c>
      <c r="L2152">
        <v>2111</v>
      </c>
      <c r="M2152" t="s">
        <v>14618</v>
      </c>
      <c r="U2152" t="s">
        <v>110</v>
      </c>
      <c r="V2152" s="1">
        <v>42095</v>
      </c>
      <c r="X2152" s="1">
        <v>42095</v>
      </c>
      <c r="Y2152" s="2">
        <v>41183</v>
      </c>
      <c r="Z2152" t="s">
        <v>14619</v>
      </c>
      <c r="AA2152" t="s">
        <v>113</v>
      </c>
      <c r="AB2152" t="s">
        <v>113</v>
      </c>
      <c r="AD2152" t="s">
        <v>113</v>
      </c>
      <c r="AF2152" t="s">
        <v>111</v>
      </c>
      <c r="AG2152" t="s">
        <v>111</v>
      </c>
      <c r="AH2152" t="s">
        <v>113</v>
      </c>
      <c r="AI2152" t="s">
        <v>177</v>
      </c>
      <c r="AK2152" t="s">
        <v>115</v>
      </c>
      <c r="AL2152" t="s">
        <v>126</v>
      </c>
      <c r="AM2152" t="s">
        <v>109</v>
      </c>
      <c r="AN2152" t="s">
        <v>113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C2152" t="s">
        <v>113</v>
      </c>
      <c r="BE2152" t="s">
        <v>111</v>
      </c>
      <c r="BF2152" t="s">
        <v>113</v>
      </c>
      <c r="BG2152" t="s">
        <v>111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111</v>
      </c>
      <c r="BV2152" t="s">
        <v>111</v>
      </c>
      <c r="BW2152" t="s">
        <v>113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</row>
    <row r="2153" spans="1:100" x14ac:dyDescent="0.3">
      <c r="A2153" t="s">
        <v>205</v>
      </c>
      <c r="B2153">
        <v>194519</v>
      </c>
      <c r="C2153" t="s">
        <v>14620</v>
      </c>
      <c r="D2153" t="s">
        <v>101</v>
      </c>
      <c r="E2153" t="s">
        <v>14621</v>
      </c>
      <c r="F2153" t="s">
        <v>14622</v>
      </c>
      <c r="G2153" t="s">
        <v>14623</v>
      </c>
      <c r="I2153" t="s">
        <v>349</v>
      </c>
      <c r="J2153" t="s">
        <v>350</v>
      </c>
      <c r="K2153" t="s">
        <v>109</v>
      </c>
      <c r="L2153">
        <v>60654</v>
      </c>
      <c r="M2153" t="s">
        <v>14624</v>
      </c>
      <c r="U2153" t="s">
        <v>110</v>
      </c>
      <c r="V2153" s="1">
        <v>42123</v>
      </c>
      <c r="X2153" s="1">
        <v>42123</v>
      </c>
      <c r="Y2153" s="2">
        <v>41183</v>
      </c>
      <c r="Z2153" t="s">
        <v>14625</v>
      </c>
      <c r="AA2153" t="s">
        <v>113</v>
      </c>
      <c r="AB2153" t="s">
        <v>113</v>
      </c>
      <c r="AD2153" t="s">
        <v>113</v>
      </c>
      <c r="AF2153" t="s">
        <v>111</v>
      </c>
      <c r="AG2153" t="s">
        <v>111</v>
      </c>
      <c r="AH2153" t="s">
        <v>113</v>
      </c>
      <c r="AI2153" t="s">
        <v>177</v>
      </c>
      <c r="AK2153" t="s">
        <v>115</v>
      </c>
      <c r="AL2153" t="s">
        <v>126</v>
      </c>
      <c r="AM2153" t="s">
        <v>109</v>
      </c>
      <c r="AN2153" t="s">
        <v>113</v>
      </c>
      <c r="AO2153" t="s">
        <v>113</v>
      </c>
      <c r="AP2153" t="s">
        <v>113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C2153" t="s">
        <v>113</v>
      </c>
      <c r="BE2153" t="s">
        <v>113</v>
      </c>
      <c r="BF2153" t="s">
        <v>113</v>
      </c>
      <c r="BG2153" t="s">
        <v>111</v>
      </c>
      <c r="BH2153" t="s">
        <v>113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111</v>
      </c>
      <c r="BV2153" t="s">
        <v>111</v>
      </c>
      <c r="BW2153" t="s">
        <v>113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</row>
    <row r="2154" spans="1:100" x14ac:dyDescent="0.3">
      <c r="A2154" t="s">
        <v>226</v>
      </c>
      <c r="B2154">
        <v>198519</v>
      </c>
      <c r="C2154" t="s">
        <v>14626</v>
      </c>
      <c r="D2154" t="s">
        <v>101</v>
      </c>
      <c r="E2154" t="s">
        <v>14627</v>
      </c>
      <c r="F2154" t="s">
        <v>14627</v>
      </c>
      <c r="G2154" t="s">
        <v>14628</v>
      </c>
      <c r="I2154" t="s">
        <v>337</v>
      </c>
      <c r="K2154" t="s">
        <v>338</v>
      </c>
      <c r="L2154" t="s">
        <v>14629</v>
      </c>
      <c r="M2154" t="s">
        <v>14630</v>
      </c>
      <c r="N2154" t="s">
        <v>14631</v>
      </c>
      <c r="U2154" t="s">
        <v>110</v>
      </c>
      <c r="V2154" s="1">
        <v>42152</v>
      </c>
      <c r="X2154" s="1">
        <v>42152</v>
      </c>
      <c r="Y2154" s="2">
        <v>41183</v>
      </c>
      <c r="Z2154" t="s">
        <v>14632</v>
      </c>
      <c r="AA2154" t="s">
        <v>111</v>
      </c>
      <c r="AB2154" t="s">
        <v>113</v>
      </c>
      <c r="AD2154" t="s">
        <v>113</v>
      </c>
      <c r="AF2154" t="s">
        <v>113</v>
      </c>
      <c r="AG2154" t="s">
        <v>111</v>
      </c>
      <c r="AH2154" t="s">
        <v>113</v>
      </c>
      <c r="AI2154" t="s">
        <v>114</v>
      </c>
      <c r="AK2154" t="s">
        <v>115</v>
      </c>
      <c r="AM2154" t="s">
        <v>338</v>
      </c>
      <c r="AN2154" t="s">
        <v>113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C2154" t="s">
        <v>113</v>
      </c>
      <c r="BE2154" t="s">
        <v>113</v>
      </c>
      <c r="BF2154" t="s">
        <v>113</v>
      </c>
      <c r="BG2154" t="s">
        <v>111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111</v>
      </c>
      <c r="BV2154" t="s">
        <v>111</v>
      </c>
      <c r="BW2154" t="s">
        <v>113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</row>
    <row r="2155" spans="1:100" x14ac:dyDescent="0.3">
      <c r="A2155" t="s">
        <v>178</v>
      </c>
      <c r="B2155">
        <v>199514</v>
      </c>
      <c r="C2155" t="s">
        <v>14633</v>
      </c>
      <c r="D2155" t="s">
        <v>101</v>
      </c>
      <c r="E2155" t="s">
        <v>14634</v>
      </c>
      <c r="F2155" t="s">
        <v>14634</v>
      </c>
      <c r="G2155" t="s">
        <v>14635</v>
      </c>
      <c r="H2155" t="s">
        <v>182</v>
      </c>
      <c r="I2155" t="s">
        <v>706</v>
      </c>
      <c r="J2155" t="s">
        <v>184</v>
      </c>
      <c r="K2155" t="s">
        <v>109</v>
      </c>
      <c r="L2155" t="s">
        <v>14636</v>
      </c>
      <c r="M2155" t="s">
        <v>14637</v>
      </c>
      <c r="N2155" t="s">
        <v>14638</v>
      </c>
      <c r="U2155" t="s">
        <v>110</v>
      </c>
      <c r="V2155" s="1">
        <v>42107</v>
      </c>
      <c r="X2155" s="1">
        <v>42107</v>
      </c>
      <c r="Y2155" s="2">
        <v>41183</v>
      </c>
      <c r="Z2155" t="s">
        <v>14639</v>
      </c>
      <c r="AA2155" t="s">
        <v>113</v>
      </c>
      <c r="AB2155" t="s">
        <v>113</v>
      </c>
      <c r="AD2155" t="s">
        <v>113</v>
      </c>
      <c r="AF2155" t="s">
        <v>111</v>
      </c>
      <c r="AG2155" t="s">
        <v>111</v>
      </c>
      <c r="AH2155" t="s">
        <v>113</v>
      </c>
      <c r="AI2155" t="s">
        <v>177</v>
      </c>
      <c r="AK2155" t="s">
        <v>115</v>
      </c>
      <c r="AL2155" t="s">
        <v>184</v>
      </c>
      <c r="AM2155" t="s">
        <v>109</v>
      </c>
      <c r="AN2155" t="s">
        <v>113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C2155" t="s">
        <v>111</v>
      </c>
      <c r="BD2155" t="s">
        <v>113</v>
      </c>
      <c r="BE2155" t="s">
        <v>113</v>
      </c>
      <c r="BF2155" t="s">
        <v>113</v>
      </c>
      <c r="BG2155" t="s">
        <v>113</v>
      </c>
      <c r="BH2155" t="s">
        <v>113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111</v>
      </c>
      <c r="BV2155" t="s">
        <v>111</v>
      </c>
      <c r="BW2155" t="s">
        <v>113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</row>
    <row r="2156" spans="1:100" x14ac:dyDescent="0.3">
      <c r="A2156" t="s">
        <v>205</v>
      </c>
      <c r="B2156">
        <v>202513</v>
      </c>
      <c r="C2156" t="s">
        <v>14640</v>
      </c>
      <c r="D2156" t="s">
        <v>101</v>
      </c>
      <c r="E2156" t="s">
        <v>14641</v>
      </c>
      <c r="F2156" t="s">
        <v>14641</v>
      </c>
      <c r="G2156" t="s">
        <v>14642</v>
      </c>
      <c r="I2156" t="s">
        <v>8934</v>
      </c>
      <c r="J2156" t="s">
        <v>1642</v>
      </c>
      <c r="K2156" t="s">
        <v>109</v>
      </c>
      <c r="L2156">
        <v>49503</v>
      </c>
      <c r="M2156" t="s">
        <v>14643</v>
      </c>
      <c r="N2156" t="s">
        <v>14644</v>
      </c>
      <c r="U2156" t="s">
        <v>110</v>
      </c>
      <c r="V2156" s="1">
        <v>42219</v>
      </c>
      <c r="X2156" s="1">
        <v>42219</v>
      </c>
      <c r="Y2156" s="2">
        <v>41183</v>
      </c>
      <c r="Z2156" t="s">
        <v>14645</v>
      </c>
      <c r="AA2156" t="s">
        <v>113</v>
      </c>
      <c r="AB2156" t="s">
        <v>113</v>
      </c>
      <c r="AD2156" t="s">
        <v>113</v>
      </c>
      <c r="AF2156" t="s">
        <v>113</v>
      </c>
      <c r="AG2156" t="s">
        <v>111</v>
      </c>
      <c r="AH2156" t="s">
        <v>113</v>
      </c>
      <c r="AI2156" t="s">
        <v>114</v>
      </c>
      <c r="AK2156" t="s">
        <v>115</v>
      </c>
      <c r="AL2156" t="s">
        <v>1642</v>
      </c>
      <c r="AM2156" t="s">
        <v>109</v>
      </c>
      <c r="AN2156" t="s">
        <v>113</v>
      </c>
      <c r="AO2156" t="s">
        <v>113</v>
      </c>
      <c r="AP2156" t="s">
        <v>113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C2156" t="s">
        <v>111</v>
      </c>
      <c r="BD2156" t="s">
        <v>111</v>
      </c>
      <c r="BE2156" t="s">
        <v>113</v>
      </c>
      <c r="BF2156" t="s">
        <v>113</v>
      </c>
      <c r="BG2156" t="s">
        <v>113</v>
      </c>
      <c r="BH2156" t="s">
        <v>113</v>
      </c>
      <c r="BI2156" t="s">
        <v>113</v>
      </c>
      <c r="BJ2156" t="s">
        <v>113</v>
      </c>
      <c r="BK2156" t="s">
        <v>113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113</v>
      </c>
      <c r="BV2156" t="s">
        <v>113</v>
      </c>
      <c r="BW2156" t="s">
        <v>113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</row>
    <row r="2157" spans="1:100" x14ac:dyDescent="0.3">
      <c r="A2157" t="s">
        <v>99</v>
      </c>
      <c r="B2157">
        <v>202515</v>
      </c>
      <c r="C2157" t="s">
        <v>14646</v>
      </c>
      <c r="D2157" t="s">
        <v>101</v>
      </c>
      <c r="E2157" t="s">
        <v>14647</v>
      </c>
      <c r="F2157" t="s">
        <v>14647</v>
      </c>
      <c r="G2157" t="s">
        <v>14648</v>
      </c>
      <c r="I2157" t="s">
        <v>2024</v>
      </c>
      <c r="J2157" t="s">
        <v>108</v>
      </c>
      <c r="K2157" t="s">
        <v>109</v>
      </c>
      <c r="L2157">
        <v>2142</v>
      </c>
      <c r="M2157" t="s">
        <v>14649</v>
      </c>
      <c r="N2157" t="s">
        <v>14650</v>
      </c>
      <c r="U2157" t="s">
        <v>110</v>
      </c>
      <c r="V2157" s="1">
        <v>42129</v>
      </c>
      <c r="X2157" s="1">
        <v>42129</v>
      </c>
      <c r="Y2157" s="2">
        <v>41183</v>
      </c>
      <c r="Z2157" t="s">
        <v>14651</v>
      </c>
      <c r="AA2157" t="s">
        <v>113</v>
      </c>
      <c r="AB2157" t="s">
        <v>113</v>
      </c>
      <c r="AD2157" t="s">
        <v>113</v>
      </c>
      <c r="AF2157" t="s">
        <v>111</v>
      </c>
      <c r="AG2157" t="s">
        <v>111</v>
      </c>
      <c r="AH2157" t="s">
        <v>113</v>
      </c>
      <c r="AI2157" t="s">
        <v>177</v>
      </c>
      <c r="AK2157" t="s">
        <v>115</v>
      </c>
      <c r="AL2157" t="s">
        <v>126</v>
      </c>
      <c r="AM2157" t="s">
        <v>109</v>
      </c>
      <c r="AN2157" t="s">
        <v>113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C2157" t="s">
        <v>113</v>
      </c>
      <c r="BE2157" t="s">
        <v>113</v>
      </c>
      <c r="BF2157" t="s">
        <v>113</v>
      </c>
      <c r="BG2157" t="s">
        <v>111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111</v>
      </c>
      <c r="BV2157" t="s">
        <v>111</v>
      </c>
      <c r="BW2157" t="s">
        <v>113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</row>
    <row r="2158" spans="1:100" x14ac:dyDescent="0.3">
      <c r="A2158" t="s">
        <v>167</v>
      </c>
      <c r="B2158">
        <v>203512</v>
      </c>
      <c r="C2158" t="s">
        <v>14652</v>
      </c>
      <c r="D2158" t="s">
        <v>101</v>
      </c>
      <c r="E2158" t="s">
        <v>14653</v>
      </c>
      <c r="F2158" t="s">
        <v>14654</v>
      </c>
      <c r="G2158" t="s">
        <v>14655</v>
      </c>
      <c r="H2158" t="s">
        <v>14656</v>
      </c>
      <c r="I2158" t="s">
        <v>1469</v>
      </c>
      <c r="J2158" t="s">
        <v>1166</v>
      </c>
      <c r="K2158" t="s">
        <v>109</v>
      </c>
      <c r="L2158">
        <v>80222</v>
      </c>
      <c r="M2158" t="s">
        <v>14657</v>
      </c>
      <c r="N2158" t="s">
        <v>14658</v>
      </c>
      <c r="U2158" t="s">
        <v>110</v>
      </c>
      <c r="V2158" s="1">
        <v>42104</v>
      </c>
      <c r="X2158" s="1">
        <v>42117</v>
      </c>
      <c r="Y2158" s="2">
        <v>41183</v>
      </c>
      <c r="Z2158" t="s">
        <v>14659</v>
      </c>
      <c r="AA2158" t="s">
        <v>113</v>
      </c>
      <c r="AB2158" t="s">
        <v>113</v>
      </c>
      <c r="AD2158" t="s">
        <v>113</v>
      </c>
      <c r="AF2158" t="s">
        <v>113</v>
      </c>
      <c r="AG2158" t="s">
        <v>111</v>
      </c>
      <c r="AH2158" t="s">
        <v>113</v>
      </c>
      <c r="AI2158" t="s">
        <v>177</v>
      </c>
      <c r="AK2158" t="s">
        <v>115</v>
      </c>
      <c r="AL2158" t="s">
        <v>126</v>
      </c>
      <c r="AM2158" t="s">
        <v>109</v>
      </c>
      <c r="AN2158" t="s">
        <v>113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C2158" t="s">
        <v>113</v>
      </c>
      <c r="BE2158" t="s">
        <v>113</v>
      </c>
      <c r="BF2158" t="s">
        <v>113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113</v>
      </c>
      <c r="BV2158" t="s">
        <v>111</v>
      </c>
      <c r="BW2158" t="s">
        <v>113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</row>
    <row r="2159" spans="1:100" x14ac:dyDescent="0.3">
      <c r="A2159" t="s">
        <v>116</v>
      </c>
      <c r="B2159">
        <v>205513</v>
      </c>
      <c r="C2159" t="s">
        <v>14660</v>
      </c>
      <c r="D2159" t="s">
        <v>101</v>
      </c>
      <c r="E2159" t="s">
        <v>14661</v>
      </c>
      <c r="F2159" t="s">
        <v>14661</v>
      </c>
      <c r="G2159" t="s">
        <v>14662</v>
      </c>
      <c r="H2159" t="s">
        <v>5279</v>
      </c>
      <c r="I2159" t="s">
        <v>121</v>
      </c>
      <c r="J2159" t="s">
        <v>122</v>
      </c>
      <c r="K2159" t="s">
        <v>109</v>
      </c>
      <c r="L2159">
        <v>10175</v>
      </c>
      <c r="M2159" t="s">
        <v>14663</v>
      </c>
      <c r="N2159" t="s">
        <v>14664</v>
      </c>
      <c r="U2159" t="s">
        <v>110</v>
      </c>
      <c r="V2159" s="1">
        <v>42219</v>
      </c>
      <c r="X2159" s="1">
        <v>42425</v>
      </c>
      <c r="Y2159" s="2">
        <v>41183</v>
      </c>
      <c r="Z2159" t="s">
        <v>14665</v>
      </c>
      <c r="AA2159" t="s">
        <v>113</v>
      </c>
      <c r="AB2159" t="s">
        <v>113</v>
      </c>
      <c r="AD2159" t="s">
        <v>113</v>
      </c>
      <c r="AE2159" t="s">
        <v>14666</v>
      </c>
      <c r="AF2159" t="s">
        <v>113</v>
      </c>
      <c r="AG2159" t="s">
        <v>111</v>
      </c>
      <c r="AH2159" t="s">
        <v>113</v>
      </c>
      <c r="AI2159" t="s">
        <v>177</v>
      </c>
      <c r="AK2159" t="s">
        <v>115</v>
      </c>
      <c r="AL2159" t="s">
        <v>126</v>
      </c>
      <c r="AM2159" t="s">
        <v>109</v>
      </c>
      <c r="AN2159" t="s">
        <v>113</v>
      </c>
      <c r="AO2159" t="s">
        <v>113</v>
      </c>
      <c r="AP2159" t="s">
        <v>111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C2159" t="s">
        <v>113</v>
      </c>
      <c r="BE2159" t="s">
        <v>113</v>
      </c>
      <c r="BF2159" t="s">
        <v>113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111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113</v>
      </c>
      <c r="BU2159" t="s">
        <v>111</v>
      </c>
      <c r="BV2159" t="s">
        <v>111</v>
      </c>
      <c r="BW2159" t="s">
        <v>113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</row>
    <row r="2160" spans="1:100" x14ac:dyDescent="0.3">
      <c r="A2160" t="s">
        <v>116</v>
      </c>
      <c r="B2160">
        <v>210514</v>
      </c>
      <c r="C2160" t="s">
        <v>14667</v>
      </c>
      <c r="D2160" t="s">
        <v>101</v>
      </c>
      <c r="E2160" t="s">
        <v>14668</v>
      </c>
      <c r="F2160" t="s">
        <v>14668</v>
      </c>
      <c r="G2160" t="s">
        <v>14669</v>
      </c>
      <c r="H2160" t="s">
        <v>7144</v>
      </c>
      <c r="I2160" t="s">
        <v>5332</v>
      </c>
      <c r="J2160" t="s">
        <v>122</v>
      </c>
      <c r="K2160" t="s">
        <v>109</v>
      </c>
      <c r="L2160">
        <v>10601</v>
      </c>
      <c r="M2160" t="s">
        <v>14670</v>
      </c>
      <c r="N2160" t="s">
        <v>14671</v>
      </c>
      <c r="U2160" t="s">
        <v>110</v>
      </c>
      <c r="V2160" s="1">
        <v>42110</v>
      </c>
      <c r="X2160" s="1">
        <v>42110</v>
      </c>
      <c r="Y2160" s="2">
        <v>41183</v>
      </c>
      <c r="Z2160" t="s">
        <v>14672</v>
      </c>
      <c r="AA2160" t="s">
        <v>113</v>
      </c>
      <c r="AB2160" t="s">
        <v>113</v>
      </c>
      <c r="AD2160" t="s">
        <v>113</v>
      </c>
      <c r="AE2160" t="s">
        <v>14673</v>
      </c>
      <c r="AF2160" t="s">
        <v>113</v>
      </c>
      <c r="AG2160" t="s">
        <v>111</v>
      </c>
      <c r="AH2160" t="s">
        <v>113</v>
      </c>
      <c r="AI2160" t="s">
        <v>177</v>
      </c>
      <c r="AK2160" t="s">
        <v>115</v>
      </c>
      <c r="AL2160" t="s">
        <v>126</v>
      </c>
      <c r="AM2160" t="s">
        <v>109</v>
      </c>
      <c r="AN2160" t="s">
        <v>113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C2160" t="s">
        <v>113</v>
      </c>
      <c r="BE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111</v>
      </c>
      <c r="BV2160" t="s">
        <v>111</v>
      </c>
      <c r="BW2160" t="s">
        <v>113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</row>
    <row r="2161" spans="1:100" x14ac:dyDescent="0.3">
      <c r="A2161" t="s">
        <v>116</v>
      </c>
      <c r="B2161">
        <v>210521</v>
      </c>
      <c r="C2161" t="s">
        <v>14674</v>
      </c>
      <c r="D2161" t="s">
        <v>101</v>
      </c>
      <c r="E2161" t="s">
        <v>14675</v>
      </c>
      <c r="F2161" t="s">
        <v>14675</v>
      </c>
      <c r="G2161" t="s">
        <v>14676</v>
      </c>
      <c r="H2161" t="s">
        <v>14677</v>
      </c>
      <c r="I2161" t="s">
        <v>121</v>
      </c>
      <c r="J2161" t="s">
        <v>122</v>
      </c>
      <c r="K2161" t="s">
        <v>109</v>
      </c>
      <c r="L2161">
        <v>10022</v>
      </c>
      <c r="M2161" t="s">
        <v>14678</v>
      </c>
      <c r="N2161" t="s">
        <v>14679</v>
      </c>
      <c r="U2161" t="s">
        <v>110</v>
      </c>
      <c r="V2161" s="1">
        <v>42115</v>
      </c>
      <c r="X2161" s="1">
        <v>42397</v>
      </c>
      <c r="Y2161" s="2">
        <v>41183</v>
      </c>
      <c r="Z2161" t="s">
        <v>14680</v>
      </c>
      <c r="AA2161" t="s">
        <v>113</v>
      </c>
      <c r="AB2161" t="s">
        <v>113</v>
      </c>
      <c r="AD2161" t="s">
        <v>113</v>
      </c>
      <c r="AF2161" t="s">
        <v>113</v>
      </c>
      <c r="AG2161" t="s">
        <v>111</v>
      </c>
      <c r="AH2161" t="s">
        <v>113</v>
      </c>
      <c r="AI2161" t="s">
        <v>393</v>
      </c>
      <c r="AK2161" t="s">
        <v>115</v>
      </c>
      <c r="AL2161" t="s">
        <v>126</v>
      </c>
      <c r="AM2161" t="s">
        <v>109</v>
      </c>
      <c r="AN2161" t="s">
        <v>113</v>
      </c>
      <c r="AO2161" t="s">
        <v>113</v>
      </c>
      <c r="AP2161" t="s">
        <v>111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C2161" t="s">
        <v>113</v>
      </c>
      <c r="BE2161" t="s">
        <v>113</v>
      </c>
      <c r="BF2161" t="s">
        <v>113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111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111</v>
      </c>
      <c r="BV2161" t="s">
        <v>111</v>
      </c>
      <c r="BW2161" t="s">
        <v>113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</row>
    <row r="2162" spans="1:100" x14ac:dyDescent="0.3">
      <c r="A2162" t="s">
        <v>178</v>
      </c>
      <c r="B2162">
        <v>210524</v>
      </c>
      <c r="C2162" t="s">
        <v>14681</v>
      </c>
      <c r="D2162" t="s">
        <v>101</v>
      </c>
      <c r="E2162" t="s">
        <v>14682</v>
      </c>
      <c r="F2162" t="s">
        <v>14683</v>
      </c>
      <c r="G2162" t="s">
        <v>14684</v>
      </c>
      <c r="I2162" t="s">
        <v>14685</v>
      </c>
      <c r="J2162" t="s">
        <v>184</v>
      </c>
      <c r="K2162" t="s">
        <v>109</v>
      </c>
      <c r="L2162">
        <v>76092</v>
      </c>
      <c r="M2162" t="s">
        <v>14686</v>
      </c>
      <c r="N2162" t="s">
        <v>14687</v>
      </c>
      <c r="U2162" t="s">
        <v>110</v>
      </c>
      <c r="V2162" s="1">
        <v>42116</v>
      </c>
      <c r="X2162" s="1">
        <v>42422</v>
      </c>
      <c r="Y2162" s="2">
        <v>41183</v>
      </c>
      <c r="Z2162" t="s">
        <v>14688</v>
      </c>
      <c r="AA2162" t="s">
        <v>113</v>
      </c>
      <c r="AB2162" t="s">
        <v>113</v>
      </c>
      <c r="AD2162" t="s">
        <v>113</v>
      </c>
      <c r="AF2162" t="s">
        <v>113</v>
      </c>
      <c r="AG2162" t="s">
        <v>111</v>
      </c>
      <c r="AH2162" t="s">
        <v>113</v>
      </c>
      <c r="AI2162" t="s">
        <v>147</v>
      </c>
      <c r="AK2162" t="s">
        <v>115</v>
      </c>
      <c r="AL2162" t="s">
        <v>126</v>
      </c>
      <c r="AM2162" t="s">
        <v>109</v>
      </c>
      <c r="AN2162" t="s">
        <v>113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C2162" t="s">
        <v>113</v>
      </c>
      <c r="BE2162" t="s">
        <v>113</v>
      </c>
      <c r="BF2162" t="s">
        <v>113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111</v>
      </c>
      <c r="BV2162" t="s">
        <v>111</v>
      </c>
      <c r="BW2162" t="s">
        <v>113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</row>
    <row r="2163" spans="1:100" x14ac:dyDescent="0.3">
      <c r="A2163" t="s">
        <v>148</v>
      </c>
      <c r="B2163">
        <v>213520</v>
      </c>
      <c r="C2163" t="s">
        <v>14689</v>
      </c>
      <c r="D2163" t="s">
        <v>101</v>
      </c>
      <c r="E2163" t="s">
        <v>14690</v>
      </c>
      <c r="F2163" t="s">
        <v>14690</v>
      </c>
      <c r="G2163" t="s">
        <v>2324</v>
      </c>
      <c r="H2163" t="s">
        <v>6126</v>
      </c>
      <c r="I2163" t="s">
        <v>603</v>
      </c>
      <c r="J2163" t="s">
        <v>154</v>
      </c>
      <c r="K2163" t="s">
        <v>109</v>
      </c>
      <c r="L2163">
        <v>94025</v>
      </c>
      <c r="M2163" t="s">
        <v>14691</v>
      </c>
      <c r="U2163" t="s">
        <v>110</v>
      </c>
      <c r="V2163" s="1">
        <v>42214</v>
      </c>
      <c r="X2163" s="1">
        <v>42214</v>
      </c>
      <c r="Y2163" s="2">
        <v>41183</v>
      </c>
      <c r="Z2163" t="s">
        <v>14692</v>
      </c>
      <c r="AA2163" t="s">
        <v>113</v>
      </c>
      <c r="AB2163" t="s">
        <v>113</v>
      </c>
      <c r="AD2163" t="s">
        <v>113</v>
      </c>
      <c r="AF2163" t="s">
        <v>111</v>
      </c>
      <c r="AG2163" t="s">
        <v>113</v>
      </c>
      <c r="AH2163" t="s">
        <v>113</v>
      </c>
      <c r="AI2163" t="s">
        <v>177</v>
      </c>
      <c r="AK2163" t="s">
        <v>115</v>
      </c>
      <c r="AL2163" t="s">
        <v>126</v>
      </c>
      <c r="AM2163" t="s">
        <v>109</v>
      </c>
      <c r="AN2163" t="s">
        <v>113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C2163" t="s">
        <v>113</v>
      </c>
      <c r="BE2163" t="s">
        <v>113</v>
      </c>
      <c r="BF2163" t="s">
        <v>113</v>
      </c>
      <c r="BG2163" t="s">
        <v>113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111</v>
      </c>
      <c r="BV2163" t="s">
        <v>111</v>
      </c>
      <c r="BW2163" t="s">
        <v>113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</row>
    <row r="2164" spans="1:100" x14ac:dyDescent="0.3">
      <c r="A2164" t="s">
        <v>226</v>
      </c>
      <c r="B2164">
        <v>219511</v>
      </c>
      <c r="C2164" t="s">
        <v>14693</v>
      </c>
      <c r="D2164" t="s">
        <v>101</v>
      </c>
      <c r="E2164" t="s">
        <v>14694</v>
      </c>
      <c r="F2164" t="s">
        <v>14694</v>
      </c>
      <c r="G2164" t="s">
        <v>14695</v>
      </c>
      <c r="H2164" t="s">
        <v>14696</v>
      </c>
      <c r="I2164" t="s">
        <v>5294</v>
      </c>
      <c r="K2164" t="s">
        <v>488</v>
      </c>
      <c r="L2164" t="s">
        <v>14697</v>
      </c>
      <c r="M2164" t="s">
        <v>14698</v>
      </c>
      <c r="N2164" t="s">
        <v>14699</v>
      </c>
      <c r="U2164" t="s">
        <v>110</v>
      </c>
      <c r="V2164" s="1">
        <v>42157</v>
      </c>
      <c r="X2164" s="1">
        <v>42157</v>
      </c>
      <c r="Y2164" s="2">
        <v>41183</v>
      </c>
      <c r="Z2164" t="s">
        <v>14700</v>
      </c>
      <c r="AA2164" t="s">
        <v>113</v>
      </c>
      <c r="AB2164" t="s">
        <v>113</v>
      </c>
      <c r="AD2164" t="s">
        <v>113</v>
      </c>
      <c r="AF2164" t="s">
        <v>113</v>
      </c>
      <c r="AG2164" t="s">
        <v>111</v>
      </c>
      <c r="AH2164" t="s">
        <v>113</v>
      </c>
      <c r="AI2164" t="s">
        <v>114</v>
      </c>
      <c r="AK2164" t="s">
        <v>115</v>
      </c>
      <c r="AM2164" t="s">
        <v>488</v>
      </c>
      <c r="AN2164" t="s">
        <v>113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C2164" t="s">
        <v>113</v>
      </c>
      <c r="BE2164" t="s">
        <v>113</v>
      </c>
      <c r="BF2164" t="s">
        <v>113</v>
      </c>
      <c r="BG2164" t="s">
        <v>113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113</v>
      </c>
      <c r="BV2164" t="s">
        <v>111</v>
      </c>
      <c r="BW2164" t="s">
        <v>113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</row>
    <row r="2165" spans="1:100" x14ac:dyDescent="0.3">
      <c r="A2165" t="s">
        <v>517</v>
      </c>
      <c r="B2165">
        <v>222528</v>
      </c>
      <c r="C2165" t="s">
        <v>14701</v>
      </c>
      <c r="D2165" t="s">
        <v>101</v>
      </c>
      <c r="E2165" t="s">
        <v>14702</v>
      </c>
      <c r="F2165" t="s">
        <v>14702</v>
      </c>
      <c r="G2165" t="s">
        <v>14703</v>
      </c>
      <c r="H2165" t="s">
        <v>14704</v>
      </c>
      <c r="I2165" t="s">
        <v>3536</v>
      </c>
      <c r="J2165" t="s">
        <v>3476</v>
      </c>
      <c r="K2165" t="s">
        <v>109</v>
      </c>
      <c r="L2165">
        <v>27701</v>
      </c>
      <c r="M2165" t="s">
        <v>14705</v>
      </c>
      <c r="U2165" t="s">
        <v>110</v>
      </c>
      <c r="V2165" s="1">
        <v>42122</v>
      </c>
      <c r="X2165" s="1">
        <v>42144</v>
      </c>
      <c r="Y2165" s="2">
        <v>41183</v>
      </c>
      <c r="Z2165" t="s">
        <v>14706</v>
      </c>
      <c r="AA2165" t="s">
        <v>113</v>
      </c>
      <c r="AB2165" t="s">
        <v>113</v>
      </c>
      <c r="AD2165" t="s">
        <v>113</v>
      </c>
      <c r="AF2165" t="s">
        <v>111</v>
      </c>
      <c r="AG2165" t="s">
        <v>111</v>
      </c>
      <c r="AH2165" t="s">
        <v>113</v>
      </c>
      <c r="AI2165" t="s">
        <v>177</v>
      </c>
      <c r="AK2165" t="s">
        <v>115</v>
      </c>
      <c r="AL2165" t="s">
        <v>3476</v>
      </c>
      <c r="AM2165" t="s">
        <v>109</v>
      </c>
      <c r="AN2165" t="s">
        <v>113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C2165" t="s">
        <v>113</v>
      </c>
      <c r="BE2165" t="s">
        <v>113</v>
      </c>
      <c r="BF2165" t="s">
        <v>113</v>
      </c>
      <c r="BG2165" t="s">
        <v>113</v>
      </c>
      <c r="BH2165" t="s">
        <v>113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111</v>
      </c>
      <c r="BV2165" t="s">
        <v>111</v>
      </c>
      <c r="BW2165" t="s">
        <v>113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</row>
    <row r="2166" spans="1:100" x14ac:dyDescent="0.3">
      <c r="A2166" t="s">
        <v>116</v>
      </c>
      <c r="B2166">
        <v>224520</v>
      </c>
      <c r="C2166" t="s">
        <v>14707</v>
      </c>
      <c r="D2166" t="s">
        <v>101</v>
      </c>
      <c r="E2166" t="s">
        <v>14708</v>
      </c>
      <c r="F2166" t="s">
        <v>14708</v>
      </c>
      <c r="G2166" t="s">
        <v>14709</v>
      </c>
      <c r="H2166" t="s">
        <v>6293</v>
      </c>
      <c r="I2166" t="s">
        <v>121</v>
      </c>
      <c r="J2166" t="s">
        <v>122</v>
      </c>
      <c r="K2166" t="s">
        <v>109</v>
      </c>
      <c r="L2166">
        <v>10006</v>
      </c>
      <c r="M2166" t="s">
        <v>14710</v>
      </c>
      <c r="U2166" t="s">
        <v>110</v>
      </c>
      <c r="V2166" s="1">
        <v>42135</v>
      </c>
      <c r="X2166" s="1">
        <v>42135</v>
      </c>
      <c r="Y2166" s="2">
        <v>41183</v>
      </c>
      <c r="Z2166" t="s">
        <v>14711</v>
      </c>
      <c r="AA2166" t="s">
        <v>111</v>
      </c>
      <c r="AB2166" t="s">
        <v>113</v>
      </c>
      <c r="AD2166" t="s">
        <v>113</v>
      </c>
      <c r="AF2166" t="s">
        <v>113</v>
      </c>
      <c r="AG2166" t="s">
        <v>111</v>
      </c>
      <c r="AH2166" t="s">
        <v>113</v>
      </c>
      <c r="AI2166" t="s">
        <v>467</v>
      </c>
      <c r="AJ2166" t="s">
        <v>12095</v>
      </c>
      <c r="AK2166" t="s">
        <v>115</v>
      </c>
      <c r="AM2166" t="s">
        <v>455</v>
      </c>
      <c r="AN2166" t="s">
        <v>113</v>
      </c>
      <c r="AO2166" t="s">
        <v>113</v>
      </c>
      <c r="AP2166" t="s">
        <v>111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C2166" t="s">
        <v>113</v>
      </c>
      <c r="BE2166" t="s">
        <v>113</v>
      </c>
      <c r="BF2166" t="s">
        <v>113</v>
      </c>
      <c r="BG2166" t="s">
        <v>113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111</v>
      </c>
      <c r="BV2166" t="s">
        <v>111</v>
      </c>
      <c r="BW2166" t="s">
        <v>113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</row>
    <row r="2167" spans="1:100" x14ac:dyDescent="0.3">
      <c r="A2167" t="s">
        <v>205</v>
      </c>
      <c r="B2167">
        <v>225511</v>
      </c>
      <c r="C2167" t="s">
        <v>14712</v>
      </c>
      <c r="D2167" t="s">
        <v>101</v>
      </c>
      <c r="E2167" t="s">
        <v>14713</v>
      </c>
      <c r="F2167" t="s">
        <v>14713</v>
      </c>
      <c r="G2167" t="s">
        <v>14714</v>
      </c>
      <c r="H2167" t="s">
        <v>13026</v>
      </c>
      <c r="I2167" t="s">
        <v>1251</v>
      </c>
      <c r="J2167" t="s">
        <v>1252</v>
      </c>
      <c r="K2167" t="s">
        <v>109</v>
      </c>
      <c r="L2167">
        <v>44122</v>
      </c>
      <c r="M2167" t="s">
        <v>3324</v>
      </c>
      <c r="N2167" t="s">
        <v>3325</v>
      </c>
      <c r="U2167" t="s">
        <v>110</v>
      </c>
      <c r="V2167" s="1">
        <v>42118</v>
      </c>
      <c r="X2167" s="1">
        <v>42118</v>
      </c>
      <c r="Y2167" s="2">
        <v>41183</v>
      </c>
      <c r="Z2167" t="s">
        <v>14715</v>
      </c>
      <c r="AA2167" t="s">
        <v>113</v>
      </c>
      <c r="AB2167" t="s">
        <v>113</v>
      </c>
      <c r="AD2167" t="s">
        <v>113</v>
      </c>
      <c r="AF2167" t="s">
        <v>113</v>
      </c>
      <c r="AG2167" t="s">
        <v>111</v>
      </c>
      <c r="AH2167" t="s">
        <v>113</v>
      </c>
      <c r="AI2167" t="s">
        <v>177</v>
      </c>
      <c r="AK2167" t="s">
        <v>115</v>
      </c>
      <c r="AL2167" t="s">
        <v>1252</v>
      </c>
      <c r="AM2167" t="s">
        <v>109</v>
      </c>
      <c r="AN2167" t="s">
        <v>113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C2167" t="s">
        <v>113</v>
      </c>
      <c r="BE2167" t="s">
        <v>113</v>
      </c>
      <c r="BF2167" t="s">
        <v>113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113</v>
      </c>
      <c r="BV2167" t="s">
        <v>111</v>
      </c>
      <c r="BW2167" t="s">
        <v>113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</row>
    <row r="2168" spans="1:100" x14ac:dyDescent="0.3">
      <c r="A2168" t="s">
        <v>116</v>
      </c>
      <c r="B2168">
        <v>226521</v>
      </c>
      <c r="C2168" t="s">
        <v>14716</v>
      </c>
      <c r="D2168" t="s">
        <v>101</v>
      </c>
      <c r="E2168" t="s">
        <v>14717</v>
      </c>
      <c r="F2168" t="s">
        <v>14718</v>
      </c>
      <c r="G2168" t="s">
        <v>14719</v>
      </c>
      <c r="I2168" t="s">
        <v>121</v>
      </c>
      <c r="J2168" t="s">
        <v>122</v>
      </c>
      <c r="K2168" t="s">
        <v>109</v>
      </c>
      <c r="L2168">
        <v>10151</v>
      </c>
      <c r="M2168" t="s">
        <v>14720</v>
      </c>
      <c r="U2168" t="s">
        <v>110</v>
      </c>
      <c r="V2168" s="1">
        <v>42125</v>
      </c>
      <c r="X2168" s="1">
        <v>42125</v>
      </c>
      <c r="Y2168" s="2">
        <v>41183</v>
      </c>
      <c r="Z2168" t="s">
        <v>14721</v>
      </c>
      <c r="AA2168" t="s">
        <v>113</v>
      </c>
      <c r="AB2168" t="s">
        <v>113</v>
      </c>
      <c r="AD2168" t="s">
        <v>113</v>
      </c>
      <c r="AF2168" t="s">
        <v>113</v>
      </c>
      <c r="AG2168" t="s">
        <v>111</v>
      </c>
      <c r="AH2168" t="s">
        <v>113</v>
      </c>
      <c r="AI2168" t="s">
        <v>177</v>
      </c>
      <c r="AK2168" t="s">
        <v>115</v>
      </c>
      <c r="AL2168" t="s">
        <v>126</v>
      </c>
      <c r="AM2168" t="s">
        <v>109</v>
      </c>
      <c r="AN2168" t="s">
        <v>113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C2168" t="s">
        <v>111</v>
      </c>
      <c r="BD2168" t="s">
        <v>111</v>
      </c>
      <c r="BE2168" t="s">
        <v>113</v>
      </c>
      <c r="BF2168" t="s">
        <v>113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113</v>
      </c>
      <c r="BV2168" t="s">
        <v>111</v>
      </c>
      <c r="BW2168" t="s">
        <v>113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</row>
    <row r="2169" spans="1:100" x14ac:dyDescent="0.3">
      <c r="A2169" t="s">
        <v>226</v>
      </c>
      <c r="B2169">
        <v>226525</v>
      </c>
      <c r="C2169" t="s">
        <v>14722</v>
      </c>
      <c r="D2169" t="s">
        <v>101</v>
      </c>
      <c r="E2169" t="s">
        <v>14723</v>
      </c>
      <c r="F2169" t="s">
        <v>14723</v>
      </c>
      <c r="G2169" t="s">
        <v>14724</v>
      </c>
      <c r="H2169" t="s">
        <v>14725</v>
      </c>
      <c r="I2169" t="s">
        <v>7159</v>
      </c>
      <c r="K2169" t="s">
        <v>7160</v>
      </c>
      <c r="L2169" t="s">
        <v>14726</v>
      </c>
      <c r="M2169">
        <f>822-786-1830</f>
        <v>-1794</v>
      </c>
      <c r="N2169">
        <f>822-786-3514</f>
        <v>-3478</v>
      </c>
      <c r="U2169" t="s">
        <v>110</v>
      </c>
      <c r="V2169" s="1">
        <v>42142</v>
      </c>
      <c r="X2169" s="1">
        <v>42415</v>
      </c>
      <c r="Y2169" s="2">
        <v>41183</v>
      </c>
      <c r="Z2169" t="s">
        <v>14727</v>
      </c>
      <c r="AA2169" t="s">
        <v>111</v>
      </c>
      <c r="AB2169" t="s">
        <v>113</v>
      </c>
      <c r="AD2169" t="s">
        <v>113</v>
      </c>
      <c r="AF2169" t="s">
        <v>113</v>
      </c>
      <c r="AG2169" t="s">
        <v>111</v>
      </c>
      <c r="AH2169" t="s">
        <v>113</v>
      </c>
      <c r="AI2169" t="s">
        <v>114</v>
      </c>
      <c r="AK2169" t="s">
        <v>115</v>
      </c>
      <c r="AM2169" t="s">
        <v>7160</v>
      </c>
      <c r="AN2169" t="s">
        <v>113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C2169" t="s">
        <v>113</v>
      </c>
      <c r="BE2169" t="s">
        <v>111</v>
      </c>
      <c r="BF2169" t="s">
        <v>113</v>
      </c>
      <c r="BG2169" t="s">
        <v>111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113</v>
      </c>
      <c r="BV2169" t="s">
        <v>111</v>
      </c>
      <c r="BW2169" t="s">
        <v>113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</row>
    <row r="2170" spans="1:100" x14ac:dyDescent="0.3">
      <c r="A2170" t="s">
        <v>226</v>
      </c>
      <c r="B2170">
        <v>226531</v>
      </c>
      <c r="C2170" t="s">
        <v>14728</v>
      </c>
      <c r="D2170" t="s">
        <v>101</v>
      </c>
      <c r="E2170" t="s">
        <v>14729</v>
      </c>
      <c r="F2170" t="s">
        <v>14729</v>
      </c>
      <c r="G2170" t="s">
        <v>14730</v>
      </c>
      <c r="I2170" t="s">
        <v>14293</v>
      </c>
      <c r="K2170" t="s">
        <v>2819</v>
      </c>
      <c r="M2170" t="s">
        <v>14731</v>
      </c>
      <c r="U2170" t="s">
        <v>110</v>
      </c>
      <c r="V2170" s="1">
        <v>42139</v>
      </c>
      <c r="X2170" s="1">
        <v>42241</v>
      </c>
      <c r="Y2170" s="2">
        <v>41183</v>
      </c>
      <c r="Z2170" t="s">
        <v>14732</v>
      </c>
      <c r="AA2170" t="s">
        <v>111</v>
      </c>
      <c r="AB2170" t="s">
        <v>113</v>
      </c>
      <c r="AD2170" t="s">
        <v>113</v>
      </c>
      <c r="AF2170" t="s">
        <v>113</v>
      </c>
      <c r="AG2170" t="s">
        <v>111</v>
      </c>
      <c r="AH2170" t="s">
        <v>113</v>
      </c>
      <c r="AI2170" t="s">
        <v>467</v>
      </c>
      <c r="AJ2170" t="s">
        <v>14733</v>
      </c>
      <c r="AK2170" t="s">
        <v>115</v>
      </c>
      <c r="AM2170" t="s">
        <v>2819</v>
      </c>
      <c r="AN2170" t="s">
        <v>113</v>
      </c>
      <c r="AO2170" t="s">
        <v>113</v>
      </c>
      <c r="AP2170" t="s">
        <v>113</v>
      </c>
      <c r="AQ2170" t="s">
        <v>113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C2170" t="s">
        <v>113</v>
      </c>
      <c r="BE2170" t="s">
        <v>113</v>
      </c>
      <c r="BF2170" t="s">
        <v>113</v>
      </c>
      <c r="BG2170" t="s">
        <v>111</v>
      </c>
      <c r="BH2170" t="s">
        <v>113</v>
      </c>
      <c r="BI2170" t="s">
        <v>113</v>
      </c>
      <c r="BJ2170" t="s">
        <v>113</v>
      </c>
      <c r="BK2170" t="s">
        <v>113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113</v>
      </c>
      <c r="BV2170" t="s">
        <v>111</v>
      </c>
      <c r="BW2170" t="s">
        <v>111</v>
      </c>
      <c r="BX2170" t="s">
        <v>113</v>
      </c>
      <c r="BY2170" t="s">
        <v>111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111</v>
      </c>
      <c r="CE2170" t="s">
        <v>113</v>
      </c>
      <c r="CF2170" t="s">
        <v>111</v>
      </c>
      <c r="CG2170" t="s">
        <v>111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</row>
    <row r="2171" spans="1:100" x14ac:dyDescent="0.3">
      <c r="A2171" t="s">
        <v>116</v>
      </c>
      <c r="B2171">
        <v>226533</v>
      </c>
      <c r="C2171" t="s">
        <v>14734</v>
      </c>
      <c r="D2171" t="s">
        <v>101</v>
      </c>
      <c r="E2171" t="s">
        <v>14735</v>
      </c>
      <c r="F2171" t="s">
        <v>14735</v>
      </c>
      <c r="G2171" t="s">
        <v>12042</v>
      </c>
      <c r="H2171" t="s">
        <v>971</v>
      </c>
      <c r="I2171" t="s">
        <v>121</v>
      </c>
      <c r="J2171" t="s">
        <v>122</v>
      </c>
      <c r="K2171" t="s">
        <v>109</v>
      </c>
      <c r="L2171">
        <v>10105</v>
      </c>
      <c r="M2171" t="s">
        <v>14736</v>
      </c>
      <c r="U2171" t="s">
        <v>110</v>
      </c>
      <c r="V2171" s="1">
        <v>42244</v>
      </c>
      <c r="X2171" s="1">
        <v>42244</v>
      </c>
      <c r="Y2171" s="2">
        <v>41183</v>
      </c>
      <c r="Z2171" t="s">
        <v>14737</v>
      </c>
      <c r="AA2171" t="s">
        <v>113</v>
      </c>
      <c r="AB2171" t="s">
        <v>113</v>
      </c>
      <c r="AD2171" t="s">
        <v>113</v>
      </c>
      <c r="AF2171" t="s">
        <v>113</v>
      </c>
      <c r="AG2171" t="s">
        <v>111</v>
      </c>
      <c r="AH2171" t="s">
        <v>113</v>
      </c>
      <c r="AI2171" t="s">
        <v>177</v>
      </c>
      <c r="AK2171" t="s">
        <v>115</v>
      </c>
      <c r="AL2171" t="s">
        <v>126</v>
      </c>
      <c r="AM2171" t="s">
        <v>109</v>
      </c>
      <c r="AN2171" t="s">
        <v>113</v>
      </c>
      <c r="AO2171" t="s">
        <v>113</v>
      </c>
      <c r="AP2171" t="s">
        <v>111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C2171" t="s">
        <v>113</v>
      </c>
      <c r="BE2171" t="s">
        <v>113</v>
      </c>
      <c r="BF2171" t="s">
        <v>113</v>
      </c>
      <c r="BG2171" t="s">
        <v>111</v>
      </c>
      <c r="BH2171" t="s">
        <v>113</v>
      </c>
      <c r="BI2171" t="s">
        <v>113</v>
      </c>
      <c r="BJ2171" t="s">
        <v>113</v>
      </c>
      <c r="BK2171" t="s">
        <v>111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111</v>
      </c>
      <c r="BV2171" t="s">
        <v>111</v>
      </c>
      <c r="BW2171" t="s">
        <v>113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</row>
    <row r="2172" spans="1:100" x14ac:dyDescent="0.3">
      <c r="A2172" t="s">
        <v>148</v>
      </c>
      <c r="B2172">
        <v>226552</v>
      </c>
      <c r="C2172" t="s">
        <v>14738</v>
      </c>
      <c r="D2172" t="s">
        <v>101</v>
      </c>
      <c r="E2172" t="s">
        <v>14739</v>
      </c>
      <c r="F2172" t="s">
        <v>14739</v>
      </c>
      <c r="M2172" t="s">
        <v>14740</v>
      </c>
      <c r="O2172" t="s">
        <v>14741</v>
      </c>
      <c r="Q2172" t="s">
        <v>14742</v>
      </c>
      <c r="R2172" t="s">
        <v>1923</v>
      </c>
      <c r="S2172" t="s">
        <v>109</v>
      </c>
      <c r="T2172">
        <v>98065</v>
      </c>
      <c r="U2172" t="s">
        <v>110</v>
      </c>
      <c r="V2172" s="1">
        <v>42179</v>
      </c>
      <c r="X2172" s="1">
        <v>42402</v>
      </c>
      <c r="Y2172" s="2">
        <v>41183</v>
      </c>
      <c r="Z2172" t="s">
        <v>14743</v>
      </c>
      <c r="AA2172" t="s">
        <v>113</v>
      </c>
      <c r="AB2172" t="s">
        <v>113</v>
      </c>
      <c r="AD2172" t="s">
        <v>113</v>
      </c>
      <c r="AF2172" t="s">
        <v>113</v>
      </c>
      <c r="AG2172" t="s">
        <v>111</v>
      </c>
      <c r="AH2172" t="s">
        <v>113</v>
      </c>
      <c r="AI2172" t="s">
        <v>177</v>
      </c>
      <c r="AK2172" t="s">
        <v>115</v>
      </c>
      <c r="AL2172" t="s">
        <v>1923</v>
      </c>
      <c r="AM2172" t="s">
        <v>109</v>
      </c>
      <c r="AN2172" t="s">
        <v>113</v>
      </c>
      <c r="AO2172" t="s">
        <v>113</v>
      </c>
      <c r="AP2172" t="s">
        <v>113</v>
      </c>
      <c r="AQ2172" t="s">
        <v>113</v>
      </c>
      <c r="AR2172" t="s">
        <v>111</v>
      </c>
      <c r="AS2172" t="s">
        <v>111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C2172" t="s">
        <v>113</v>
      </c>
      <c r="BE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113</v>
      </c>
      <c r="BV2172" t="s">
        <v>111</v>
      </c>
      <c r="BW2172" t="s">
        <v>113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</row>
    <row r="2173" spans="1:100" x14ac:dyDescent="0.3">
      <c r="A2173" t="s">
        <v>226</v>
      </c>
      <c r="B2173">
        <v>226554</v>
      </c>
      <c r="C2173" t="s">
        <v>14744</v>
      </c>
      <c r="D2173" t="s">
        <v>101</v>
      </c>
      <c r="E2173" t="s">
        <v>14745</v>
      </c>
      <c r="F2173" t="s">
        <v>14745</v>
      </c>
      <c r="G2173" t="s">
        <v>14746</v>
      </c>
      <c r="H2173" t="s">
        <v>2023</v>
      </c>
      <c r="I2173" t="s">
        <v>1667</v>
      </c>
      <c r="K2173" t="s">
        <v>1095</v>
      </c>
      <c r="L2173" t="s">
        <v>14747</v>
      </c>
      <c r="M2173" t="s">
        <v>14748</v>
      </c>
      <c r="U2173" t="s">
        <v>110</v>
      </c>
      <c r="V2173" s="1">
        <v>42187</v>
      </c>
      <c r="X2173" s="1">
        <v>42187</v>
      </c>
      <c r="Y2173" s="2">
        <v>41183</v>
      </c>
      <c r="Z2173" t="s">
        <v>14749</v>
      </c>
      <c r="AA2173" t="s">
        <v>111</v>
      </c>
      <c r="AB2173" t="s">
        <v>113</v>
      </c>
      <c r="AD2173" t="s">
        <v>113</v>
      </c>
      <c r="AF2173" t="s">
        <v>113</v>
      </c>
      <c r="AG2173" t="s">
        <v>111</v>
      </c>
      <c r="AH2173" t="s">
        <v>113</v>
      </c>
      <c r="AI2173" t="s">
        <v>467</v>
      </c>
      <c r="AJ2173" t="s">
        <v>14750</v>
      </c>
      <c r="AK2173" t="s">
        <v>115</v>
      </c>
      <c r="AM2173" t="s">
        <v>1095</v>
      </c>
      <c r="AN2173" t="s">
        <v>113</v>
      </c>
      <c r="AO2173" t="s">
        <v>113</v>
      </c>
      <c r="AP2173" t="s">
        <v>113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C2173" t="s">
        <v>113</v>
      </c>
      <c r="BE2173" t="s">
        <v>113</v>
      </c>
      <c r="BF2173" t="s">
        <v>113</v>
      </c>
      <c r="BG2173" t="s">
        <v>113</v>
      </c>
      <c r="BH2173" t="s">
        <v>113</v>
      </c>
      <c r="BI2173" t="s">
        <v>113</v>
      </c>
      <c r="BJ2173" t="s">
        <v>113</v>
      </c>
      <c r="BK2173" t="s">
        <v>113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113</v>
      </c>
      <c r="BV2173" t="s">
        <v>111</v>
      </c>
      <c r="BW2173" t="s">
        <v>113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</row>
    <row r="2174" spans="1:100" x14ac:dyDescent="0.3">
      <c r="A2174" t="s">
        <v>148</v>
      </c>
      <c r="B2174">
        <v>226570</v>
      </c>
      <c r="C2174" t="s">
        <v>14751</v>
      </c>
      <c r="D2174" t="s">
        <v>101</v>
      </c>
      <c r="E2174" t="s">
        <v>14752</v>
      </c>
      <c r="F2174" t="s">
        <v>14753</v>
      </c>
      <c r="G2174" t="s">
        <v>14754</v>
      </c>
      <c r="I2174" t="s">
        <v>201</v>
      </c>
      <c r="J2174" t="s">
        <v>154</v>
      </c>
      <c r="K2174" t="s">
        <v>109</v>
      </c>
      <c r="L2174">
        <v>94306</v>
      </c>
      <c r="M2174" t="s">
        <v>14755</v>
      </c>
      <c r="U2174" t="s">
        <v>110</v>
      </c>
      <c r="V2174" s="1">
        <v>42170</v>
      </c>
      <c r="X2174" s="1">
        <v>42170</v>
      </c>
      <c r="Y2174" s="2">
        <v>41183</v>
      </c>
      <c r="Z2174" t="s">
        <v>14756</v>
      </c>
      <c r="AA2174" t="s">
        <v>113</v>
      </c>
      <c r="AB2174" t="s">
        <v>113</v>
      </c>
      <c r="AD2174" t="s">
        <v>113</v>
      </c>
      <c r="AF2174" t="s">
        <v>111</v>
      </c>
      <c r="AG2174" t="s">
        <v>113</v>
      </c>
      <c r="AH2174" t="s">
        <v>113</v>
      </c>
      <c r="AI2174" t="s">
        <v>177</v>
      </c>
      <c r="AK2174" t="s">
        <v>115</v>
      </c>
      <c r="AL2174" t="s">
        <v>126</v>
      </c>
      <c r="AM2174" t="s">
        <v>109</v>
      </c>
      <c r="AN2174" t="s">
        <v>113</v>
      </c>
      <c r="AO2174" t="s">
        <v>113</v>
      </c>
      <c r="AP2174" t="s">
        <v>113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C2174" t="s">
        <v>111</v>
      </c>
      <c r="BD2174" t="s">
        <v>113</v>
      </c>
      <c r="BE2174" t="s">
        <v>113</v>
      </c>
      <c r="BF2174" t="s">
        <v>113</v>
      </c>
      <c r="BG2174" t="s">
        <v>111</v>
      </c>
      <c r="BH2174" t="s">
        <v>113</v>
      </c>
      <c r="BI2174" t="s">
        <v>113</v>
      </c>
      <c r="BJ2174" t="s">
        <v>113</v>
      </c>
      <c r="BK2174" t="s">
        <v>113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111</v>
      </c>
      <c r="BV2174" t="s">
        <v>111</v>
      </c>
      <c r="BW2174" t="s">
        <v>113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</row>
    <row r="2175" spans="1:100" x14ac:dyDescent="0.3">
      <c r="A2175" t="s">
        <v>136</v>
      </c>
      <c r="B2175">
        <v>226595</v>
      </c>
      <c r="C2175" t="s">
        <v>14757</v>
      </c>
      <c r="D2175" t="s">
        <v>101</v>
      </c>
      <c r="E2175" t="s">
        <v>14758</v>
      </c>
      <c r="F2175" t="s">
        <v>14758</v>
      </c>
      <c r="G2175" t="s">
        <v>14759</v>
      </c>
      <c r="H2175" t="s">
        <v>14760</v>
      </c>
      <c r="I2175" t="s">
        <v>3947</v>
      </c>
      <c r="J2175" t="s">
        <v>142</v>
      </c>
      <c r="K2175" t="s">
        <v>109</v>
      </c>
      <c r="L2175">
        <v>15222</v>
      </c>
      <c r="M2175" t="s">
        <v>14761</v>
      </c>
      <c r="N2175" t="s">
        <v>14762</v>
      </c>
      <c r="U2175" t="s">
        <v>110</v>
      </c>
      <c r="V2175" s="1">
        <v>42151</v>
      </c>
      <c r="X2175" s="1">
        <v>42408</v>
      </c>
      <c r="Y2175" s="2">
        <v>41183</v>
      </c>
      <c r="Z2175" t="s">
        <v>14763</v>
      </c>
      <c r="AA2175" t="s">
        <v>113</v>
      </c>
      <c r="AB2175" t="s">
        <v>113</v>
      </c>
      <c r="AD2175" t="s">
        <v>113</v>
      </c>
      <c r="AF2175" t="s">
        <v>113</v>
      </c>
      <c r="AG2175" t="s">
        <v>111</v>
      </c>
      <c r="AH2175" t="s">
        <v>113</v>
      </c>
      <c r="AI2175" t="s">
        <v>114</v>
      </c>
      <c r="AK2175" t="s">
        <v>115</v>
      </c>
      <c r="AL2175" t="s">
        <v>142</v>
      </c>
      <c r="AM2175" t="s">
        <v>109</v>
      </c>
      <c r="AN2175" t="s">
        <v>113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C2175" t="s">
        <v>113</v>
      </c>
      <c r="BE2175" t="s">
        <v>113</v>
      </c>
      <c r="BF2175" t="s">
        <v>113</v>
      </c>
      <c r="BG2175" t="s">
        <v>111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111</v>
      </c>
      <c r="BV2175" t="s">
        <v>111</v>
      </c>
      <c r="BW2175" t="s">
        <v>113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</row>
    <row r="2176" spans="1:100" x14ac:dyDescent="0.3">
      <c r="A2176" t="s">
        <v>226</v>
      </c>
      <c r="B2176">
        <v>226602</v>
      </c>
      <c r="C2176" t="s">
        <v>14764</v>
      </c>
      <c r="D2176" t="s">
        <v>101</v>
      </c>
      <c r="E2176" t="s">
        <v>14765</v>
      </c>
      <c r="F2176" t="s">
        <v>14765</v>
      </c>
      <c r="G2176" t="s">
        <v>14766</v>
      </c>
      <c r="I2176" t="s">
        <v>337</v>
      </c>
      <c r="K2176" t="s">
        <v>338</v>
      </c>
      <c r="L2176" t="s">
        <v>14767</v>
      </c>
      <c r="M2176" t="s">
        <v>14768</v>
      </c>
      <c r="N2176" t="s">
        <v>14769</v>
      </c>
      <c r="U2176" t="s">
        <v>110</v>
      </c>
      <c r="V2176" s="1">
        <v>42129</v>
      </c>
      <c r="X2176" s="1">
        <v>42129</v>
      </c>
      <c r="Y2176" s="2">
        <v>41183</v>
      </c>
      <c r="Z2176" t="s">
        <v>14770</v>
      </c>
      <c r="AA2176" t="s">
        <v>111</v>
      </c>
      <c r="AB2176" t="s">
        <v>113</v>
      </c>
      <c r="AD2176" t="s">
        <v>113</v>
      </c>
      <c r="AF2176" t="s">
        <v>113</v>
      </c>
      <c r="AG2176" t="s">
        <v>111</v>
      </c>
      <c r="AH2176" t="s">
        <v>113</v>
      </c>
      <c r="AI2176" t="s">
        <v>467</v>
      </c>
      <c r="AJ2176" t="s">
        <v>8873</v>
      </c>
      <c r="AK2176" t="s">
        <v>115</v>
      </c>
      <c r="AM2176" t="s">
        <v>338</v>
      </c>
      <c r="AN2176" t="s">
        <v>113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C2176" t="s">
        <v>113</v>
      </c>
      <c r="BE2176" t="s">
        <v>113</v>
      </c>
      <c r="BF2176" t="s">
        <v>113</v>
      </c>
      <c r="BG2176" t="s">
        <v>111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111</v>
      </c>
      <c r="BV2176" t="s">
        <v>111</v>
      </c>
      <c r="BW2176" t="s">
        <v>113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</row>
    <row r="2177" spans="1:100" x14ac:dyDescent="0.3">
      <c r="A2177" t="s">
        <v>226</v>
      </c>
      <c r="B2177">
        <v>226612</v>
      </c>
      <c r="C2177" t="s">
        <v>14771</v>
      </c>
      <c r="D2177" t="s">
        <v>101</v>
      </c>
      <c r="E2177" t="s">
        <v>14772</v>
      </c>
      <c r="F2177" t="s">
        <v>14772</v>
      </c>
      <c r="G2177" t="s">
        <v>14773</v>
      </c>
      <c r="H2177" t="s">
        <v>14774</v>
      </c>
      <c r="I2177" t="s">
        <v>337</v>
      </c>
      <c r="K2177" t="s">
        <v>338</v>
      </c>
      <c r="L2177" t="s">
        <v>14775</v>
      </c>
      <c r="M2177" t="s">
        <v>14776</v>
      </c>
      <c r="N2177" t="s">
        <v>14777</v>
      </c>
      <c r="U2177" t="s">
        <v>110</v>
      </c>
      <c r="V2177" s="1">
        <v>42157</v>
      </c>
      <c r="X2177" s="1">
        <v>42157</v>
      </c>
      <c r="Y2177" s="2">
        <v>41183</v>
      </c>
      <c r="Z2177" t="s">
        <v>14778</v>
      </c>
      <c r="AA2177" t="s">
        <v>111</v>
      </c>
      <c r="AB2177" t="s">
        <v>113</v>
      </c>
      <c r="AD2177" t="s">
        <v>113</v>
      </c>
      <c r="AF2177" t="s">
        <v>113</v>
      </c>
      <c r="AG2177" t="s">
        <v>111</v>
      </c>
      <c r="AH2177" t="s">
        <v>113</v>
      </c>
      <c r="AI2177" t="s">
        <v>114</v>
      </c>
      <c r="AK2177" t="s">
        <v>344</v>
      </c>
      <c r="AM2177" t="s">
        <v>338</v>
      </c>
      <c r="AN2177" t="s">
        <v>113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C2177" t="s">
        <v>113</v>
      </c>
      <c r="BE2177" t="s">
        <v>113</v>
      </c>
      <c r="BF2177" t="s">
        <v>113</v>
      </c>
      <c r="BG2177" t="s">
        <v>111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111</v>
      </c>
      <c r="BW2177" t="s">
        <v>113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</row>
    <row r="2178" spans="1:100" x14ac:dyDescent="0.3">
      <c r="A2178" t="s">
        <v>226</v>
      </c>
      <c r="B2178">
        <v>226640</v>
      </c>
      <c r="C2178" t="s">
        <v>14779</v>
      </c>
      <c r="D2178" t="s">
        <v>101</v>
      </c>
      <c r="E2178" t="s">
        <v>14780</v>
      </c>
      <c r="F2178" t="s">
        <v>14780</v>
      </c>
      <c r="G2178" t="s">
        <v>14781</v>
      </c>
      <c r="H2178" t="s">
        <v>14782</v>
      </c>
      <c r="I2178" t="s">
        <v>337</v>
      </c>
      <c r="K2178" t="s">
        <v>338</v>
      </c>
      <c r="L2178" t="s">
        <v>14783</v>
      </c>
      <c r="M2178" t="s">
        <v>14784</v>
      </c>
      <c r="N2178" t="s">
        <v>14785</v>
      </c>
      <c r="U2178" t="s">
        <v>110</v>
      </c>
      <c r="V2178" s="1">
        <v>42153</v>
      </c>
      <c r="X2178" s="1">
        <v>42153</v>
      </c>
      <c r="Y2178" s="2">
        <v>41183</v>
      </c>
      <c r="Z2178" t="s">
        <v>14786</v>
      </c>
      <c r="AA2178" t="s">
        <v>111</v>
      </c>
      <c r="AB2178" t="s">
        <v>113</v>
      </c>
      <c r="AD2178" t="s">
        <v>113</v>
      </c>
      <c r="AE2178" t="s">
        <v>14787</v>
      </c>
      <c r="AF2178" t="s">
        <v>113</v>
      </c>
      <c r="AG2178" t="s">
        <v>111</v>
      </c>
      <c r="AH2178" t="s">
        <v>113</v>
      </c>
      <c r="AI2178" t="s">
        <v>376</v>
      </c>
      <c r="AK2178" t="s">
        <v>115</v>
      </c>
      <c r="AM2178" t="s">
        <v>338</v>
      </c>
      <c r="AN2178" t="s">
        <v>113</v>
      </c>
      <c r="AO2178" t="s">
        <v>113</v>
      </c>
      <c r="AP2178" t="s">
        <v>111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C2178" t="s">
        <v>113</v>
      </c>
      <c r="BE2178" t="s">
        <v>113</v>
      </c>
      <c r="BF2178" t="s">
        <v>111</v>
      </c>
      <c r="BG2178" t="s">
        <v>111</v>
      </c>
      <c r="BH2178" t="s">
        <v>113</v>
      </c>
      <c r="BI2178" t="s">
        <v>113</v>
      </c>
      <c r="BJ2178" t="s">
        <v>113</v>
      </c>
      <c r="BK2178" t="s">
        <v>111</v>
      </c>
      <c r="BL2178" t="s">
        <v>111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113</v>
      </c>
      <c r="BV2178" t="s">
        <v>111</v>
      </c>
      <c r="BW2178" t="s">
        <v>113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</row>
    <row r="2179" spans="1:100" x14ac:dyDescent="0.3">
      <c r="A2179" t="s">
        <v>205</v>
      </c>
      <c r="B2179">
        <v>226650</v>
      </c>
      <c r="C2179" t="s">
        <v>14788</v>
      </c>
      <c r="D2179" t="s">
        <v>101</v>
      </c>
      <c r="E2179" t="s">
        <v>14789</v>
      </c>
      <c r="F2179" t="s">
        <v>14789</v>
      </c>
      <c r="G2179" t="s">
        <v>14790</v>
      </c>
      <c r="I2179" t="s">
        <v>349</v>
      </c>
      <c r="J2179" t="s">
        <v>350</v>
      </c>
      <c r="K2179" t="s">
        <v>109</v>
      </c>
      <c r="L2179">
        <v>60606</v>
      </c>
      <c r="M2179" t="s">
        <v>14791</v>
      </c>
      <c r="N2179" t="s">
        <v>14792</v>
      </c>
      <c r="U2179" t="s">
        <v>110</v>
      </c>
      <c r="V2179" s="1">
        <v>42139</v>
      </c>
      <c r="X2179" s="1">
        <v>42139</v>
      </c>
      <c r="Y2179" s="2">
        <v>41183</v>
      </c>
      <c r="Z2179" t="s">
        <v>14793</v>
      </c>
      <c r="AA2179" t="s">
        <v>113</v>
      </c>
      <c r="AB2179" t="s">
        <v>113</v>
      </c>
      <c r="AD2179" t="s">
        <v>113</v>
      </c>
      <c r="AE2179" t="s">
        <v>145</v>
      </c>
      <c r="AF2179" t="s">
        <v>113</v>
      </c>
      <c r="AG2179" t="s">
        <v>111</v>
      </c>
      <c r="AH2179" t="s">
        <v>113</v>
      </c>
      <c r="AI2179" t="s">
        <v>177</v>
      </c>
      <c r="AK2179" t="s">
        <v>115</v>
      </c>
      <c r="AL2179" t="s">
        <v>126</v>
      </c>
      <c r="AM2179" t="s">
        <v>109</v>
      </c>
      <c r="AN2179" t="s">
        <v>113</v>
      </c>
      <c r="AO2179" t="s">
        <v>113</v>
      </c>
      <c r="AP2179" t="s">
        <v>111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C2179" t="s">
        <v>113</v>
      </c>
      <c r="BE2179" t="s">
        <v>113</v>
      </c>
      <c r="BF2179" t="s">
        <v>113</v>
      </c>
      <c r="BG2179" t="s">
        <v>113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111</v>
      </c>
      <c r="BV2179" t="s">
        <v>111</v>
      </c>
      <c r="BW2179" t="s">
        <v>113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</row>
    <row r="2180" spans="1:100" x14ac:dyDescent="0.3">
      <c r="A2180" t="s">
        <v>148</v>
      </c>
      <c r="B2180">
        <v>226696</v>
      </c>
      <c r="C2180" t="s">
        <v>14794</v>
      </c>
      <c r="D2180" t="s">
        <v>101</v>
      </c>
      <c r="E2180" t="s">
        <v>14795</v>
      </c>
      <c r="F2180" t="s">
        <v>14795</v>
      </c>
      <c r="G2180" t="s">
        <v>14796</v>
      </c>
      <c r="H2180" t="s">
        <v>5279</v>
      </c>
      <c r="I2180" t="s">
        <v>153</v>
      </c>
      <c r="J2180" t="s">
        <v>154</v>
      </c>
      <c r="K2180" t="s">
        <v>109</v>
      </c>
      <c r="L2180">
        <v>94104</v>
      </c>
      <c r="M2180" t="s">
        <v>14797</v>
      </c>
      <c r="N2180" t="s">
        <v>14798</v>
      </c>
      <c r="U2180" t="s">
        <v>110</v>
      </c>
      <c r="V2180" s="1">
        <v>42135</v>
      </c>
      <c r="X2180" s="1">
        <v>42135</v>
      </c>
      <c r="Y2180" s="2">
        <v>41183</v>
      </c>
      <c r="Z2180" t="s">
        <v>14799</v>
      </c>
      <c r="AA2180" t="s">
        <v>113</v>
      </c>
      <c r="AB2180" t="s">
        <v>113</v>
      </c>
      <c r="AD2180" t="s">
        <v>113</v>
      </c>
      <c r="AF2180" t="s">
        <v>111</v>
      </c>
      <c r="AG2180" t="s">
        <v>111</v>
      </c>
      <c r="AH2180" t="s">
        <v>113</v>
      </c>
      <c r="AI2180" t="s">
        <v>177</v>
      </c>
      <c r="AK2180" t="s">
        <v>115</v>
      </c>
      <c r="AL2180" t="s">
        <v>126</v>
      </c>
      <c r="AM2180" t="s">
        <v>109</v>
      </c>
      <c r="AN2180" t="s">
        <v>113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C2180" t="s">
        <v>113</v>
      </c>
      <c r="BE2180" t="s">
        <v>113</v>
      </c>
      <c r="BF2180" t="s">
        <v>113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111</v>
      </c>
      <c r="BV2180" t="s">
        <v>111</v>
      </c>
      <c r="BW2180" t="s">
        <v>113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</row>
    <row r="2181" spans="1:100" x14ac:dyDescent="0.3">
      <c r="A2181" t="s">
        <v>226</v>
      </c>
      <c r="B2181">
        <v>226738</v>
      </c>
      <c r="C2181" t="s">
        <v>14800</v>
      </c>
      <c r="D2181" t="s">
        <v>101</v>
      </c>
      <c r="E2181" t="s">
        <v>14801</v>
      </c>
      <c r="F2181" t="s">
        <v>14802</v>
      </c>
      <c r="G2181" t="s">
        <v>14803</v>
      </c>
      <c r="I2181" t="s">
        <v>337</v>
      </c>
      <c r="K2181" t="s">
        <v>338</v>
      </c>
      <c r="L2181" t="s">
        <v>14804</v>
      </c>
      <c r="M2181">
        <v>442037405130</v>
      </c>
      <c r="U2181" t="s">
        <v>110</v>
      </c>
      <c r="V2181" s="1">
        <v>42170</v>
      </c>
      <c r="X2181" s="1">
        <v>42361</v>
      </c>
      <c r="Y2181" s="2">
        <v>41183</v>
      </c>
      <c r="Z2181" t="s">
        <v>14805</v>
      </c>
      <c r="AA2181" t="s">
        <v>111</v>
      </c>
      <c r="AB2181" t="s">
        <v>113</v>
      </c>
      <c r="AD2181" t="s">
        <v>113</v>
      </c>
      <c r="AF2181" t="s">
        <v>113</v>
      </c>
      <c r="AG2181" t="s">
        <v>111</v>
      </c>
      <c r="AH2181" t="s">
        <v>113</v>
      </c>
      <c r="AI2181" t="s">
        <v>114</v>
      </c>
      <c r="AK2181" t="s">
        <v>1540</v>
      </c>
      <c r="AM2181" t="s">
        <v>338</v>
      </c>
      <c r="AN2181" t="s">
        <v>113</v>
      </c>
      <c r="AO2181" t="s">
        <v>113</v>
      </c>
      <c r="AP2181" t="s">
        <v>111</v>
      </c>
      <c r="AQ2181" t="s">
        <v>113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C2181" t="s">
        <v>113</v>
      </c>
      <c r="BE2181" t="s">
        <v>113</v>
      </c>
      <c r="BF2181" t="s">
        <v>113</v>
      </c>
      <c r="BG2181" t="s">
        <v>111</v>
      </c>
      <c r="BH2181" t="s">
        <v>113</v>
      </c>
      <c r="BI2181" t="s">
        <v>113</v>
      </c>
      <c r="BJ2181" t="s">
        <v>113</v>
      </c>
      <c r="BK2181" t="s">
        <v>111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111</v>
      </c>
      <c r="BV2181" t="s">
        <v>111</v>
      </c>
      <c r="BW2181" t="s">
        <v>113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</row>
    <row r="2182" spans="1:100" x14ac:dyDescent="0.3">
      <c r="A2182" t="s">
        <v>226</v>
      </c>
      <c r="B2182">
        <v>226764</v>
      </c>
      <c r="C2182" t="s">
        <v>14806</v>
      </c>
      <c r="D2182" t="s">
        <v>101</v>
      </c>
      <c r="E2182" t="s">
        <v>14807</v>
      </c>
      <c r="F2182" t="s">
        <v>14807</v>
      </c>
      <c r="G2182" t="s">
        <v>14808</v>
      </c>
      <c r="I2182" t="s">
        <v>337</v>
      </c>
      <c r="K2182" t="s">
        <v>338</v>
      </c>
      <c r="L2182" t="s">
        <v>14809</v>
      </c>
      <c r="M2182" t="s">
        <v>14810</v>
      </c>
      <c r="U2182" t="s">
        <v>110</v>
      </c>
      <c r="V2182" s="1">
        <v>42160</v>
      </c>
      <c r="X2182" s="1">
        <v>42160</v>
      </c>
      <c r="Y2182" s="2">
        <v>41183</v>
      </c>
      <c r="Z2182" t="s">
        <v>14811</v>
      </c>
      <c r="AA2182" t="s">
        <v>111</v>
      </c>
      <c r="AB2182" t="s">
        <v>113</v>
      </c>
      <c r="AD2182" t="s">
        <v>113</v>
      </c>
      <c r="AF2182" t="s">
        <v>113</v>
      </c>
      <c r="AG2182" t="s">
        <v>111</v>
      </c>
      <c r="AH2182" t="s">
        <v>113</v>
      </c>
      <c r="AI2182" t="s">
        <v>376</v>
      </c>
      <c r="AK2182" t="s">
        <v>344</v>
      </c>
      <c r="AM2182" t="s">
        <v>338</v>
      </c>
      <c r="AN2182" t="s">
        <v>113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C2182" t="s">
        <v>113</v>
      </c>
      <c r="BE2182" t="s">
        <v>113</v>
      </c>
      <c r="BF2182" t="s">
        <v>113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111</v>
      </c>
      <c r="BV2182" t="s">
        <v>111</v>
      </c>
      <c r="BW2182" t="s">
        <v>113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</row>
    <row r="2183" spans="1:100" x14ac:dyDescent="0.3">
      <c r="A2183" t="s">
        <v>148</v>
      </c>
      <c r="B2183">
        <v>230789</v>
      </c>
      <c r="C2183" t="s">
        <v>14812</v>
      </c>
      <c r="D2183" t="s">
        <v>101</v>
      </c>
      <c r="E2183" t="s">
        <v>14813</v>
      </c>
      <c r="F2183" t="s">
        <v>14813</v>
      </c>
      <c r="G2183" t="s">
        <v>14814</v>
      </c>
      <c r="I2183" t="s">
        <v>4702</v>
      </c>
      <c r="J2183" t="s">
        <v>154</v>
      </c>
      <c r="K2183" t="s">
        <v>109</v>
      </c>
      <c r="L2183">
        <v>94618</v>
      </c>
      <c r="M2183">
        <v>4152030606</v>
      </c>
      <c r="U2183" t="s">
        <v>110</v>
      </c>
      <c r="V2183" s="1">
        <v>42172</v>
      </c>
      <c r="X2183" s="1">
        <v>42172</v>
      </c>
      <c r="Y2183" s="2">
        <v>41183</v>
      </c>
      <c r="Z2183" t="s">
        <v>14815</v>
      </c>
      <c r="AA2183" t="s">
        <v>113</v>
      </c>
      <c r="AB2183" t="s">
        <v>113</v>
      </c>
      <c r="AD2183" t="s">
        <v>113</v>
      </c>
      <c r="AF2183" t="s">
        <v>113</v>
      </c>
      <c r="AG2183" t="s">
        <v>111</v>
      </c>
      <c r="AH2183" t="s">
        <v>113</v>
      </c>
      <c r="AI2183" t="s">
        <v>177</v>
      </c>
      <c r="AK2183" t="s">
        <v>115</v>
      </c>
      <c r="AL2183" t="s">
        <v>126</v>
      </c>
      <c r="AM2183" t="s">
        <v>109</v>
      </c>
      <c r="AN2183" t="s">
        <v>113</v>
      </c>
      <c r="AO2183" t="s">
        <v>113</v>
      </c>
      <c r="AP2183" t="s">
        <v>113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C2183" t="s">
        <v>111</v>
      </c>
      <c r="BD2183" t="s">
        <v>111</v>
      </c>
      <c r="BE2183" t="s">
        <v>113</v>
      </c>
      <c r="BF2183" t="s">
        <v>113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111</v>
      </c>
      <c r="BV2183" t="s">
        <v>111</v>
      </c>
      <c r="BW2183" t="s">
        <v>111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</row>
    <row r="2184" spans="1:100" x14ac:dyDescent="0.3">
      <c r="A2184" t="s">
        <v>226</v>
      </c>
      <c r="B2184">
        <v>233786</v>
      </c>
      <c r="C2184" t="s">
        <v>14816</v>
      </c>
      <c r="D2184" t="s">
        <v>101</v>
      </c>
      <c r="E2184" t="s">
        <v>14817</v>
      </c>
      <c r="F2184" t="s">
        <v>14817</v>
      </c>
      <c r="G2184" t="s">
        <v>14818</v>
      </c>
      <c r="H2184" t="s">
        <v>2587</v>
      </c>
      <c r="I2184" t="s">
        <v>4585</v>
      </c>
      <c r="K2184" t="s">
        <v>317</v>
      </c>
      <c r="L2184">
        <v>46766</v>
      </c>
      <c r="M2184" t="s">
        <v>14819</v>
      </c>
      <c r="N2184" t="s">
        <v>14820</v>
      </c>
      <c r="O2184" t="s">
        <v>14821</v>
      </c>
      <c r="Q2184" t="s">
        <v>14822</v>
      </c>
      <c r="S2184" t="s">
        <v>317</v>
      </c>
      <c r="T2184">
        <v>46130</v>
      </c>
      <c r="U2184" t="s">
        <v>110</v>
      </c>
      <c r="V2184" s="1">
        <v>42311</v>
      </c>
      <c r="X2184" s="1">
        <v>42311</v>
      </c>
      <c r="Y2184" s="2">
        <v>41183</v>
      </c>
      <c r="Z2184" t="s">
        <v>14823</v>
      </c>
      <c r="AA2184" t="s">
        <v>111</v>
      </c>
      <c r="AB2184" t="s">
        <v>113</v>
      </c>
      <c r="AD2184" t="s">
        <v>113</v>
      </c>
      <c r="AF2184" t="s">
        <v>113</v>
      </c>
      <c r="AG2184" t="s">
        <v>111</v>
      </c>
      <c r="AH2184" t="s">
        <v>113</v>
      </c>
      <c r="AI2184" t="s">
        <v>114</v>
      </c>
      <c r="AK2184" t="s">
        <v>115</v>
      </c>
      <c r="AM2184" t="s">
        <v>455</v>
      </c>
      <c r="AN2184" t="s">
        <v>113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C2184" t="s">
        <v>113</v>
      </c>
      <c r="BE2184" t="s">
        <v>113</v>
      </c>
      <c r="BF2184" t="s">
        <v>113</v>
      </c>
      <c r="BG2184" t="s">
        <v>113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113</v>
      </c>
      <c r="BV2184" t="s">
        <v>111</v>
      </c>
      <c r="BW2184" t="s">
        <v>113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</row>
    <row r="2185" spans="1:100" x14ac:dyDescent="0.3">
      <c r="A2185" t="s">
        <v>148</v>
      </c>
      <c r="B2185">
        <v>236786</v>
      </c>
      <c r="C2185" t="s">
        <v>14824</v>
      </c>
      <c r="D2185" t="s">
        <v>101</v>
      </c>
      <c r="E2185" t="s">
        <v>14825</v>
      </c>
      <c r="F2185" t="s">
        <v>14825</v>
      </c>
      <c r="G2185" t="s">
        <v>1544</v>
      </c>
      <c r="H2185" t="s">
        <v>10589</v>
      </c>
      <c r="I2185" t="s">
        <v>603</v>
      </c>
      <c r="J2185" t="s">
        <v>154</v>
      </c>
      <c r="K2185" t="s">
        <v>109</v>
      </c>
      <c r="L2185">
        <v>94025</v>
      </c>
      <c r="M2185" t="s">
        <v>1495</v>
      </c>
      <c r="N2185" t="s">
        <v>1496</v>
      </c>
      <c r="U2185" t="s">
        <v>110</v>
      </c>
      <c r="V2185" s="1">
        <v>42164</v>
      </c>
      <c r="X2185" s="1">
        <v>42164</v>
      </c>
      <c r="Y2185" s="2">
        <v>41183</v>
      </c>
      <c r="Z2185" t="s">
        <v>1497</v>
      </c>
      <c r="AA2185" t="s">
        <v>113</v>
      </c>
      <c r="AB2185" t="s">
        <v>113</v>
      </c>
      <c r="AD2185" t="s">
        <v>113</v>
      </c>
      <c r="AF2185" t="s">
        <v>111</v>
      </c>
      <c r="AG2185" t="s">
        <v>113</v>
      </c>
      <c r="AH2185" t="s">
        <v>113</v>
      </c>
      <c r="AI2185" t="s">
        <v>177</v>
      </c>
      <c r="AK2185" t="s">
        <v>115</v>
      </c>
      <c r="AL2185" t="s">
        <v>126</v>
      </c>
      <c r="AM2185" t="s">
        <v>109</v>
      </c>
      <c r="AN2185" t="s">
        <v>113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C2185" t="s">
        <v>113</v>
      </c>
      <c r="BE2185" t="s">
        <v>113</v>
      </c>
      <c r="BF2185" t="s">
        <v>113</v>
      </c>
      <c r="BG2185" t="s">
        <v>111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111</v>
      </c>
      <c r="BW2185" t="s">
        <v>113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</row>
    <row r="2186" spans="1:100" x14ac:dyDescent="0.3">
      <c r="A2186" t="s">
        <v>148</v>
      </c>
      <c r="B2186">
        <v>238797</v>
      </c>
      <c r="C2186" t="s">
        <v>14826</v>
      </c>
      <c r="D2186" t="s">
        <v>101</v>
      </c>
      <c r="E2186" t="s">
        <v>14827</v>
      </c>
      <c r="F2186" t="s">
        <v>14827</v>
      </c>
      <c r="G2186" t="s">
        <v>14828</v>
      </c>
      <c r="I2186" t="s">
        <v>14829</v>
      </c>
      <c r="J2186" t="s">
        <v>154</v>
      </c>
      <c r="K2186" t="s">
        <v>109</v>
      </c>
      <c r="L2186">
        <v>94920</v>
      </c>
      <c r="M2186" t="s">
        <v>14830</v>
      </c>
      <c r="U2186" t="s">
        <v>110</v>
      </c>
      <c r="V2186" s="1">
        <v>42202</v>
      </c>
      <c r="X2186" s="1">
        <v>42404</v>
      </c>
      <c r="Y2186" s="2">
        <v>41183</v>
      </c>
      <c r="Z2186" t="s">
        <v>14831</v>
      </c>
      <c r="AA2186" t="s">
        <v>113</v>
      </c>
      <c r="AB2186" t="s">
        <v>113</v>
      </c>
      <c r="AD2186" t="s">
        <v>113</v>
      </c>
      <c r="AF2186" t="s">
        <v>111</v>
      </c>
      <c r="AG2186" t="s">
        <v>113</v>
      </c>
      <c r="AH2186" t="s">
        <v>113</v>
      </c>
      <c r="AI2186" t="s">
        <v>177</v>
      </c>
      <c r="AK2186" t="s">
        <v>115</v>
      </c>
      <c r="AL2186" t="s">
        <v>126</v>
      </c>
      <c r="AM2186" t="s">
        <v>109</v>
      </c>
      <c r="AN2186" t="s">
        <v>113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C2186" t="s">
        <v>113</v>
      </c>
      <c r="BE2186" t="s">
        <v>113</v>
      </c>
      <c r="BF2186" t="s">
        <v>113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111</v>
      </c>
      <c r="BW2186" t="s">
        <v>113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</row>
    <row r="2187" spans="1:100" x14ac:dyDescent="0.3">
      <c r="A2187" t="s">
        <v>116</v>
      </c>
      <c r="B2187">
        <v>242797</v>
      </c>
      <c r="C2187" t="s">
        <v>14832</v>
      </c>
      <c r="D2187" t="s">
        <v>101</v>
      </c>
      <c r="E2187" t="s">
        <v>14833</v>
      </c>
      <c r="F2187" t="s">
        <v>14833</v>
      </c>
      <c r="G2187" t="s">
        <v>14834</v>
      </c>
      <c r="H2187" t="s">
        <v>551</v>
      </c>
      <c r="I2187" t="s">
        <v>121</v>
      </c>
      <c r="J2187" t="s">
        <v>122</v>
      </c>
      <c r="K2187" t="s">
        <v>109</v>
      </c>
      <c r="L2187">
        <v>10001</v>
      </c>
      <c r="M2187" t="s">
        <v>14835</v>
      </c>
      <c r="N2187" t="s">
        <v>14836</v>
      </c>
      <c r="U2187" t="s">
        <v>110</v>
      </c>
      <c r="V2187" s="1">
        <v>42153</v>
      </c>
      <c r="X2187" s="1">
        <v>42153</v>
      </c>
      <c r="Y2187" s="2">
        <v>41183</v>
      </c>
      <c r="Z2187" t="s">
        <v>14837</v>
      </c>
      <c r="AA2187" t="s">
        <v>113</v>
      </c>
      <c r="AB2187" t="s">
        <v>113</v>
      </c>
      <c r="AD2187" t="s">
        <v>113</v>
      </c>
      <c r="AF2187" t="s">
        <v>113</v>
      </c>
      <c r="AG2187" t="s">
        <v>111</v>
      </c>
      <c r="AH2187" t="s">
        <v>113</v>
      </c>
      <c r="AI2187" t="s">
        <v>177</v>
      </c>
      <c r="AK2187" t="s">
        <v>115</v>
      </c>
      <c r="AL2187" t="s">
        <v>126</v>
      </c>
      <c r="AM2187" t="s">
        <v>109</v>
      </c>
      <c r="AN2187" t="s">
        <v>113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C2187" t="s">
        <v>113</v>
      </c>
      <c r="BE2187" t="s">
        <v>113</v>
      </c>
      <c r="BF2187" t="s">
        <v>113</v>
      </c>
      <c r="BG2187" t="s">
        <v>113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111</v>
      </c>
      <c r="BV2187" t="s">
        <v>111</v>
      </c>
      <c r="BW2187" t="s">
        <v>113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</row>
    <row r="2188" spans="1:100" x14ac:dyDescent="0.3">
      <c r="A2188" t="s">
        <v>148</v>
      </c>
      <c r="B2188">
        <v>243789</v>
      </c>
      <c r="C2188" t="s">
        <v>14838</v>
      </c>
      <c r="D2188" t="s">
        <v>101</v>
      </c>
      <c r="E2188" t="s">
        <v>14839</v>
      </c>
      <c r="F2188" t="s">
        <v>14839</v>
      </c>
      <c r="G2188" t="s">
        <v>14840</v>
      </c>
      <c r="H2188" t="s">
        <v>152</v>
      </c>
      <c r="I2188" t="s">
        <v>153</v>
      </c>
      <c r="J2188" t="s">
        <v>154</v>
      </c>
      <c r="K2188" t="s">
        <v>109</v>
      </c>
      <c r="L2188">
        <v>94103</v>
      </c>
      <c r="M2188" t="s">
        <v>14841</v>
      </c>
      <c r="U2188" t="s">
        <v>110</v>
      </c>
      <c r="V2188" s="1">
        <v>42185</v>
      </c>
      <c r="X2188" s="1">
        <v>42185</v>
      </c>
      <c r="Y2188" s="2">
        <v>41183</v>
      </c>
      <c r="Z2188" t="s">
        <v>14842</v>
      </c>
      <c r="AA2188" t="s">
        <v>113</v>
      </c>
      <c r="AB2188" t="s">
        <v>113</v>
      </c>
      <c r="AD2188" t="s">
        <v>113</v>
      </c>
      <c r="AF2188" t="s">
        <v>111</v>
      </c>
      <c r="AG2188" t="s">
        <v>111</v>
      </c>
      <c r="AH2188" t="s">
        <v>113</v>
      </c>
      <c r="AI2188" t="s">
        <v>177</v>
      </c>
      <c r="AK2188" t="s">
        <v>115</v>
      </c>
      <c r="AL2188" t="s">
        <v>126</v>
      </c>
      <c r="AM2188" t="s">
        <v>109</v>
      </c>
      <c r="AN2188" t="s">
        <v>113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C2188" t="s">
        <v>113</v>
      </c>
      <c r="BE2188" t="s">
        <v>113</v>
      </c>
      <c r="BF2188" t="s">
        <v>113</v>
      </c>
      <c r="BG2188" t="s">
        <v>111</v>
      </c>
      <c r="BH2188" t="s">
        <v>113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111</v>
      </c>
      <c r="BV2188" t="s">
        <v>111</v>
      </c>
      <c r="BW2188" t="s">
        <v>113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</row>
    <row r="2189" spans="1:100" x14ac:dyDescent="0.3">
      <c r="A2189" t="s">
        <v>148</v>
      </c>
      <c r="B2189">
        <v>250786</v>
      </c>
      <c r="C2189" t="s">
        <v>14843</v>
      </c>
      <c r="D2189" t="s">
        <v>101</v>
      </c>
      <c r="E2189" t="s">
        <v>14844</v>
      </c>
      <c r="F2189" t="s">
        <v>14845</v>
      </c>
      <c r="G2189" t="s">
        <v>14846</v>
      </c>
      <c r="I2189" t="s">
        <v>1730</v>
      </c>
      <c r="J2189" t="s">
        <v>154</v>
      </c>
      <c r="K2189" t="s">
        <v>109</v>
      </c>
      <c r="L2189">
        <v>95051</v>
      </c>
      <c r="M2189" t="s">
        <v>14847</v>
      </c>
      <c r="U2189" t="s">
        <v>110</v>
      </c>
      <c r="V2189" s="1">
        <v>42174</v>
      </c>
      <c r="X2189" s="1">
        <v>42412</v>
      </c>
      <c r="Y2189" s="2">
        <v>41183</v>
      </c>
      <c r="Z2189" t="s">
        <v>14848</v>
      </c>
      <c r="AA2189" t="s">
        <v>113</v>
      </c>
      <c r="AB2189" t="s">
        <v>113</v>
      </c>
      <c r="AD2189" t="s">
        <v>113</v>
      </c>
      <c r="AF2189" t="s">
        <v>111</v>
      </c>
      <c r="AG2189" t="s">
        <v>113</v>
      </c>
      <c r="AH2189" t="s">
        <v>113</v>
      </c>
      <c r="AI2189" t="s">
        <v>177</v>
      </c>
      <c r="AK2189" t="s">
        <v>115</v>
      </c>
      <c r="AL2189" t="s">
        <v>154</v>
      </c>
      <c r="AM2189" t="s">
        <v>109</v>
      </c>
      <c r="AN2189" t="s">
        <v>113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C2189" t="s">
        <v>113</v>
      </c>
      <c r="BE2189" t="s">
        <v>113</v>
      </c>
      <c r="BF2189" t="s">
        <v>113</v>
      </c>
      <c r="BG2189" t="s">
        <v>113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111</v>
      </c>
      <c r="BV2189" t="s">
        <v>111</v>
      </c>
      <c r="BW2189" t="s">
        <v>113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</row>
    <row r="2190" spans="1:100" x14ac:dyDescent="0.3">
      <c r="A2190" t="s">
        <v>116</v>
      </c>
      <c r="B2190">
        <v>252786</v>
      </c>
      <c r="C2190" t="s">
        <v>14849</v>
      </c>
      <c r="D2190" t="s">
        <v>101</v>
      </c>
      <c r="E2190" t="s">
        <v>14850</v>
      </c>
      <c r="F2190" t="s">
        <v>14850</v>
      </c>
      <c r="G2190" t="s">
        <v>14851</v>
      </c>
      <c r="I2190" t="s">
        <v>121</v>
      </c>
      <c r="J2190" t="s">
        <v>122</v>
      </c>
      <c r="K2190" t="s">
        <v>109</v>
      </c>
      <c r="L2190">
        <v>10018</v>
      </c>
      <c r="M2190" t="s">
        <v>14852</v>
      </c>
      <c r="N2190" t="s">
        <v>14853</v>
      </c>
      <c r="U2190" t="s">
        <v>110</v>
      </c>
      <c r="V2190" s="1">
        <v>42156</v>
      </c>
      <c r="X2190" s="1">
        <v>42156</v>
      </c>
      <c r="Y2190" s="2">
        <v>41183</v>
      </c>
      <c r="Z2190" t="s">
        <v>14854</v>
      </c>
      <c r="AA2190" t="s">
        <v>111</v>
      </c>
      <c r="AB2190" t="s">
        <v>113</v>
      </c>
      <c r="AD2190" t="s">
        <v>113</v>
      </c>
      <c r="AF2190" t="s">
        <v>113</v>
      </c>
      <c r="AG2190" t="s">
        <v>111</v>
      </c>
      <c r="AH2190" t="s">
        <v>113</v>
      </c>
      <c r="AI2190" t="s">
        <v>147</v>
      </c>
      <c r="AK2190" t="s">
        <v>115</v>
      </c>
      <c r="AL2190" t="s">
        <v>126</v>
      </c>
      <c r="AM2190" t="s">
        <v>109</v>
      </c>
      <c r="AN2190" t="s">
        <v>113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C2190" t="s">
        <v>113</v>
      </c>
      <c r="BE2190" t="s">
        <v>113</v>
      </c>
      <c r="BF2190" t="s">
        <v>113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111</v>
      </c>
      <c r="BW2190" t="s">
        <v>113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</row>
    <row r="2191" spans="1:100" x14ac:dyDescent="0.3">
      <c r="A2191" t="s">
        <v>148</v>
      </c>
      <c r="B2191">
        <v>255789</v>
      </c>
      <c r="C2191" t="s">
        <v>14855</v>
      </c>
      <c r="D2191" t="s">
        <v>101</v>
      </c>
      <c r="E2191" t="s">
        <v>14856</v>
      </c>
      <c r="F2191" t="s">
        <v>14856</v>
      </c>
      <c r="G2191" t="s">
        <v>14857</v>
      </c>
      <c r="H2191" t="s">
        <v>14858</v>
      </c>
      <c r="I2191" t="s">
        <v>201</v>
      </c>
      <c r="J2191" t="s">
        <v>154</v>
      </c>
      <c r="K2191" t="s">
        <v>109</v>
      </c>
      <c r="L2191">
        <v>94301</v>
      </c>
      <c r="M2191" t="s">
        <v>14859</v>
      </c>
      <c r="U2191" t="s">
        <v>110</v>
      </c>
      <c r="V2191" s="1">
        <v>42192</v>
      </c>
      <c r="X2191" s="1">
        <v>42383</v>
      </c>
      <c r="Y2191" s="2">
        <v>41183</v>
      </c>
      <c r="Z2191" t="s">
        <v>14860</v>
      </c>
      <c r="AA2191" t="s">
        <v>113</v>
      </c>
      <c r="AB2191" t="s">
        <v>113</v>
      </c>
      <c r="AD2191" t="s">
        <v>113</v>
      </c>
      <c r="AF2191" t="s">
        <v>111</v>
      </c>
      <c r="AG2191" t="s">
        <v>113</v>
      </c>
      <c r="AH2191" t="s">
        <v>113</v>
      </c>
      <c r="AI2191" t="s">
        <v>177</v>
      </c>
      <c r="AK2191" t="s">
        <v>115</v>
      </c>
      <c r="AL2191" t="s">
        <v>126</v>
      </c>
      <c r="AM2191" t="s">
        <v>109</v>
      </c>
      <c r="AN2191" t="s">
        <v>113</v>
      </c>
      <c r="AO2191" t="s">
        <v>113</v>
      </c>
      <c r="AP2191" t="s">
        <v>113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C2191" t="s">
        <v>113</v>
      </c>
      <c r="BE2191" t="s">
        <v>113</v>
      </c>
      <c r="BF2191" t="s">
        <v>113</v>
      </c>
      <c r="BG2191" t="s">
        <v>113</v>
      </c>
      <c r="BH2191" t="s">
        <v>113</v>
      </c>
      <c r="BI2191" t="s">
        <v>113</v>
      </c>
      <c r="BJ2191" t="s">
        <v>113</v>
      </c>
      <c r="BK2191" t="s">
        <v>113</v>
      </c>
      <c r="BL2191" t="s">
        <v>113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111</v>
      </c>
      <c r="BV2191" t="s">
        <v>111</v>
      </c>
      <c r="BW2191" t="s">
        <v>113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</row>
    <row r="2192" spans="1:100" x14ac:dyDescent="0.3">
      <c r="A2192" t="s">
        <v>148</v>
      </c>
      <c r="B2192">
        <v>263786</v>
      </c>
      <c r="C2192" t="s">
        <v>14861</v>
      </c>
      <c r="D2192" t="s">
        <v>101</v>
      </c>
      <c r="E2192" t="s">
        <v>14862</v>
      </c>
      <c r="F2192" t="s">
        <v>14862</v>
      </c>
      <c r="G2192" t="s">
        <v>14863</v>
      </c>
      <c r="H2192" t="s">
        <v>2169</v>
      </c>
      <c r="I2192" t="s">
        <v>153</v>
      </c>
      <c r="J2192" t="s">
        <v>154</v>
      </c>
      <c r="K2192" t="s">
        <v>109</v>
      </c>
      <c r="L2192">
        <v>94108</v>
      </c>
      <c r="M2192" t="s">
        <v>14864</v>
      </c>
      <c r="U2192" t="s">
        <v>110</v>
      </c>
      <c r="V2192" s="1">
        <v>42174</v>
      </c>
      <c r="X2192" s="1">
        <v>42174</v>
      </c>
      <c r="Y2192" s="2">
        <v>41183</v>
      </c>
      <c r="Z2192" t="s">
        <v>14865</v>
      </c>
      <c r="AA2192" t="s">
        <v>113</v>
      </c>
      <c r="AB2192" t="s">
        <v>113</v>
      </c>
      <c r="AD2192" t="s">
        <v>113</v>
      </c>
      <c r="AF2192" t="s">
        <v>113</v>
      </c>
      <c r="AG2192" t="s">
        <v>111</v>
      </c>
      <c r="AH2192" t="s">
        <v>113</v>
      </c>
      <c r="AI2192" t="s">
        <v>177</v>
      </c>
      <c r="AK2192" t="s">
        <v>115</v>
      </c>
      <c r="AL2192" t="s">
        <v>126</v>
      </c>
      <c r="AM2192" t="s">
        <v>109</v>
      </c>
      <c r="AN2192" t="s">
        <v>113</v>
      </c>
      <c r="AO2192" t="s">
        <v>113</v>
      </c>
      <c r="AP2192" t="s">
        <v>113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C2192" t="s">
        <v>113</v>
      </c>
      <c r="BE2192" t="s">
        <v>113</v>
      </c>
      <c r="BF2192" t="s">
        <v>113</v>
      </c>
      <c r="BG2192" t="s">
        <v>111</v>
      </c>
      <c r="BH2192" t="s">
        <v>113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111</v>
      </c>
      <c r="BV2192" t="s">
        <v>111</v>
      </c>
      <c r="BW2192" t="s">
        <v>113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</row>
    <row r="2193" spans="1:100" x14ac:dyDescent="0.3">
      <c r="A2193" t="s">
        <v>226</v>
      </c>
      <c r="B2193">
        <v>264792</v>
      </c>
      <c r="C2193" t="s">
        <v>14866</v>
      </c>
      <c r="D2193" t="s">
        <v>101</v>
      </c>
      <c r="E2193" t="s">
        <v>14867</v>
      </c>
      <c r="F2193" t="s">
        <v>14867</v>
      </c>
      <c r="G2193" t="s">
        <v>14868</v>
      </c>
      <c r="H2193" t="s">
        <v>769</v>
      </c>
      <c r="I2193" t="s">
        <v>2008</v>
      </c>
      <c r="K2193" t="s">
        <v>2009</v>
      </c>
      <c r="L2193" t="s">
        <v>14869</v>
      </c>
      <c r="M2193" t="s">
        <v>14870</v>
      </c>
      <c r="N2193">
        <v>31205120629</v>
      </c>
      <c r="U2193" t="s">
        <v>110</v>
      </c>
      <c r="V2193" s="1">
        <v>42173</v>
      </c>
      <c r="X2193" s="1">
        <v>42173</v>
      </c>
      <c r="Y2193" s="2">
        <v>41183</v>
      </c>
      <c r="Z2193" t="s">
        <v>14871</v>
      </c>
      <c r="AA2193" t="s">
        <v>111</v>
      </c>
      <c r="AB2193" t="s">
        <v>113</v>
      </c>
      <c r="AD2193" t="s">
        <v>113</v>
      </c>
      <c r="AF2193" t="s">
        <v>113</v>
      </c>
      <c r="AG2193" t="s">
        <v>111</v>
      </c>
      <c r="AH2193" t="s">
        <v>113</v>
      </c>
      <c r="AI2193" t="s">
        <v>467</v>
      </c>
      <c r="AJ2193" t="s">
        <v>14872</v>
      </c>
      <c r="AK2193" t="s">
        <v>115</v>
      </c>
      <c r="AM2193" t="s">
        <v>2009</v>
      </c>
      <c r="AN2193" t="s">
        <v>113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C2193" t="s">
        <v>113</v>
      </c>
      <c r="BE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113</v>
      </c>
      <c r="BV2193" t="s">
        <v>111</v>
      </c>
      <c r="BW2193" t="s">
        <v>113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</row>
    <row r="2194" spans="1:100" x14ac:dyDescent="0.3">
      <c r="A2194" t="s">
        <v>226</v>
      </c>
      <c r="B2194">
        <v>268798</v>
      </c>
      <c r="C2194" t="s">
        <v>14873</v>
      </c>
      <c r="D2194" t="s">
        <v>101</v>
      </c>
      <c r="E2194" t="s">
        <v>14874</v>
      </c>
      <c r="F2194" t="s">
        <v>14874</v>
      </c>
      <c r="G2194" t="s">
        <v>14875</v>
      </c>
      <c r="H2194" t="s">
        <v>14876</v>
      </c>
      <c r="I2194" t="s">
        <v>5294</v>
      </c>
      <c r="K2194" t="s">
        <v>488</v>
      </c>
      <c r="L2194" t="s">
        <v>14877</v>
      </c>
      <c r="M2194" t="s">
        <v>14878</v>
      </c>
      <c r="N2194" t="s">
        <v>14879</v>
      </c>
      <c r="U2194" t="s">
        <v>110</v>
      </c>
      <c r="V2194" s="1">
        <v>42180</v>
      </c>
      <c r="X2194" s="1">
        <v>42395</v>
      </c>
      <c r="Y2194" s="2">
        <v>41183</v>
      </c>
      <c r="Z2194" t="s">
        <v>14880</v>
      </c>
      <c r="AA2194" t="s">
        <v>111</v>
      </c>
      <c r="AB2194" t="s">
        <v>113</v>
      </c>
      <c r="AD2194" t="s">
        <v>113</v>
      </c>
      <c r="AF2194" t="s">
        <v>113</v>
      </c>
      <c r="AG2194" t="s">
        <v>111</v>
      </c>
      <c r="AH2194" t="s">
        <v>113</v>
      </c>
      <c r="AI2194" t="s">
        <v>114</v>
      </c>
      <c r="AK2194" t="s">
        <v>377</v>
      </c>
      <c r="AM2194" t="s">
        <v>488</v>
      </c>
      <c r="AN2194" t="s">
        <v>113</v>
      </c>
      <c r="AO2194" t="s">
        <v>113</v>
      </c>
      <c r="AP2194" t="s">
        <v>113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C2194" t="s">
        <v>113</v>
      </c>
      <c r="BE2194" t="s">
        <v>113</v>
      </c>
      <c r="BF2194" t="s">
        <v>113</v>
      </c>
      <c r="BG2194" t="s">
        <v>111</v>
      </c>
      <c r="BH2194" t="s">
        <v>113</v>
      </c>
      <c r="BI2194" t="s">
        <v>113</v>
      </c>
      <c r="BJ2194" t="s">
        <v>113</v>
      </c>
      <c r="BK2194" t="s">
        <v>113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111</v>
      </c>
      <c r="BV2194" t="s">
        <v>111</v>
      </c>
      <c r="BW2194" t="s">
        <v>113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</row>
    <row r="2195" spans="1:100" x14ac:dyDescent="0.3">
      <c r="A2195" t="s">
        <v>226</v>
      </c>
      <c r="B2195">
        <v>269837</v>
      </c>
      <c r="C2195" t="s">
        <v>14881</v>
      </c>
      <c r="D2195" t="s">
        <v>101</v>
      </c>
      <c r="E2195" t="s">
        <v>14882</v>
      </c>
      <c r="F2195" t="s">
        <v>14883</v>
      </c>
      <c r="G2195" t="s">
        <v>14884</v>
      </c>
      <c r="I2195" t="s">
        <v>2481</v>
      </c>
      <c r="K2195" t="s">
        <v>1740</v>
      </c>
      <c r="L2195">
        <v>75017</v>
      </c>
      <c r="M2195" t="s">
        <v>14885</v>
      </c>
      <c r="U2195" t="s">
        <v>110</v>
      </c>
      <c r="V2195" s="1">
        <v>42412</v>
      </c>
      <c r="X2195" s="1">
        <v>42412</v>
      </c>
      <c r="Y2195" s="2">
        <v>41183</v>
      </c>
      <c r="Z2195" t="s">
        <v>14886</v>
      </c>
      <c r="AA2195" t="s">
        <v>113</v>
      </c>
      <c r="AB2195" t="s">
        <v>113</v>
      </c>
      <c r="AD2195" t="s">
        <v>113</v>
      </c>
      <c r="AF2195" t="s">
        <v>113</v>
      </c>
      <c r="AG2195" t="s">
        <v>111</v>
      </c>
      <c r="AH2195" t="s">
        <v>113</v>
      </c>
      <c r="AI2195" t="s">
        <v>114</v>
      </c>
      <c r="AK2195" t="s">
        <v>115</v>
      </c>
      <c r="AM2195" t="s">
        <v>1740</v>
      </c>
      <c r="AN2195" t="s">
        <v>113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C2195" t="s">
        <v>113</v>
      </c>
      <c r="BE2195" t="s">
        <v>113</v>
      </c>
      <c r="BF2195" t="s">
        <v>111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113</v>
      </c>
      <c r="BV2195" t="s">
        <v>111</v>
      </c>
      <c r="BW2195" t="s">
        <v>113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</row>
    <row r="2196" spans="1:100" x14ac:dyDescent="0.3">
      <c r="A2196" t="s">
        <v>116</v>
      </c>
      <c r="B2196">
        <v>269874</v>
      </c>
      <c r="C2196" t="s">
        <v>14887</v>
      </c>
      <c r="D2196" t="s">
        <v>101</v>
      </c>
      <c r="E2196" t="s">
        <v>14888</v>
      </c>
      <c r="F2196" t="s">
        <v>14888</v>
      </c>
      <c r="G2196" t="s">
        <v>14889</v>
      </c>
      <c r="H2196" t="s">
        <v>4701</v>
      </c>
      <c r="I2196" t="s">
        <v>121</v>
      </c>
      <c r="J2196" t="s">
        <v>122</v>
      </c>
      <c r="K2196" t="s">
        <v>109</v>
      </c>
      <c r="L2196" t="s">
        <v>14890</v>
      </c>
      <c r="M2196" t="s">
        <v>14891</v>
      </c>
      <c r="U2196" t="s">
        <v>110</v>
      </c>
      <c r="V2196" s="1">
        <v>42213</v>
      </c>
      <c r="X2196" s="1">
        <v>42213</v>
      </c>
      <c r="Y2196" s="2">
        <v>41183</v>
      </c>
      <c r="Z2196" t="s">
        <v>14892</v>
      </c>
      <c r="AA2196" t="s">
        <v>113</v>
      </c>
      <c r="AB2196" t="s">
        <v>113</v>
      </c>
      <c r="AD2196" t="s">
        <v>113</v>
      </c>
      <c r="AF2196" t="s">
        <v>113</v>
      </c>
      <c r="AG2196" t="s">
        <v>111</v>
      </c>
      <c r="AH2196" t="s">
        <v>113</v>
      </c>
      <c r="AI2196" t="s">
        <v>177</v>
      </c>
      <c r="AK2196" t="s">
        <v>115</v>
      </c>
      <c r="AL2196" t="s">
        <v>126</v>
      </c>
      <c r="AM2196" t="s">
        <v>109</v>
      </c>
      <c r="AN2196" t="s">
        <v>113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C2196" t="s">
        <v>113</v>
      </c>
      <c r="BE2196" t="s">
        <v>113</v>
      </c>
      <c r="BF2196" t="s">
        <v>113</v>
      </c>
      <c r="BG2196" t="s">
        <v>113</v>
      </c>
      <c r="BH2196" t="s">
        <v>113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111</v>
      </c>
      <c r="BV2196" t="s">
        <v>111</v>
      </c>
      <c r="BW2196" t="s">
        <v>113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</row>
    <row r="2197" spans="1:100" x14ac:dyDescent="0.3">
      <c r="A2197" t="s">
        <v>205</v>
      </c>
      <c r="B2197">
        <v>269895</v>
      </c>
      <c r="C2197" t="s">
        <v>14893</v>
      </c>
      <c r="D2197" t="s">
        <v>101</v>
      </c>
      <c r="E2197" t="s">
        <v>14894</v>
      </c>
      <c r="F2197" t="s">
        <v>14894</v>
      </c>
      <c r="G2197" t="s">
        <v>14895</v>
      </c>
      <c r="I2197" t="s">
        <v>3379</v>
      </c>
      <c r="J2197" t="s">
        <v>3380</v>
      </c>
      <c r="K2197" t="s">
        <v>109</v>
      </c>
      <c r="L2197">
        <v>46204</v>
      </c>
      <c r="M2197" t="s">
        <v>14896</v>
      </c>
      <c r="U2197" t="s">
        <v>110</v>
      </c>
      <c r="V2197" s="1">
        <v>42187</v>
      </c>
      <c r="X2197" s="1">
        <v>42187</v>
      </c>
      <c r="Y2197" s="2">
        <v>41183</v>
      </c>
      <c r="Z2197" t="s">
        <v>14897</v>
      </c>
      <c r="AA2197" t="s">
        <v>113</v>
      </c>
      <c r="AB2197" t="s">
        <v>113</v>
      </c>
      <c r="AD2197" t="s">
        <v>113</v>
      </c>
      <c r="AF2197" t="s">
        <v>111</v>
      </c>
      <c r="AG2197" t="s">
        <v>113</v>
      </c>
      <c r="AH2197" t="s">
        <v>113</v>
      </c>
      <c r="AI2197" t="s">
        <v>177</v>
      </c>
      <c r="AK2197" t="s">
        <v>115</v>
      </c>
      <c r="AL2197" t="s">
        <v>3380</v>
      </c>
      <c r="AM2197" t="s">
        <v>109</v>
      </c>
      <c r="AN2197" t="s">
        <v>113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C2197" t="s">
        <v>111</v>
      </c>
      <c r="BD2197" t="s">
        <v>111</v>
      </c>
      <c r="BE2197" t="s">
        <v>113</v>
      </c>
      <c r="BF2197" t="s">
        <v>113</v>
      </c>
      <c r="BG2197" t="s">
        <v>113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111</v>
      </c>
      <c r="BW2197" t="s">
        <v>113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</row>
    <row r="2198" spans="1:100" x14ac:dyDescent="0.3">
      <c r="A2198" t="s">
        <v>226</v>
      </c>
      <c r="B2198">
        <v>269928</v>
      </c>
      <c r="C2198" t="s">
        <v>14898</v>
      </c>
      <c r="D2198" t="s">
        <v>101</v>
      </c>
      <c r="E2198" t="s">
        <v>14899</v>
      </c>
      <c r="F2198" t="s">
        <v>14900</v>
      </c>
      <c r="G2198" t="s">
        <v>14901</v>
      </c>
      <c r="I2198" t="s">
        <v>14902</v>
      </c>
      <c r="K2198" t="s">
        <v>5063</v>
      </c>
      <c r="L2198">
        <v>130</v>
      </c>
      <c r="M2198" t="s">
        <v>14903</v>
      </c>
      <c r="N2198" t="s">
        <v>14904</v>
      </c>
      <c r="U2198" t="s">
        <v>110</v>
      </c>
      <c r="V2198" s="1">
        <v>42191</v>
      </c>
      <c r="X2198" s="1">
        <v>42191</v>
      </c>
      <c r="Y2198" s="2">
        <v>41183</v>
      </c>
      <c r="Z2198" t="s">
        <v>14905</v>
      </c>
      <c r="AA2198" t="s">
        <v>113</v>
      </c>
      <c r="AB2198" t="s">
        <v>113</v>
      </c>
      <c r="AD2198" t="s">
        <v>113</v>
      </c>
      <c r="AF2198" t="s">
        <v>113</v>
      </c>
      <c r="AG2198" t="s">
        <v>111</v>
      </c>
      <c r="AH2198" t="s">
        <v>113</v>
      </c>
      <c r="AI2198" t="s">
        <v>177</v>
      </c>
      <c r="AK2198" t="s">
        <v>115</v>
      </c>
      <c r="AM2198" t="s">
        <v>5063</v>
      </c>
      <c r="AN2198" t="s">
        <v>113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C2198" t="s">
        <v>111</v>
      </c>
      <c r="BD2198" t="s">
        <v>113</v>
      </c>
      <c r="BE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111</v>
      </c>
      <c r="BV2198" t="s">
        <v>111</v>
      </c>
      <c r="BW2198" t="s">
        <v>113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</row>
    <row r="2199" spans="1:100" x14ac:dyDescent="0.3">
      <c r="A2199" t="s">
        <v>226</v>
      </c>
      <c r="B2199">
        <v>269930</v>
      </c>
      <c r="C2199" t="s">
        <v>14906</v>
      </c>
      <c r="D2199" t="s">
        <v>101</v>
      </c>
      <c r="E2199" t="s">
        <v>14907</v>
      </c>
      <c r="F2199" t="s">
        <v>14907</v>
      </c>
      <c r="G2199" t="s">
        <v>14908</v>
      </c>
      <c r="I2199" t="s">
        <v>7223</v>
      </c>
      <c r="K2199" t="s">
        <v>1672</v>
      </c>
      <c r="L2199" t="s">
        <v>14909</v>
      </c>
      <c r="M2199" t="s">
        <v>14910</v>
      </c>
      <c r="N2199" t="s">
        <v>14911</v>
      </c>
      <c r="U2199" t="s">
        <v>110</v>
      </c>
      <c r="V2199" s="1">
        <v>42209</v>
      </c>
      <c r="X2199" s="1">
        <v>42362</v>
      </c>
      <c r="Y2199" s="2">
        <v>41183</v>
      </c>
      <c r="Z2199" t="s">
        <v>14912</v>
      </c>
      <c r="AA2199" t="s">
        <v>111</v>
      </c>
      <c r="AB2199" t="s">
        <v>113</v>
      </c>
      <c r="AD2199" t="s">
        <v>113</v>
      </c>
      <c r="AF2199" t="s">
        <v>113</v>
      </c>
      <c r="AG2199" t="s">
        <v>111</v>
      </c>
      <c r="AH2199" t="s">
        <v>113</v>
      </c>
      <c r="AI2199" t="s">
        <v>467</v>
      </c>
      <c r="AJ2199" t="s">
        <v>14913</v>
      </c>
      <c r="AK2199" t="s">
        <v>1540</v>
      </c>
      <c r="AM2199" t="s">
        <v>1672</v>
      </c>
      <c r="AN2199" t="s">
        <v>113</v>
      </c>
      <c r="AO2199" t="s">
        <v>113</v>
      </c>
      <c r="AP2199" t="s">
        <v>111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C2199" t="s">
        <v>113</v>
      </c>
      <c r="BE2199" t="s">
        <v>113</v>
      </c>
      <c r="BF2199" t="s">
        <v>111</v>
      </c>
      <c r="BG2199" t="s">
        <v>111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111</v>
      </c>
      <c r="BN2199" t="s">
        <v>111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111</v>
      </c>
      <c r="BV2199" t="s">
        <v>111</v>
      </c>
      <c r="BW2199" t="s">
        <v>113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</row>
    <row r="2200" spans="1:100" x14ac:dyDescent="0.3">
      <c r="A2200" t="s">
        <v>116</v>
      </c>
      <c r="B2200">
        <v>269942</v>
      </c>
      <c r="C2200" t="s">
        <v>14914</v>
      </c>
      <c r="D2200" t="s">
        <v>101</v>
      </c>
      <c r="E2200" t="s">
        <v>14915</v>
      </c>
      <c r="F2200" t="s">
        <v>14915</v>
      </c>
      <c r="G2200" t="s">
        <v>8097</v>
      </c>
      <c r="H2200" t="s">
        <v>14916</v>
      </c>
      <c r="I2200" t="s">
        <v>121</v>
      </c>
      <c r="J2200" t="s">
        <v>122</v>
      </c>
      <c r="K2200" t="s">
        <v>109</v>
      </c>
      <c r="L2200">
        <v>10155</v>
      </c>
      <c r="M2200" t="s">
        <v>14917</v>
      </c>
      <c r="N2200" t="s">
        <v>14918</v>
      </c>
      <c r="U2200" t="s">
        <v>110</v>
      </c>
      <c r="V2200" s="1">
        <v>42179</v>
      </c>
      <c r="X2200" s="1">
        <v>42179</v>
      </c>
      <c r="Y2200" s="2">
        <v>41183</v>
      </c>
      <c r="Z2200" t="s">
        <v>14919</v>
      </c>
      <c r="AA2200" t="s">
        <v>113</v>
      </c>
      <c r="AB2200" t="s">
        <v>113</v>
      </c>
      <c r="AD2200" t="s">
        <v>113</v>
      </c>
      <c r="AF2200" t="s">
        <v>113</v>
      </c>
      <c r="AG2200" t="s">
        <v>111</v>
      </c>
      <c r="AH2200" t="s">
        <v>113</v>
      </c>
      <c r="AI2200" t="s">
        <v>147</v>
      </c>
      <c r="AK2200" t="s">
        <v>115</v>
      </c>
      <c r="AL2200" t="s">
        <v>126</v>
      </c>
      <c r="AM2200" t="s">
        <v>109</v>
      </c>
      <c r="AN2200" t="s">
        <v>113</v>
      </c>
      <c r="AO2200" t="s">
        <v>113</v>
      </c>
      <c r="AP2200" t="s">
        <v>113</v>
      </c>
      <c r="AQ2200" t="s">
        <v>113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C2200" t="s">
        <v>113</v>
      </c>
      <c r="BE2200" t="s">
        <v>113</v>
      </c>
      <c r="BF2200" t="s">
        <v>113</v>
      </c>
      <c r="BG2200" t="s">
        <v>111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111</v>
      </c>
      <c r="BV2200" t="s">
        <v>111</v>
      </c>
      <c r="BW2200" t="s">
        <v>113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</row>
    <row r="2201" spans="1:100" x14ac:dyDescent="0.3">
      <c r="A2201" t="s">
        <v>226</v>
      </c>
      <c r="B2201">
        <v>269954</v>
      </c>
      <c r="C2201" t="s">
        <v>14920</v>
      </c>
      <c r="D2201" t="s">
        <v>101</v>
      </c>
      <c r="E2201" t="s">
        <v>14921</v>
      </c>
      <c r="F2201" t="s">
        <v>14921</v>
      </c>
      <c r="G2201" t="s">
        <v>14922</v>
      </c>
      <c r="I2201" t="s">
        <v>337</v>
      </c>
      <c r="K2201" t="s">
        <v>338</v>
      </c>
      <c r="L2201" t="s">
        <v>14923</v>
      </c>
      <c r="M2201">
        <v>442074402330</v>
      </c>
      <c r="N2201">
        <v>442074402333</v>
      </c>
      <c r="U2201" t="s">
        <v>110</v>
      </c>
      <c r="V2201" s="1">
        <v>42205</v>
      </c>
      <c r="X2201" s="1">
        <v>42205</v>
      </c>
      <c r="Y2201" s="2">
        <v>41183</v>
      </c>
      <c r="Z2201" t="s">
        <v>14924</v>
      </c>
      <c r="AA2201" t="s">
        <v>111</v>
      </c>
      <c r="AB2201" t="s">
        <v>113</v>
      </c>
      <c r="AD2201" t="s">
        <v>113</v>
      </c>
      <c r="AE2201" t="s">
        <v>14925</v>
      </c>
      <c r="AF2201" t="s">
        <v>113</v>
      </c>
      <c r="AG2201" t="s">
        <v>111</v>
      </c>
      <c r="AH2201" t="s">
        <v>113</v>
      </c>
      <c r="AI2201" t="s">
        <v>467</v>
      </c>
      <c r="AJ2201" t="s">
        <v>14926</v>
      </c>
      <c r="AK2201" t="s">
        <v>1917</v>
      </c>
      <c r="AM2201" t="s">
        <v>338</v>
      </c>
      <c r="AN2201" t="s">
        <v>113</v>
      </c>
      <c r="AO2201" t="s">
        <v>113</v>
      </c>
      <c r="AP2201" t="s">
        <v>111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C2201" t="s">
        <v>113</v>
      </c>
      <c r="BE2201" t="s">
        <v>113</v>
      </c>
      <c r="BF2201" t="s">
        <v>113</v>
      </c>
      <c r="BG2201" t="s">
        <v>111</v>
      </c>
      <c r="BH2201" t="s">
        <v>113</v>
      </c>
      <c r="BI2201" t="s">
        <v>113</v>
      </c>
      <c r="BJ2201" t="s">
        <v>113</v>
      </c>
      <c r="BK2201" t="s">
        <v>111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111</v>
      </c>
      <c r="BV2201" t="s">
        <v>111</v>
      </c>
      <c r="BW2201" t="s">
        <v>113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111</v>
      </c>
      <c r="CT2201" t="s">
        <v>111</v>
      </c>
      <c r="CU2201" t="s">
        <v>113</v>
      </c>
      <c r="CV2201" t="s">
        <v>113</v>
      </c>
    </row>
    <row r="2202" spans="1:100" x14ac:dyDescent="0.3">
      <c r="A2202" t="s">
        <v>226</v>
      </c>
      <c r="B2202">
        <v>269989</v>
      </c>
      <c r="C2202" t="s">
        <v>14927</v>
      </c>
      <c r="D2202" t="s">
        <v>101</v>
      </c>
      <c r="E2202" t="s">
        <v>14928</v>
      </c>
      <c r="F2202" t="s">
        <v>14928</v>
      </c>
      <c r="G2202" t="s">
        <v>14929</v>
      </c>
      <c r="H2202" t="s">
        <v>14930</v>
      </c>
      <c r="I2202" t="s">
        <v>460</v>
      </c>
      <c r="K2202" t="s">
        <v>455</v>
      </c>
      <c r="L2202" t="s">
        <v>3504</v>
      </c>
      <c r="M2202" t="s">
        <v>14931</v>
      </c>
      <c r="N2202" t="s">
        <v>14932</v>
      </c>
      <c r="U2202" t="s">
        <v>110</v>
      </c>
      <c r="V2202" s="1">
        <v>42216</v>
      </c>
      <c r="X2202" s="1">
        <v>42216</v>
      </c>
      <c r="Y2202" s="2">
        <v>41183</v>
      </c>
      <c r="Z2202" t="s">
        <v>14933</v>
      </c>
      <c r="AA2202" t="s">
        <v>113</v>
      </c>
      <c r="AB2202" t="s">
        <v>113</v>
      </c>
      <c r="AD2202" t="s">
        <v>113</v>
      </c>
      <c r="AF2202" t="s">
        <v>113</v>
      </c>
      <c r="AG2202" t="s">
        <v>111</v>
      </c>
      <c r="AH2202" t="s">
        <v>113</v>
      </c>
      <c r="AI2202" t="s">
        <v>114</v>
      </c>
      <c r="AK2202" t="s">
        <v>115</v>
      </c>
      <c r="AM2202" t="s">
        <v>455</v>
      </c>
      <c r="AN2202" t="s">
        <v>113</v>
      </c>
      <c r="AO2202" t="s">
        <v>113</v>
      </c>
      <c r="AP2202" t="s">
        <v>113</v>
      </c>
      <c r="AQ2202" t="s">
        <v>113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C2202" t="s">
        <v>113</v>
      </c>
      <c r="BE2202" t="s">
        <v>113</v>
      </c>
      <c r="BF2202" t="s">
        <v>113</v>
      </c>
      <c r="BG2202" t="s">
        <v>111</v>
      </c>
      <c r="BH2202" t="s">
        <v>113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111</v>
      </c>
      <c r="BV2202" t="s">
        <v>111</v>
      </c>
      <c r="BW2202" t="s">
        <v>113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</row>
    <row r="2203" spans="1:100" x14ac:dyDescent="0.3">
      <c r="A2203" t="s">
        <v>226</v>
      </c>
      <c r="B2203">
        <v>269992</v>
      </c>
      <c r="C2203" t="s">
        <v>14934</v>
      </c>
      <c r="D2203" t="s">
        <v>101</v>
      </c>
      <c r="E2203" t="s">
        <v>14935</v>
      </c>
      <c r="F2203" t="s">
        <v>14935</v>
      </c>
      <c r="G2203" t="s">
        <v>14936</v>
      </c>
      <c r="H2203" t="s">
        <v>14937</v>
      </c>
      <c r="I2203" t="s">
        <v>14938</v>
      </c>
      <c r="K2203" t="s">
        <v>1699</v>
      </c>
      <c r="M2203" t="s">
        <v>14931</v>
      </c>
      <c r="N2203" t="s">
        <v>14932</v>
      </c>
      <c r="U2203" t="s">
        <v>110</v>
      </c>
      <c r="V2203" s="1">
        <v>42216</v>
      </c>
      <c r="X2203" s="1">
        <v>42216</v>
      </c>
      <c r="Y2203" s="2">
        <v>41183</v>
      </c>
      <c r="Z2203" t="s">
        <v>14933</v>
      </c>
      <c r="AA2203" t="s">
        <v>113</v>
      </c>
      <c r="AB2203" t="s">
        <v>113</v>
      </c>
      <c r="AD2203" t="s">
        <v>113</v>
      </c>
      <c r="AF2203" t="s">
        <v>113</v>
      </c>
      <c r="AG2203" t="s">
        <v>111</v>
      </c>
      <c r="AH2203" t="s">
        <v>113</v>
      </c>
      <c r="AI2203" t="s">
        <v>114</v>
      </c>
      <c r="AK2203" t="s">
        <v>115</v>
      </c>
      <c r="AM2203" t="s">
        <v>480</v>
      </c>
      <c r="AN2203" t="s">
        <v>113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C2203" t="s">
        <v>113</v>
      </c>
      <c r="BE2203" t="s">
        <v>113</v>
      </c>
      <c r="BF2203" t="s">
        <v>113</v>
      </c>
      <c r="BG2203" t="s">
        <v>111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111</v>
      </c>
      <c r="BV2203" t="s">
        <v>111</v>
      </c>
      <c r="BW2203" t="s">
        <v>113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</row>
    <row r="2204" spans="1:100" x14ac:dyDescent="0.3">
      <c r="A2204" t="s">
        <v>254</v>
      </c>
      <c r="B2204">
        <v>269995</v>
      </c>
      <c r="C2204" t="s">
        <v>14939</v>
      </c>
      <c r="D2204" t="s">
        <v>101</v>
      </c>
      <c r="E2204" t="s">
        <v>14940</v>
      </c>
      <c r="F2204" t="s">
        <v>14940</v>
      </c>
      <c r="G2204" t="s">
        <v>14941</v>
      </c>
      <c r="H2204" t="s">
        <v>804</v>
      </c>
      <c r="I2204" t="s">
        <v>14942</v>
      </c>
      <c r="J2204" t="s">
        <v>154</v>
      </c>
      <c r="K2204" t="s">
        <v>109</v>
      </c>
      <c r="L2204">
        <v>91423</v>
      </c>
      <c r="M2204" t="s">
        <v>14943</v>
      </c>
      <c r="N2204" t="s">
        <v>14944</v>
      </c>
      <c r="U2204" t="s">
        <v>110</v>
      </c>
      <c r="V2204" s="1">
        <v>42222</v>
      </c>
      <c r="X2204" s="1">
        <v>42222</v>
      </c>
      <c r="Y2204" s="2">
        <v>41183</v>
      </c>
      <c r="Z2204" t="s">
        <v>14945</v>
      </c>
      <c r="AA2204" t="s">
        <v>113</v>
      </c>
      <c r="AB2204" t="s">
        <v>113</v>
      </c>
      <c r="AD2204" t="s">
        <v>113</v>
      </c>
      <c r="AF2204" t="s">
        <v>113</v>
      </c>
      <c r="AG2204" t="s">
        <v>111</v>
      </c>
      <c r="AH2204" t="s">
        <v>113</v>
      </c>
      <c r="AI2204" t="s">
        <v>114</v>
      </c>
      <c r="AK2204" t="s">
        <v>115</v>
      </c>
      <c r="AL2204" t="s">
        <v>154</v>
      </c>
      <c r="AM2204" t="s">
        <v>109</v>
      </c>
      <c r="AN2204" t="s">
        <v>113</v>
      </c>
      <c r="AO2204" t="s">
        <v>113</v>
      </c>
      <c r="AP2204" t="s">
        <v>113</v>
      </c>
      <c r="AQ2204" t="s">
        <v>113</v>
      </c>
      <c r="AR2204" t="s">
        <v>111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C2204" t="s">
        <v>111</v>
      </c>
      <c r="BD2204" t="s">
        <v>111</v>
      </c>
      <c r="BE2204" t="s">
        <v>113</v>
      </c>
      <c r="BF2204" t="s">
        <v>113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113</v>
      </c>
      <c r="BV2204" t="s">
        <v>111</v>
      </c>
      <c r="BW2204" t="s">
        <v>113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</row>
    <row r="2205" spans="1:100" x14ac:dyDescent="0.3">
      <c r="A2205" t="s">
        <v>178</v>
      </c>
      <c r="B2205">
        <v>270008</v>
      </c>
      <c r="C2205" t="s">
        <v>14946</v>
      </c>
      <c r="D2205" t="s">
        <v>101</v>
      </c>
      <c r="E2205" t="s">
        <v>14947</v>
      </c>
      <c r="F2205" t="s">
        <v>14947</v>
      </c>
      <c r="G2205" t="s">
        <v>14948</v>
      </c>
      <c r="H2205" t="s">
        <v>9393</v>
      </c>
      <c r="I2205" t="s">
        <v>706</v>
      </c>
      <c r="J2205" t="s">
        <v>184</v>
      </c>
      <c r="K2205" t="s">
        <v>109</v>
      </c>
      <c r="L2205">
        <v>77019</v>
      </c>
      <c r="M2205" t="s">
        <v>14949</v>
      </c>
      <c r="N2205" t="s">
        <v>14950</v>
      </c>
      <c r="U2205" t="s">
        <v>110</v>
      </c>
      <c r="V2205" s="1">
        <v>42333</v>
      </c>
      <c r="X2205" s="1">
        <v>42347</v>
      </c>
      <c r="Y2205" s="2">
        <v>41183</v>
      </c>
      <c r="Z2205" t="s">
        <v>14951</v>
      </c>
      <c r="AA2205" t="s">
        <v>113</v>
      </c>
      <c r="AB2205" t="s">
        <v>113</v>
      </c>
      <c r="AD2205" t="s">
        <v>113</v>
      </c>
      <c r="AF2205" t="s">
        <v>111</v>
      </c>
      <c r="AG2205" t="s">
        <v>113</v>
      </c>
      <c r="AH2205" t="s">
        <v>113</v>
      </c>
      <c r="AI2205" t="s">
        <v>147</v>
      </c>
      <c r="AK2205" t="s">
        <v>115</v>
      </c>
      <c r="AL2205" t="s">
        <v>126</v>
      </c>
      <c r="AM2205" t="s">
        <v>109</v>
      </c>
      <c r="AN2205" t="s">
        <v>113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C2205" t="s">
        <v>111</v>
      </c>
      <c r="BD2205" t="s">
        <v>113</v>
      </c>
      <c r="BE2205" t="s">
        <v>113</v>
      </c>
      <c r="BF2205" t="s">
        <v>113</v>
      </c>
      <c r="BG2205" t="s">
        <v>113</v>
      </c>
      <c r="BH2205" t="s">
        <v>113</v>
      </c>
      <c r="BI2205" t="s">
        <v>113</v>
      </c>
      <c r="BJ2205" t="s">
        <v>113</v>
      </c>
      <c r="BK2205" t="s">
        <v>111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111</v>
      </c>
      <c r="BV2205" t="s">
        <v>111</v>
      </c>
      <c r="BW2205" t="s">
        <v>113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</row>
    <row r="2206" spans="1:100" x14ac:dyDescent="0.3">
      <c r="A2206" t="s">
        <v>226</v>
      </c>
      <c r="B2206">
        <v>270016</v>
      </c>
      <c r="C2206" t="s">
        <v>14952</v>
      </c>
      <c r="D2206" t="s">
        <v>101</v>
      </c>
      <c r="E2206" t="s">
        <v>14953</v>
      </c>
      <c r="F2206" t="s">
        <v>14953</v>
      </c>
      <c r="G2206" t="s">
        <v>14954</v>
      </c>
      <c r="I2206" t="s">
        <v>337</v>
      </c>
      <c r="K2206" t="s">
        <v>338</v>
      </c>
      <c r="L2206" t="s">
        <v>14955</v>
      </c>
      <c r="M2206" t="s">
        <v>14956</v>
      </c>
      <c r="U2206" t="s">
        <v>110</v>
      </c>
      <c r="V2206" s="1">
        <v>42206</v>
      </c>
      <c r="X2206" s="1">
        <v>42403</v>
      </c>
      <c r="Y2206" s="2">
        <v>41183</v>
      </c>
      <c r="Z2206" t="s">
        <v>14957</v>
      </c>
      <c r="AA2206" t="s">
        <v>111</v>
      </c>
      <c r="AB2206" t="s">
        <v>113</v>
      </c>
      <c r="AD2206" t="s">
        <v>113</v>
      </c>
      <c r="AF2206" t="s">
        <v>113</v>
      </c>
      <c r="AG2206" t="s">
        <v>111</v>
      </c>
      <c r="AH2206" t="s">
        <v>113</v>
      </c>
      <c r="AI2206" t="s">
        <v>376</v>
      </c>
      <c r="AK2206" t="s">
        <v>115</v>
      </c>
      <c r="AM2206" t="s">
        <v>338</v>
      </c>
      <c r="AN2206" t="s">
        <v>113</v>
      </c>
      <c r="AO2206" t="s">
        <v>113</v>
      </c>
      <c r="AP2206" t="s">
        <v>111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C2206" t="s">
        <v>113</v>
      </c>
      <c r="BE2206" t="s">
        <v>113</v>
      </c>
      <c r="BF2206" t="s">
        <v>113</v>
      </c>
      <c r="BG2206" t="s">
        <v>113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111</v>
      </c>
      <c r="BV2206" t="s">
        <v>111</v>
      </c>
      <c r="BW2206" t="s">
        <v>113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</row>
    <row r="2207" spans="1:100" x14ac:dyDescent="0.3">
      <c r="A2207" t="s">
        <v>226</v>
      </c>
      <c r="B2207">
        <v>271033</v>
      </c>
      <c r="C2207" t="s">
        <v>14958</v>
      </c>
      <c r="D2207" t="s">
        <v>101</v>
      </c>
      <c r="E2207" t="s">
        <v>14959</v>
      </c>
      <c r="F2207" t="s">
        <v>14959</v>
      </c>
      <c r="G2207" t="s">
        <v>14960</v>
      </c>
      <c r="H2207" t="s">
        <v>1313</v>
      </c>
      <c r="I2207" t="s">
        <v>644</v>
      </c>
      <c r="K2207" t="s">
        <v>488</v>
      </c>
      <c r="L2207" t="s">
        <v>14961</v>
      </c>
      <c r="M2207" t="s">
        <v>14962</v>
      </c>
      <c r="N2207" t="s">
        <v>14963</v>
      </c>
      <c r="U2207" t="s">
        <v>110</v>
      </c>
      <c r="V2207" s="1">
        <v>42255</v>
      </c>
      <c r="X2207" s="1">
        <v>42398</v>
      </c>
      <c r="Y2207" s="2">
        <v>41183</v>
      </c>
      <c r="Z2207" t="s">
        <v>14964</v>
      </c>
      <c r="AA2207" t="s">
        <v>111</v>
      </c>
      <c r="AB2207" t="s">
        <v>113</v>
      </c>
      <c r="AD2207" t="s">
        <v>113</v>
      </c>
      <c r="AF2207" t="s">
        <v>113</v>
      </c>
      <c r="AG2207" t="s">
        <v>111</v>
      </c>
      <c r="AH2207" t="s">
        <v>113</v>
      </c>
      <c r="AI2207" t="s">
        <v>114</v>
      </c>
      <c r="AK2207" t="s">
        <v>377</v>
      </c>
      <c r="AM2207" t="s">
        <v>488</v>
      </c>
      <c r="AN2207" t="s">
        <v>113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C2207" t="s">
        <v>113</v>
      </c>
      <c r="BE2207" t="s">
        <v>113</v>
      </c>
      <c r="BF2207" t="s">
        <v>113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113</v>
      </c>
      <c r="BV2207" t="s">
        <v>111</v>
      </c>
      <c r="BW2207" t="s">
        <v>113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</row>
    <row r="2208" spans="1:100" x14ac:dyDescent="0.3">
      <c r="A2208" t="s">
        <v>116</v>
      </c>
      <c r="B2208">
        <v>273041</v>
      </c>
      <c r="C2208" t="s">
        <v>14965</v>
      </c>
      <c r="D2208" t="s">
        <v>101</v>
      </c>
      <c r="E2208" t="s">
        <v>14966</v>
      </c>
      <c r="F2208" t="s">
        <v>14966</v>
      </c>
      <c r="G2208" t="s">
        <v>696</v>
      </c>
      <c r="H2208" t="s">
        <v>697</v>
      </c>
      <c r="I2208" t="s">
        <v>121</v>
      </c>
      <c r="J2208" t="s">
        <v>122</v>
      </c>
      <c r="K2208" t="s">
        <v>109</v>
      </c>
      <c r="L2208">
        <v>10022</v>
      </c>
      <c r="M2208" t="s">
        <v>14967</v>
      </c>
      <c r="U2208" t="s">
        <v>110</v>
      </c>
      <c r="V2208" s="1">
        <v>42321</v>
      </c>
      <c r="X2208" s="1">
        <v>42321</v>
      </c>
      <c r="Y2208" s="2">
        <v>41183</v>
      </c>
      <c r="Z2208" t="s">
        <v>14968</v>
      </c>
      <c r="AA2208" t="s">
        <v>113</v>
      </c>
      <c r="AB2208" t="s">
        <v>113</v>
      </c>
      <c r="AD2208" t="s">
        <v>113</v>
      </c>
      <c r="AF2208" t="s">
        <v>113</v>
      </c>
      <c r="AG2208" t="s">
        <v>111</v>
      </c>
      <c r="AH2208" t="s">
        <v>113</v>
      </c>
      <c r="AI2208" t="s">
        <v>147</v>
      </c>
      <c r="AK2208" t="s">
        <v>115</v>
      </c>
      <c r="AL2208" t="s">
        <v>126</v>
      </c>
      <c r="AM2208" t="s">
        <v>109</v>
      </c>
      <c r="AN2208" t="s">
        <v>113</v>
      </c>
      <c r="AO2208" t="s">
        <v>113</v>
      </c>
      <c r="AP2208" t="s">
        <v>111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C2208" t="s">
        <v>113</v>
      </c>
      <c r="BE2208" t="s">
        <v>113</v>
      </c>
      <c r="BF2208" t="s">
        <v>113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111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111</v>
      </c>
      <c r="BV2208" t="s">
        <v>111</v>
      </c>
      <c r="BW2208" t="s">
        <v>113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</row>
    <row r="2209" spans="1:100" x14ac:dyDescent="0.3">
      <c r="A2209" t="s">
        <v>226</v>
      </c>
      <c r="B2209">
        <v>277034</v>
      </c>
      <c r="C2209" t="s">
        <v>14969</v>
      </c>
      <c r="D2209" t="s">
        <v>101</v>
      </c>
      <c r="E2209" t="s">
        <v>14970</v>
      </c>
      <c r="F2209" t="s">
        <v>14970</v>
      </c>
      <c r="G2209" t="s">
        <v>14971</v>
      </c>
      <c r="H2209" t="s">
        <v>14972</v>
      </c>
      <c r="I2209" t="s">
        <v>337</v>
      </c>
      <c r="K2209" t="s">
        <v>338</v>
      </c>
      <c r="L2209" t="s">
        <v>14973</v>
      </c>
      <c r="M2209" t="s">
        <v>14974</v>
      </c>
      <c r="N2209" t="s">
        <v>14975</v>
      </c>
      <c r="U2209" t="s">
        <v>110</v>
      </c>
      <c r="V2209" s="1">
        <v>42261</v>
      </c>
      <c r="X2209" s="1">
        <v>42261</v>
      </c>
      <c r="Y2209" s="2">
        <v>41183</v>
      </c>
      <c r="Z2209" t="s">
        <v>14976</v>
      </c>
      <c r="AA2209" t="s">
        <v>111</v>
      </c>
      <c r="AB2209" t="s">
        <v>113</v>
      </c>
      <c r="AD2209" t="s">
        <v>113</v>
      </c>
      <c r="AE2209" t="s">
        <v>14977</v>
      </c>
      <c r="AF2209" t="s">
        <v>113</v>
      </c>
      <c r="AG2209" t="s">
        <v>111</v>
      </c>
      <c r="AH2209" t="s">
        <v>113</v>
      </c>
      <c r="AI2209" t="s">
        <v>114</v>
      </c>
      <c r="AK2209" t="s">
        <v>115</v>
      </c>
      <c r="AM2209" t="s">
        <v>338</v>
      </c>
      <c r="AN2209" t="s">
        <v>113</v>
      </c>
      <c r="AO2209" t="s">
        <v>113</v>
      </c>
      <c r="AP2209" t="s">
        <v>111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C2209" t="s">
        <v>113</v>
      </c>
      <c r="BE2209" t="s">
        <v>113</v>
      </c>
      <c r="BF2209" t="s">
        <v>111</v>
      </c>
      <c r="BG2209" t="s">
        <v>111</v>
      </c>
      <c r="BH2209" t="s">
        <v>113</v>
      </c>
      <c r="BI2209" t="s">
        <v>113</v>
      </c>
      <c r="BJ2209" t="s">
        <v>113</v>
      </c>
      <c r="BK2209" t="s">
        <v>111</v>
      </c>
      <c r="BL2209" t="s">
        <v>113</v>
      </c>
      <c r="BM2209" t="s">
        <v>111</v>
      </c>
      <c r="BN2209" t="s">
        <v>111</v>
      </c>
      <c r="BO2209" t="s">
        <v>113</v>
      </c>
      <c r="BP2209" t="s">
        <v>113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111</v>
      </c>
      <c r="BV2209" t="s">
        <v>111</v>
      </c>
      <c r="BW2209" t="s">
        <v>113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</row>
    <row r="2210" spans="1:100" x14ac:dyDescent="0.3">
      <c r="A2210" t="s">
        <v>148</v>
      </c>
      <c r="B2210">
        <v>277036</v>
      </c>
      <c r="C2210" t="s">
        <v>14978</v>
      </c>
      <c r="D2210" t="s">
        <v>101</v>
      </c>
      <c r="E2210" t="s">
        <v>14979</v>
      </c>
      <c r="F2210" t="s">
        <v>14979</v>
      </c>
      <c r="G2210" t="s">
        <v>14980</v>
      </c>
      <c r="H2210" t="s">
        <v>14981</v>
      </c>
      <c r="I2210" t="s">
        <v>153</v>
      </c>
      <c r="J2210" t="s">
        <v>154</v>
      </c>
      <c r="K2210" t="s">
        <v>109</v>
      </c>
      <c r="L2210">
        <v>94111</v>
      </c>
      <c r="M2210" t="s">
        <v>14982</v>
      </c>
      <c r="N2210" t="s">
        <v>14983</v>
      </c>
      <c r="U2210" t="s">
        <v>110</v>
      </c>
      <c r="V2210" s="1">
        <v>42256</v>
      </c>
      <c r="X2210" s="1">
        <v>42403</v>
      </c>
      <c r="Y2210" s="2">
        <v>41183</v>
      </c>
      <c r="Z2210" t="s">
        <v>14984</v>
      </c>
      <c r="AA2210" t="s">
        <v>113</v>
      </c>
      <c r="AB2210" t="s">
        <v>113</v>
      </c>
      <c r="AD2210" t="s">
        <v>113</v>
      </c>
      <c r="AF2210" t="s">
        <v>113</v>
      </c>
      <c r="AG2210" t="s">
        <v>111</v>
      </c>
      <c r="AH2210" t="s">
        <v>113</v>
      </c>
      <c r="AI2210" t="s">
        <v>147</v>
      </c>
      <c r="AK2210" t="s">
        <v>115</v>
      </c>
      <c r="AL2210" t="s">
        <v>126</v>
      </c>
      <c r="AM2210" t="s">
        <v>109</v>
      </c>
      <c r="AN2210" t="s">
        <v>113</v>
      </c>
      <c r="AO2210" t="s">
        <v>113</v>
      </c>
      <c r="AP2210" t="s">
        <v>113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C2210" t="s">
        <v>113</v>
      </c>
      <c r="BE2210" t="s">
        <v>113</v>
      </c>
      <c r="BF2210" t="s">
        <v>113</v>
      </c>
      <c r="BG2210" t="s">
        <v>113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113</v>
      </c>
      <c r="BN2210" t="s">
        <v>113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111</v>
      </c>
      <c r="BV2210" t="s">
        <v>111</v>
      </c>
      <c r="BW2210" t="s">
        <v>113</v>
      </c>
      <c r="BX2210" t="s">
        <v>113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</row>
    <row r="2211" spans="1:100" x14ac:dyDescent="0.3">
      <c r="A2211" t="s">
        <v>226</v>
      </c>
      <c r="B2211">
        <v>277050</v>
      </c>
      <c r="C2211" t="s">
        <v>14985</v>
      </c>
      <c r="D2211" t="s">
        <v>101</v>
      </c>
      <c r="E2211" t="s">
        <v>14986</v>
      </c>
      <c r="F2211" t="s">
        <v>14986</v>
      </c>
      <c r="G2211" t="s">
        <v>14987</v>
      </c>
      <c r="I2211" t="s">
        <v>337</v>
      </c>
      <c r="K2211" t="s">
        <v>338</v>
      </c>
      <c r="L2211" t="s">
        <v>14988</v>
      </c>
      <c r="M2211" t="s">
        <v>14989</v>
      </c>
      <c r="N2211" t="s">
        <v>14990</v>
      </c>
      <c r="U2211" t="s">
        <v>110</v>
      </c>
      <c r="V2211" s="1">
        <v>42241</v>
      </c>
      <c r="X2211" s="1">
        <v>42241</v>
      </c>
      <c r="Y2211" s="2">
        <v>41183</v>
      </c>
      <c r="Z2211" t="s">
        <v>14991</v>
      </c>
      <c r="AA2211" t="s">
        <v>111</v>
      </c>
      <c r="AB2211" t="s">
        <v>113</v>
      </c>
      <c r="AD2211" t="s">
        <v>113</v>
      </c>
      <c r="AE2211" t="s">
        <v>14992</v>
      </c>
      <c r="AF2211" t="s">
        <v>113</v>
      </c>
      <c r="AG2211" t="s">
        <v>111</v>
      </c>
      <c r="AH2211" t="s">
        <v>113</v>
      </c>
      <c r="AI2211" t="s">
        <v>114</v>
      </c>
      <c r="AK2211" t="s">
        <v>115</v>
      </c>
      <c r="AM2211" t="s">
        <v>338</v>
      </c>
      <c r="AN2211" t="s">
        <v>113</v>
      </c>
      <c r="AO2211" t="s">
        <v>113</v>
      </c>
      <c r="AP2211" t="s">
        <v>111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C2211" t="s">
        <v>113</v>
      </c>
      <c r="BE2211" t="s">
        <v>113</v>
      </c>
      <c r="BF2211" t="s">
        <v>113</v>
      </c>
      <c r="BG2211" t="s">
        <v>111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113</v>
      </c>
      <c r="BV2211" t="s">
        <v>111</v>
      </c>
      <c r="BW2211" t="s">
        <v>113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</row>
    <row r="2212" spans="1:100" x14ac:dyDescent="0.3">
      <c r="A2212" t="s">
        <v>517</v>
      </c>
      <c r="B2212">
        <v>277062</v>
      </c>
      <c r="C2212" t="s">
        <v>14993</v>
      </c>
      <c r="D2212" t="s">
        <v>101</v>
      </c>
      <c r="E2212" t="s">
        <v>14994</v>
      </c>
      <c r="F2212" t="s">
        <v>14994</v>
      </c>
      <c r="G2212" t="s">
        <v>14995</v>
      </c>
      <c r="I2212" t="s">
        <v>522</v>
      </c>
      <c r="J2212" t="s">
        <v>523</v>
      </c>
      <c r="K2212" t="s">
        <v>109</v>
      </c>
      <c r="L2212">
        <v>30309</v>
      </c>
      <c r="M2212" t="s">
        <v>14996</v>
      </c>
      <c r="U2212" t="s">
        <v>110</v>
      </c>
      <c r="V2212" s="1">
        <v>42248</v>
      </c>
      <c r="X2212" s="1">
        <v>42248</v>
      </c>
      <c r="Y2212" s="2">
        <v>41183</v>
      </c>
      <c r="Z2212" t="s">
        <v>14997</v>
      </c>
      <c r="AA2212" t="s">
        <v>113</v>
      </c>
      <c r="AB2212" t="s">
        <v>113</v>
      </c>
      <c r="AD2212" t="s">
        <v>113</v>
      </c>
      <c r="AF2212" t="s">
        <v>111</v>
      </c>
      <c r="AG2212" t="s">
        <v>113</v>
      </c>
      <c r="AH2212" t="s">
        <v>113</v>
      </c>
      <c r="AI2212" t="s">
        <v>177</v>
      </c>
      <c r="AK2212" t="s">
        <v>115</v>
      </c>
      <c r="AL2212" t="s">
        <v>523</v>
      </c>
      <c r="AM2212" t="s">
        <v>109</v>
      </c>
      <c r="AN2212" t="s">
        <v>113</v>
      </c>
      <c r="AO2212" t="s">
        <v>113</v>
      </c>
      <c r="AP2212" t="s">
        <v>113</v>
      </c>
      <c r="AQ2212" t="s">
        <v>113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C2212" t="s">
        <v>113</v>
      </c>
      <c r="BE2212" t="s">
        <v>113</v>
      </c>
      <c r="BF2212" t="s">
        <v>113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113</v>
      </c>
      <c r="BV2212" t="s">
        <v>111</v>
      </c>
      <c r="BW2212" t="s">
        <v>113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113</v>
      </c>
      <c r="CT2212" t="s">
        <v>113</v>
      </c>
      <c r="CU2212" t="s">
        <v>113</v>
      </c>
      <c r="CV2212" t="s">
        <v>113</v>
      </c>
    </row>
    <row r="2213" spans="1:100" x14ac:dyDescent="0.3">
      <c r="A2213" t="s">
        <v>226</v>
      </c>
      <c r="B2213">
        <v>277071</v>
      </c>
      <c r="C2213" t="s">
        <v>14998</v>
      </c>
      <c r="D2213" t="s">
        <v>101</v>
      </c>
      <c r="E2213" t="s">
        <v>14999</v>
      </c>
      <c r="F2213" t="s">
        <v>14999</v>
      </c>
      <c r="G2213" t="s">
        <v>15000</v>
      </c>
      <c r="I2213" t="s">
        <v>15001</v>
      </c>
      <c r="K2213" t="s">
        <v>14308</v>
      </c>
      <c r="L2213">
        <v>1105</v>
      </c>
      <c r="M2213" t="s">
        <v>15002</v>
      </c>
      <c r="U2213" t="s">
        <v>110</v>
      </c>
      <c r="V2213" s="1">
        <v>42215</v>
      </c>
      <c r="X2213" s="1">
        <v>42226</v>
      </c>
      <c r="Y2213" s="2">
        <v>41183</v>
      </c>
      <c r="Z2213" t="s">
        <v>15003</v>
      </c>
      <c r="AA2213" t="s">
        <v>111</v>
      </c>
      <c r="AB2213" t="s">
        <v>113</v>
      </c>
      <c r="AD2213" t="s">
        <v>113</v>
      </c>
      <c r="AE2213" t="s">
        <v>145</v>
      </c>
      <c r="AF2213" t="s">
        <v>113</v>
      </c>
      <c r="AG2213" t="s">
        <v>111</v>
      </c>
      <c r="AH2213" t="s">
        <v>113</v>
      </c>
      <c r="AI2213" t="s">
        <v>114</v>
      </c>
      <c r="AK2213" t="s">
        <v>115</v>
      </c>
      <c r="AM2213" t="s">
        <v>14308</v>
      </c>
      <c r="AN2213" t="s">
        <v>113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C2213" t="s">
        <v>113</v>
      </c>
      <c r="BE2213" t="s">
        <v>113</v>
      </c>
      <c r="BF2213" t="s">
        <v>113</v>
      </c>
      <c r="BG2213" t="s">
        <v>111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113</v>
      </c>
      <c r="BV2213" t="s">
        <v>113</v>
      </c>
      <c r="BW2213" t="s">
        <v>113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</row>
    <row r="2214" spans="1:100" x14ac:dyDescent="0.3">
      <c r="A2214" t="s">
        <v>116</v>
      </c>
      <c r="B2214">
        <v>277074</v>
      </c>
      <c r="C2214" t="s">
        <v>15004</v>
      </c>
      <c r="D2214" t="s">
        <v>101</v>
      </c>
      <c r="E2214" t="s">
        <v>15005</v>
      </c>
      <c r="F2214" t="s">
        <v>15005</v>
      </c>
      <c r="G2214" t="s">
        <v>15006</v>
      </c>
      <c r="H2214" t="s">
        <v>15007</v>
      </c>
      <c r="I2214" t="s">
        <v>121</v>
      </c>
      <c r="J2214" t="s">
        <v>122</v>
      </c>
      <c r="K2214" t="s">
        <v>109</v>
      </c>
      <c r="L2214">
        <v>10018</v>
      </c>
      <c r="M2214" t="s">
        <v>15008</v>
      </c>
      <c r="N2214" t="s">
        <v>15009</v>
      </c>
      <c r="U2214" t="s">
        <v>110</v>
      </c>
      <c r="V2214" s="1">
        <v>42216</v>
      </c>
      <c r="X2214" s="1">
        <v>42216</v>
      </c>
      <c r="Y2214" s="2">
        <v>41183</v>
      </c>
      <c r="Z2214" t="s">
        <v>15010</v>
      </c>
      <c r="AA2214" t="s">
        <v>113</v>
      </c>
      <c r="AB2214" t="s">
        <v>113</v>
      </c>
      <c r="AD2214" t="s">
        <v>113</v>
      </c>
      <c r="AF2214" t="s">
        <v>113</v>
      </c>
      <c r="AG2214" t="s">
        <v>111</v>
      </c>
      <c r="AH2214" t="s">
        <v>113</v>
      </c>
      <c r="AI2214" t="s">
        <v>177</v>
      </c>
      <c r="AK2214" t="s">
        <v>115</v>
      </c>
      <c r="AL2214" t="s">
        <v>126</v>
      </c>
      <c r="AM2214" t="s">
        <v>109</v>
      </c>
      <c r="AN2214" t="s">
        <v>113</v>
      </c>
      <c r="AO2214" t="s">
        <v>113</v>
      </c>
      <c r="AP2214" t="s">
        <v>111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C2214" t="s">
        <v>113</v>
      </c>
      <c r="BE2214" t="s">
        <v>113</v>
      </c>
      <c r="BF2214" t="s">
        <v>113</v>
      </c>
      <c r="BG2214" t="s">
        <v>113</v>
      </c>
      <c r="BH2214" t="s">
        <v>113</v>
      </c>
      <c r="BI2214" t="s">
        <v>113</v>
      </c>
      <c r="BJ2214" t="s">
        <v>113</v>
      </c>
      <c r="BK2214" t="s">
        <v>111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111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111</v>
      </c>
      <c r="BV2214" t="s">
        <v>111</v>
      </c>
      <c r="BW2214" t="s">
        <v>113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</row>
    <row r="2215" spans="1:100" x14ac:dyDescent="0.3">
      <c r="A2215" t="s">
        <v>226</v>
      </c>
      <c r="B2215">
        <v>277088</v>
      </c>
      <c r="C2215" t="s">
        <v>15011</v>
      </c>
      <c r="D2215" t="s">
        <v>101</v>
      </c>
      <c r="E2215" t="s">
        <v>15012</v>
      </c>
      <c r="F2215" t="s">
        <v>15012</v>
      </c>
      <c r="G2215" t="s">
        <v>5894</v>
      </c>
      <c r="I2215" t="s">
        <v>2342</v>
      </c>
      <c r="K2215" t="s">
        <v>2343</v>
      </c>
      <c r="L2215" t="s">
        <v>5895</v>
      </c>
      <c r="M2215" t="s">
        <v>15013</v>
      </c>
      <c r="U2215" t="s">
        <v>110</v>
      </c>
      <c r="V2215" s="1">
        <v>42403</v>
      </c>
      <c r="X2215" s="1">
        <v>42403</v>
      </c>
      <c r="Y2215" s="2">
        <v>41183</v>
      </c>
      <c r="Z2215" t="s">
        <v>15014</v>
      </c>
      <c r="AA2215" t="s">
        <v>113</v>
      </c>
      <c r="AB2215" t="s">
        <v>113</v>
      </c>
      <c r="AD2215" t="s">
        <v>113</v>
      </c>
      <c r="AF2215" t="s">
        <v>113</v>
      </c>
      <c r="AG2215" t="s">
        <v>111</v>
      </c>
      <c r="AH2215" t="s">
        <v>113</v>
      </c>
      <c r="AI2215" t="s">
        <v>114</v>
      </c>
      <c r="AK2215" t="s">
        <v>115</v>
      </c>
      <c r="AM2215" t="s">
        <v>2343</v>
      </c>
      <c r="AN2215" t="s">
        <v>113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C2215" t="s">
        <v>113</v>
      </c>
      <c r="BE2215" t="s">
        <v>113</v>
      </c>
      <c r="BF2215" t="s">
        <v>113</v>
      </c>
      <c r="BG2215" t="s">
        <v>111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111</v>
      </c>
      <c r="BV2215" t="s">
        <v>111</v>
      </c>
      <c r="BW2215" t="s">
        <v>113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</row>
    <row r="2216" spans="1:100" x14ac:dyDescent="0.3">
      <c r="A2216" t="s">
        <v>148</v>
      </c>
      <c r="B2216">
        <v>277092</v>
      </c>
      <c r="C2216" t="s">
        <v>15015</v>
      </c>
      <c r="D2216" t="s">
        <v>101</v>
      </c>
      <c r="E2216" t="s">
        <v>15016</v>
      </c>
      <c r="F2216" t="s">
        <v>15016</v>
      </c>
      <c r="G2216" t="s">
        <v>15017</v>
      </c>
      <c r="H2216" t="s">
        <v>15018</v>
      </c>
      <c r="I2216" t="s">
        <v>153</v>
      </c>
      <c r="J2216" t="s">
        <v>154</v>
      </c>
      <c r="K2216" t="s">
        <v>109</v>
      </c>
      <c r="L2216">
        <v>94107</v>
      </c>
      <c r="M2216" t="s">
        <v>15019</v>
      </c>
      <c r="U2216" t="s">
        <v>110</v>
      </c>
      <c r="V2216" s="1">
        <v>42264</v>
      </c>
      <c r="X2216" s="1">
        <v>42264</v>
      </c>
      <c r="Y2216" s="2">
        <v>41183</v>
      </c>
      <c r="Z2216" t="s">
        <v>15020</v>
      </c>
      <c r="AA2216" t="s">
        <v>113</v>
      </c>
      <c r="AB2216" t="s">
        <v>113</v>
      </c>
      <c r="AD2216" t="s">
        <v>113</v>
      </c>
      <c r="AF2216" t="s">
        <v>111</v>
      </c>
      <c r="AG2216" t="s">
        <v>113</v>
      </c>
      <c r="AH2216" t="s">
        <v>113</v>
      </c>
      <c r="AI2216" t="s">
        <v>177</v>
      </c>
      <c r="AK2216" t="s">
        <v>115</v>
      </c>
      <c r="AL2216" t="s">
        <v>126</v>
      </c>
      <c r="AM2216" t="s">
        <v>109</v>
      </c>
      <c r="AN2216" t="s">
        <v>113</v>
      </c>
      <c r="AO2216" t="s">
        <v>113</v>
      </c>
      <c r="AP2216" t="s">
        <v>113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C2216" t="s">
        <v>113</v>
      </c>
      <c r="BE2216" t="s">
        <v>113</v>
      </c>
      <c r="BF2216" t="s">
        <v>113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113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111</v>
      </c>
      <c r="BV2216" t="s">
        <v>111</v>
      </c>
      <c r="BW2216" t="s">
        <v>113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</row>
    <row r="2217" spans="1:100" x14ac:dyDescent="0.3">
      <c r="A2217" t="s">
        <v>226</v>
      </c>
      <c r="B2217">
        <v>277102</v>
      </c>
      <c r="C2217" t="s">
        <v>15021</v>
      </c>
      <c r="D2217" t="s">
        <v>101</v>
      </c>
      <c r="E2217" t="s">
        <v>15022</v>
      </c>
      <c r="F2217" t="s">
        <v>15023</v>
      </c>
      <c r="G2217" t="s">
        <v>15024</v>
      </c>
      <c r="I2217" t="s">
        <v>3710</v>
      </c>
      <c r="K2217" t="s">
        <v>3711</v>
      </c>
      <c r="L2217">
        <v>161</v>
      </c>
      <c r="M2217">
        <v>4723117800</v>
      </c>
      <c r="O2217" t="s">
        <v>15025</v>
      </c>
      <c r="Q2217" t="s">
        <v>3710</v>
      </c>
      <c r="S2217" t="s">
        <v>3711</v>
      </c>
      <c r="T2217">
        <v>125</v>
      </c>
      <c r="U2217" t="s">
        <v>110</v>
      </c>
      <c r="V2217" s="1">
        <v>42233</v>
      </c>
      <c r="X2217" s="1">
        <v>42233</v>
      </c>
      <c r="Y2217" s="2">
        <v>41183</v>
      </c>
      <c r="Z2217" t="s">
        <v>15026</v>
      </c>
      <c r="AA2217" t="s">
        <v>111</v>
      </c>
      <c r="AB2217" t="s">
        <v>113</v>
      </c>
      <c r="AD2217" t="s">
        <v>113</v>
      </c>
      <c r="AF2217" t="s">
        <v>113</v>
      </c>
      <c r="AG2217" t="s">
        <v>111</v>
      </c>
      <c r="AH2217" t="s">
        <v>113</v>
      </c>
      <c r="AI2217" t="s">
        <v>114</v>
      </c>
      <c r="AK2217" t="s">
        <v>115</v>
      </c>
      <c r="AM2217" t="s">
        <v>3711</v>
      </c>
      <c r="AN2217" t="s">
        <v>113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C2217" t="s">
        <v>113</v>
      </c>
      <c r="BE2217" t="s">
        <v>113</v>
      </c>
      <c r="BF2217" t="s">
        <v>113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111</v>
      </c>
      <c r="BV2217" t="s">
        <v>111</v>
      </c>
      <c r="BW2217" t="s">
        <v>113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</row>
    <row r="2218" spans="1:100" x14ac:dyDescent="0.3">
      <c r="A2218" t="s">
        <v>226</v>
      </c>
      <c r="B2218">
        <v>277122</v>
      </c>
      <c r="C2218" t="s">
        <v>15027</v>
      </c>
      <c r="D2218" t="s">
        <v>101</v>
      </c>
      <c r="E2218" t="s">
        <v>15028</v>
      </c>
      <c r="F2218" t="s">
        <v>15028</v>
      </c>
      <c r="G2218" t="s">
        <v>15029</v>
      </c>
      <c r="H2218" t="s">
        <v>15030</v>
      </c>
      <c r="I2218" t="s">
        <v>7334</v>
      </c>
      <c r="K2218" t="s">
        <v>4237</v>
      </c>
      <c r="L2218" t="s">
        <v>15031</v>
      </c>
      <c r="M2218" t="s">
        <v>15032</v>
      </c>
      <c r="N2218" t="s">
        <v>15033</v>
      </c>
      <c r="U2218" t="s">
        <v>110</v>
      </c>
      <c r="V2218" s="1">
        <v>42222</v>
      </c>
      <c r="X2218" s="1">
        <v>42222</v>
      </c>
      <c r="Y2218" s="2">
        <v>41183</v>
      </c>
      <c r="Z2218" t="s">
        <v>15034</v>
      </c>
      <c r="AA2218" t="s">
        <v>113</v>
      </c>
      <c r="AB2218" t="s">
        <v>113</v>
      </c>
      <c r="AD2218" t="s">
        <v>113</v>
      </c>
      <c r="AF2218" t="s">
        <v>113</v>
      </c>
      <c r="AG2218" t="s">
        <v>111</v>
      </c>
      <c r="AH2218" t="s">
        <v>113</v>
      </c>
      <c r="AI2218" t="s">
        <v>114</v>
      </c>
      <c r="AK2218" t="s">
        <v>670</v>
      </c>
      <c r="AM2218" t="s">
        <v>4237</v>
      </c>
      <c r="AN2218" t="s">
        <v>113</v>
      </c>
      <c r="AO2218" t="s">
        <v>113</v>
      </c>
      <c r="AP2218" t="s">
        <v>113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C2218" t="s">
        <v>113</v>
      </c>
      <c r="BE2218" t="s">
        <v>113</v>
      </c>
      <c r="BF2218" t="s">
        <v>113</v>
      </c>
      <c r="BG2218" t="s">
        <v>111</v>
      </c>
      <c r="BH2218" t="s">
        <v>113</v>
      </c>
      <c r="BI2218" t="s">
        <v>113</v>
      </c>
      <c r="BJ2218" t="s">
        <v>113</v>
      </c>
      <c r="BK2218" t="s">
        <v>113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113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111</v>
      </c>
      <c r="BV2218" t="s">
        <v>111</v>
      </c>
      <c r="BW2218" t="s">
        <v>113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</row>
    <row r="2219" spans="1:100" x14ac:dyDescent="0.3">
      <c r="A2219" t="s">
        <v>99</v>
      </c>
      <c r="B2219">
        <v>277143</v>
      </c>
      <c r="C2219" t="s">
        <v>15035</v>
      </c>
      <c r="D2219" t="s">
        <v>101</v>
      </c>
      <c r="E2219" t="s">
        <v>15036</v>
      </c>
      <c r="F2219" t="s">
        <v>15036</v>
      </c>
      <c r="G2219" t="s">
        <v>15037</v>
      </c>
      <c r="I2219" t="s">
        <v>610</v>
      </c>
      <c r="J2219" t="s">
        <v>134</v>
      </c>
      <c r="K2219" t="s">
        <v>109</v>
      </c>
      <c r="L2219">
        <v>6840</v>
      </c>
      <c r="M2219" t="s">
        <v>15038</v>
      </c>
      <c r="U2219" t="s">
        <v>110</v>
      </c>
      <c r="V2219" s="1">
        <v>42290</v>
      </c>
      <c r="X2219" s="1">
        <v>42290</v>
      </c>
      <c r="Y2219" s="2">
        <v>41183</v>
      </c>
      <c r="Z2219" t="s">
        <v>15039</v>
      </c>
      <c r="AA2219" t="s">
        <v>113</v>
      </c>
      <c r="AB2219" t="s">
        <v>113</v>
      </c>
      <c r="AD2219" t="s">
        <v>113</v>
      </c>
      <c r="AF2219" t="s">
        <v>113</v>
      </c>
      <c r="AG2219" t="s">
        <v>111</v>
      </c>
      <c r="AH2219" t="s">
        <v>113</v>
      </c>
      <c r="AI2219" t="s">
        <v>177</v>
      </c>
      <c r="AK2219" t="s">
        <v>115</v>
      </c>
      <c r="AL2219" t="s">
        <v>126</v>
      </c>
      <c r="AM2219" t="s">
        <v>109</v>
      </c>
      <c r="AN2219" t="s">
        <v>113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C2219" t="s">
        <v>113</v>
      </c>
      <c r="BE2219" t="s">
        <v>113</v>
      </c>
      <c r="BF2219" t="s">
        <v>113</v>
      </c>
      <c r="BG2219" t="s">
        <v>111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111</v>
      </c>
      <c r="BV2219" t="s">
        <v>111</v>
      </c>
      <c r="BW2219" t="s">
        <v>113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</row>
    <row r="2220" spans="1:100" x14ac:dyDescent="0.3">
      <c r="A2220" t="s">
        <v>226</v>
      </c>
      <c r="B2220">
        <v>277151</v>
      </c>
      <c r="C2220" t="s">
        <v>15040</v>
      </c>
      <c r="D2220" t="s">
        <v>101</v>
      </c>
      <c r="E2220" t="s">
        <v>15041</v>
      </c>
      <c r="F2220" t="s">
        <v>15042</v>
      </c>
      <c r="G2220" t="s">
        <v>15043</v>
      </c>
      <c r="I2220" t="s">
        <v>448</v>
      </c>
      <c r="K2220" t="s">
        <v>449</v>
      </c>
      <c r="L2220">
        <v>68730</v>
      </c>
      <c r="M2220">
        <v>6568059686</v>
      </c>
      <c r="U2220" t="s">
        <v>110</v>
      </c>
      <c r="V2220" s="1">
        <v>42214</v>
      </c>
      <c r="X2220" s="1">
        <v>42214</v>
      </c>
      <c r="Y2220" s="2">
        <v>41183</v>
      </c>
      <c r="Z2220" t="s">
        <v>15044</v>
      </c>
      <c r="AA2220" t="s">
        <v>111</v>
      </c>
      <c r="AB2220" t="s">
        <v>113</v>
      </c>
      <c r="AD2220" t="s">
        <v>113</v>
      </c>
      <c r="AF2220" t="s">
        <v>113</v>
      </c>
      <c r="AG2220" t="s">
        <v>111</v>
      </c>
      <c r="AH2220" t="s">
        <v>113</v>
      </c>
      <c r="AI2220" t="s">
        <v>467</v>
      </c>
      <c r="AJ2220" t="s">
        <v>1239</v>
      </c>
      <c r="AK2220" t="s">
        <v>115</v>
      </c>
      <c r="AM2220" t="s">
        <v>449</v>
      </c>
      <c r="AN2220" t="s">
        <v>113</v>
      </c>
      <c r="AO2220" t="s">
        <v>113</v>
      </c>
      <c r="AP2220" t="s">
        <v>113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C2220" t="s">
        <v>113</v>
      </c>
      <c r="BE2220" t="s">
        <v>113</v>
      </c>
      <c r="BF2220" t="s">
        <v>113</v>
      </c>
      <c r="BG2220" t="s">
        <v>111</v>
      </c>
      <c r="BH2220" t="s">
        <v>113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111</v>
      </c>
      <c r="BV2220" t="s">
        <v>111</v>
      </c>
      <c r="BW2220" t="s">
        <v>113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</row>
    <row r="2221" spans="1:100" x14ac:dyDescent="0.3">
      <c r="A2221" t="s">
        <v>226</v>
      </c>
      <c r="B2221">
        <v>277159</v>
      </c>
      <c r="C2221" t="s">
        <v>15045</v>
      </c>
      <c r="D2221" t="s">
        <v>101</v>
      </c>
      <c r="E2221" t="s">
        <v>15046</v>
      </c>
      <c r="F2221" t="s">
        <v>15046</v>
      </c>
      <c r="G2221" t="s">
        <v>1459</v>
      </c>
      <c r="H2221" t="s">
        <v>1458</v>
      </c>
      <c r="I2221" t="s">
        <v>337</v>
      </c>
      <c r="K2221" t="s">
        <v>338</v>
      </c>
      <c r="L2221" t="s">
        <v>1460</v>
      </c>
      <c r="M2221" t="s">
        <v>15047</v>
      </c>
      <c r="N2221" t="s">
        <v>15048</v>
      </c>
      <c r="U2221" t="s">
        <v>110</v>
      </c>
      <c r="V2221" s="1">
        <v>42227</v>
      </c>
      <c r="X2221" s="1">
        <v>42227</v>
      </c>
      <c r="Y2221" s="2">
        <v>41183</v>
      </c>
      <c r="Z2221" t="s">
        <v>4460</v>
      </c>
      <c r="AA2221" t="s">
        <v>111</v>
      </c>
      <c r="AB2221" t="s">
        <v>113</v>
      </c>
      <c r="AD2221" t="s">
        <v>113</v>
      </c>
      <c r="AF2221" t="s">
        <v>113</v>
      </c>
      <c r="AG2221" t="s">
        <v>111</v>
      </c>
      <c r="AH2221" t="s">
        <v>113</v>
      </c>
      <c r="AI2221" t="s">
        <v>467</v>
      </c>
      <c r="AJ2221" t="s">
        <v>15049</v>
      </c>
      <c r="AK2221" t="s">
        <v>344</v>
      </c>
      <c r="AM2221" t="s">
        <v>338</v>
      </c>
      <c r="AN2221" t="s">
        <v>113</v>
      </c>
      <c r="AO2221" t="s">
        <v>113</v>
      </c>
      <c r="AP2221" t="s">
        <v>111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C2221" t="s">
        <v>113</v>
      </c>
      <c r="BE2221" t="s">
        <v>113</v>
      </c>
      <c r="BF2221" t="s">
        <v>113</v>
      </c>
      <c r="BG2221" t="s">
        <v>111</v>
      </c>
      <c r="BH2221" t="s">
        <v>113</v>
      </c>
      <c r="BI2221" t="s">
        <v>113</v>
      </c>
      <c r="BJ2221" t="s">
        <v>113</v>
      </c>
      <c r="BK2221" t="s">
        <v>111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111</v>
      </c>
      <c r="BV2221" t="s">
        <v>111</v>
      </c>
      <c r="BW2221" t="s">
        <v>113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</row>
    <row r="2222" spans="1:100" x14ac:dyDescent="0.3">
      <c r="A2222" t="s">
        <v>99</v>
      </c>
      <c r="B2222">
        <v>279036</v>
      </c>
      <c r="C2222" t="s">
        <v>15050</v>
      </c>
      <c r="D2222" t="s">
        <v>101</v>
      </c>
      <c r="E2222" t="s">
        <v>15051</v>
      </c>
      <c r="F2222" t="s">
        <v>15051</v>
      </c>
      <c r="G2222" t="s">
        <v>15052</v>
      </c>
      <c r="I2222" t="s">
        <v>420</v>
      </c>
      <c r="J2222" t="s">
        <v>108</v>
      </c>
      <c r="K2222" t="s">
        <v>109</v>
      </c>
      <c r="L2222">
        <v>2110</v>
      </c>
      <c r="M2222" t="s">
        <v>15053</v>
      </c>
      <c r="N2222" t="s">
        <v>4781</v>
      </c>
      <c r="U2222" t="s">
        <v>110</v>
      </c>
      <c r="V2222" s="1">
        <v>42326</v>
      </c>
      <c r="X2222" s="1">
        <v>42408</v>
      </c>
      <c r="Y2222" s="2">
        <v>41183</v>
      </c>
      <c r="Z2222" t="s">
        <v>15054</v>
      </c>
      <c r="AA2222" t="s">
        <v>113</v>
      </c>
      <c r="AB2222" t="s">
        <v>113</v>
      </c>
      <c r="AD2222" t="s">
        <v>113</v>
      </c>
      <c r="AF2222" t="s">
        <v>113</v>
      </c>
      <c r="AG2222" t="s">
        <v>111</v>
      </c>
      <c r="AH2222" t="s">
        <v>113</v>
      </c>
      <c r="AI2222" t="s">
        <v>147</v>
      </c>
      <c r="AK2222" t="s">
        <v>115</v>
      </c>
      <c r="AL2222" t="s">
        <v>126</v>
      </c>
      <c r="AM2222" t="s">
        <v>109</v>
      </c>
      <c r="AN2222" t="s">
        <v>113</v>
      </c>
      <c r="AO2222" t="s">
        <v>113</v>
      </c>
      <c r="AP2222" t="s">
        <v>111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C2222" t="s">
        <v>113</v>
      </c>
      <c r="BE2222" t="s">
        <v>113</v>
      </c>
      <c r="BF2222" t="s">
        <v>113</v>
      </c>
      <c r="BG2222" t="s">
        <v>113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113</v>
      </c>
      <c r="BV2222" t="s">
        <v>111</v>
      </c>
      <c r="BW2222" t="s">
        <v>113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</row>
    <row r="2223" spans="1:100" x14ac:dyDescent="0.3">
      <c r="A2223" t="s">
        <v>99</v>
      </c>
      <c r="B2223">
        <v>281056</v>
      </c>
      <c r="C2223" t="s">
        <v>15055</v>
      </c>
      <c r="D2223" t="s">
        <v>101</v>
      </c>
      <c r="E2223" t="s">
        <v>15056</v>
      </c>
      <c r="F2223" t="s">
        <v>15056</v>
      </c>
      <c r="G2223" t="s">
        <v>4759</v>
      </c>
      <c r="I2223" t="s">
        <v>2795</v>
      </c>
      <c r="J2223" t="s">
        <v>108</v>
      </c>
      <c r="K2223" t="s">
        <v>109</v>
      </c>
      <c r="L2223" t="s">
        <v>15057</v>
      </c>
      <c r="M2223" t="s">
        <v>15058</v>
      </c>
      <c r="U2223" t="s">
        <v>110</v>
      </c>
      <c r="V2223" s="1">
        <v>42237</v>
      </c>
      <c r="X2223" s="1">
        <v>42237</v>
      </c>
      <c r="Y2223" s="2">
        <v>41183</v>
      </c>
      <c r="Z2223" t="s">
        <v>15059</v>
      </c>
      <c r="AA2223" t="s">
        <v>113</v>
      </c>
      <c r="AB2223" t="s">
        <v>113</v>
      </c>
      <c r="AD2223" t="s">
        <v>113</v>
      </c>
      <c r="AF2223" t="s">
        <v>111</v>
      </c>
      <c r="AG2223" t="s">
        <v>113</v>
      </c>
      <c r="AH2223" t="s">
        <v>113</v>
      </c>
      <c r="AI2223" t="s">
        <v>177</v>
      </c>
      <c r="AK2223" t="s">
        <v>115</v>
      </c>
      <c r="AL2223" t="s">
        <v>126</v>
      </c>
      <c r="AM2223" t="s">
        <v>109</v>
      </c>
      <c r="AN2223" t="s">
        <v>113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C2223" t="s">
        <v>113</v>
      </c>
      <c r="BE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111</v>
      </c>
      <c r="BV2223" t="s">
        <v>111</v>
      </c>
      <c r="BW2223" t="s">
        <v>113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</row>
    <row r="2224" spans="1:100" x14ac:dyDescent="0.3">
      <c r="A2224" t="s">
        <v>517</v>
      </c>
      <c r="B2224">
        <v>281060</v>
      </c>
      <c r="C2224" t="s">
        <v>15060</v>
      </c>
      <c r="D2224" t="s">
        <v>101</v>
      </c>
      <c r="E2224" t="s">
        <v>15061</v>
      </c>
      <c r="F2224" t="s">
        <v>15061</v>
      </c>
      <c r="G2224" t="s">
        <v>15062</v>
      </c>
      <c r="H2224" t="s">
        <v>9393</v>
      </c>
      <c r="I2224" t="s">
        <v>522</v>
      </c>
      <c r="J2224" t="s">
        <v>523</v>
      </c>
      <c r="K2224" t="s">
        <v>109</v>
      </c>
      <c r="L2224">
        <v>30326</v>
      </c>
      <c r="M2224" t="s">
        <v>15063</v>
      </c>
      <c r="U2224" t="s">
        <v>110</v>
      </c>
      <c r="V2224" s="1">
        <v>42247</v>
      </c>
      <c r="X2224" s="1">
        <v>42311</v>
      </c>
      <c r="Y2224" s="2">
        <v>41183</v>
      </c>
      <c r="Z2224" t="s">
        <v>15064</v>
      </c>
      <c r="AA2224" t="s">
        <v>113</v>
      </c>
      <c r="AB2224" t="s">
        <v>113</v>
      </c>
      <c r="AD2224" t="s">
        <v>113</v>
      </c>
      <c r="AF2224" t="s">
        <v>113</v>
      </c>
      <c r="AG2224" t="s">
        <v>111</v>
      </c>
      <c r="AH2224" t="s">
        <v>113</v>
      </c>
      <c r="AI2224" t="s">
        <v>177</v>
      </c>
      <c r="AK2224" t="s">
        <v>115</v>
      </c>
      <c r="AL2224" t="s">
        <v>126</v>
      </c>
      <c r="AM2224" t="s">
        <v>109</v>
      </c>
      <c r="AN2224" t="s">
        <v>113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C2224" t="s">
        <v>113</v>
      </c>
      <c r="BE2224" t="s">
        <v>113</v>
      </c>
      <c r="BF2224" t="s">
        <v>113</v>
      </c>
      <c r="BG2224" t="s">
        <v>113</v>
      </c>
      <c r="BH2224" t="s">
        <v>113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111</v>
      </c>
      <c r="BV2224" t="s">
        <v>111</v>
      </c>
      <c r="BW2224" t="s">
        <v>113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</row>
    <row r="2225" spans="1:100" x14ac:dyDescent="0.3">
      <c r="A2225" t="s">
        <v>148</v>
      </c>
      <c r="B2225">
        <v>281109</v>
      </c>
      <c r="C2225" t="s">
        <v>15065</v>
      </c>
      <c r="D2225" t="s">
        <v>101</v>
      </c>
      <c r="E2225" t="s">
        <v>15066</v>
      </c>
      <c r="F2225" t="s">
        <v>15066</v>
      </c>
      <c r="G2225" t="s">
        <v>12588</v>
      </c>
      <c r="H2225" t="s">
        <v>366</v>
      </c>
      <c r="I2225" t="s">
        <v>153</v>
      </c>
      <c r="J2225" t="s">
        <v>154</v>
      </c>
      <c r="K2225" t="s">
        <v>109</v>
      </c>
      <c r="L2225">
        <v>94133</v>
      </c>
      <c r="M2225" t="s">
        <v>15067</v>
      </c>
      <c r="N2225" t="s">
        <v>15068</v>
      </c>
      <c r="U2225" t="s">
        <v>110</v>
      </c>
      <c r="V2225" s="1">
        <v>42257</v>
      </c>
      <c r="X2225" s="1">
        <v>42257</v>
      </c>
      <c r="Y2225" s="2">
        <v>41183</v>
      </c>
      <c r="Z2225" t="s">
        <v>15069</v>
      </c>
      <c r="AA2225" t="s">
        <v>113</v>
      </c>
      <c r="AB2225" t="s">
        <v>113</v>
      </c>
      <c r="AD2225" t="s">
        <v>113</v>
      </c>
      <c r="AF2225" t="s">
        <v>113</v>
      </c>
      <c r="AG2225" t="s">
        <v>111</v>
      </c>
      <c r="AH2225" t="s">
        <v>113</v>
      </c>
      <c r="AI2225" t="s">
        <v>177</v>
      </c>
      <c r="AK2225" t="s">
        <v>115</v>
      </c>
      <c r="AL2225" t="s">
        <v>126</v>
      </c>
      <c r="AM2225" t="s">
        <v>109</v>
      </c>
      <c r="AN2225" t="s">
        <v>113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C2225" t="s">
        <v>113</v>
      </c>
      <c r="BE2225" t="s">
        <v>113</v>
      </c>
      <c r="BF2225" t="s">
        <v>113</v>
      </c>
      <c r="BG2225" t="s">
        <v>111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111</v>
      </c>
      <c r="BV2225" t="s">
        <v>111</v>
      </c>
      <c r="BW2225" t="s">
        <v>113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</row>
    <row r="2226" spans="1:100" x14ac:dyDescent="0.3">
      <c r="A2226" t="s">
        <v>178</v>
      </c>
      <c r="B2226">
        <v>281120</v>
      </c>
      <c r="C2226" t="s">
        <v>15070</v>
      </c>
      <c r="D2226" t="s">
        <v>101</v>
      </c>
      <c r="E2226" t="s">
        <v>15071</v>
      </c>
      <c r="F2226" t="s">
        <v>15071</v>
      </c>
      <c r="G2226" t="s">
        <v>13531</v>
      </c>
      <c r="H2226" t="s">
        <v>15072</v>
      </c>
      <c r="I2226" t="s">
        <v>183</v>
      </c>
      <c r="J2226" t="s">
        <v>184</v>
      </c>
      <c r="K2226" t="s">
        <v>109</v>
      </c>
      <c r="L2226">
        <v>75201</v>
      </c>
      <c r="M2226" t="s">
        <v>15073</v>
      </c>
      <c r="U2226" t="s">
        <v>110</v>
      </c>
      <c r="V2226" s="1">
        <v>42276</v>
      </c>
      <c r="X2226" s="1">
        <v>42284</v>
      </c>
      <c r="Y2226" s="2">
        <v>41183</v>
      </c>
      <c r="Z2226" t="s">
        <v>15074</v>
      </c>
      <c r="AA2226" t="s">
        <v>113</v>
      </c>
      <c r="AB2226" t="s">
        <v>113</v>
      </c>
      <c r="AD2226" t="s">
        <v>113</v>
      </c>
      <c r="AF2226" t="s">
        <v>111</v>
      </c>
      <c r="AG2226" t="s">
        <v>111</v>
      </c>
      <c r="AH2226" t="s">
        <v>113</v>
      </c>
      <c r="AI2226" t="s">
        <v>177</v>
      </c>
      <c r="AK2226" t="s">
        <v>115</v>
      </c>
      <c r="AL2226" t="s">
        <v>126</v>
      </c>
      <c r="AM2226" t="s">
        <v>109</v>
      </c>
      <c r="AN2226" t="s">
        <v>113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C2226" t="s">
        <v>113</v>
      </c>
      <c r="BE2226" t="s">
        <v>113</v>
      </c>
      <c r="BF2226" t="s">
        <v>113</v>
      </c>
      <c r="BG2226" t="s">
        <v>113</v>
      </c>
      <c r="BH2226" t="s">
        <v>113</v>
      </c>
      <c r="BI2226" t="s">
        <v>113</v>
      </c>
      <c r="BJ2226" t="s">
        <v>113</v>
      </c>
      <c r="BK2226" t="s">
        <v>111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111</v>
      </c>
      <c r="BU2226" t="s">
        <v>111</v>
      </c>
      <c r="BV2226" t="s">
        <v>111</v>
      </c>
      <c r="BW2226" t="s">
        <v>113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</row>
    <row r="2227" spans="1:100" x14ac:dyDescent="0.3">
      <c r="A2227" t="s">
        <v>99</v>
      </c>
      <c r="B2227">
        <v>281123</v>
      </c>
      <c r="C2227" t="s">
        <v>15075</v>
      </c>
      <c r="D2227" t="s">
        <v>101</v>
      </c>
      <c r="E2227" t="s">
        <v>15076</v>
      </c>
      <c r="F2227" t="s">
        <v>15077</v>
      </c>
      <c r="G2227" t="s">
        <v>15078</v>
      </c>
      <c r="H2227" t="s">
        <v>3125</v>
      </c>
      <c r="I2227" t="s">
        <v>420</v>
      </c>
      <c r="J2227" t="s">
        <v>108</v>
      </c>
      <c r="K2227" t="s">
        <v>109</v>
      </c>
      <c r="L2227">
        <v>2109</v>
      </c>
      <c r="M2227" t="s">
        <v>15079</v>
      </c>
      <c r="U2227" t="s">
        <v>110</v>
      </c>
      <c r="V2227" s="1">
        <v>42233</v>
      </c>
      <c r="X2227" s="1">
        <v>42233</v>
      </c>
      <c r="Y2227" s="2">
        <v>41183</v>
      </c>
      <c r="Z2227" t="s">
        <v>15080</v>
      </c>
      <c r="AA2227" t="s">
        <v>113</v>
      </c>
      <c r="AB2227" t="s">
        <v>113</v>
      </c>
      <c r="AD2227" t="s">
        <v>113</v>
      </c>
      <c r="AF2227" t="s">
        <v>111</v>
      </c>
      <c r="AG2227" t="s">
        <v>111</v>
      </c>
      <c r="AH2227" t="s">
        <v>113</v>
      </c>
      <c r="AI2227" t="s">
        <v>177</v>
      </c>
      <c r="AK2227" t="s">
        <v>115</v>
      </c>
      <c r="AL2227" t="s">
        <v>126</v>
      </c>
      <c r="AM2227" t="s">
        <v>109</v>
      </c>
      <c r="AN2227" t="s">
        <v>113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C2227" t="s">
        <v>113</v>
      </c>
      <c r="BE2227" t="s">
        <v>113</v>
      </c>
      <c r="BF2227" t="s">
        <v>113</v>
      </c>
      <c r="BG2227" t="s">
        <v>113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111</v>
      </c>
      <c r="BV2227" t="s">
        <v>111</v>
      </c>
      <c r="BW2227" t="s">
        <v>113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</row>
    <row r="2228" spans="1:100" x14ac:dyDescent="0.3">
      <c r="A2228" t="s">
        <v>205</v>
      </c>
      <c r="B2228">
        <v>281127</v>
      </c>
      <c r="C2228" t="s">
        <v>15081</v>
      </c>
      <c r="D2228" t="s">
        <v>101</v>
      </c>
      <c r="E2228" t="s">
        <v>15082</v>
      </c>
      <c r="F2228" t="s">
        <v>15082</v>
      </c>
      <c r="G2228" t="s">
        <v>15083</v>
      </c>
      <c r="H2228" t="s">
        <v>15084</v>
      </c>
      <c r="I2228" t="s">
        <v>349</v>
      </c>
      <c r="J2228" t="s">
        <v>350</v>
      </c>
      <c r="K2228" t="s">
        <v>109</v>
      </c>
      <c r="L2228">
        <v>60601</v>
      </c>
      <c r="M2228" t="s">
        <v>15085</v>
      </c>
      <c r="N2228" t="s">
        <v>15086</v>
      </c>
      <c r="U2228" t="s">
        <v>110</v>
      </c>
      <c r="V2228" s="1">
        <v>42223</v>
      </c>
      <c r="X2228" s="1">
        <v>42226</v>
      </c>
      <c r="Y2228" s="2">
        <v>41183</v>
      </c>
      <c r="Z2228" t="s">
        <v>15087</v>
      </c>
      <c r="AA2228" t="s">
        <v>113</v>
      </c>
      <c r="AB2228" t="s">
        <v>113</v>
      </c>
      <c r="AD2228" t="s">
        <v>113</v>
      </c>
      <c r="AF2228" t="s">
        <v>111</v>
      </c>
      <c r="AG2228" t="s">
        <v>113</v>
      </c>
      <c r="AH2228" t="s">
        <v>113</v>
      </c>
      <c r="AI2228" t="s">
        <v>177</v>
      </c>
      <c r="AK2228" t="s">
        <v>115</v>
      </c>
      <c r="AL2228" t="s">
        <v>126</v>
      </c>
      <c r="AM2228" t="s">
        <v>109</v>
      </c>
      <c r="AN2228" t="s">
        <v>113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C2228" t="s">
        <v>113</v>
      </c>
      <c r="BE2228" t="s">
        <v>113</v>
      </c>
      <c r="BF2228" t="s">
        <v>113</v>
      </c>
      <c r="BG2228" t="s">
        <v>111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113</v>
      </c>
      <c r="BV2228" t="s">
        <v>111</v>
      </c>
      <c r="BW2228" t="s">
        <v>113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</row>
    <row r="2229" spans="1:100" x14ac:dyDescent="0.3">
      <c r="A2229" t="s">
        <v>116</v>
      </c>
      <c r="B2229">
        <v>281148</v>
      </c>
      <c r="C2229" t="s">
        <v>15088</v>
      </c>
      <c r="D2229" t="s">
        <v>101</v>
      </c>
      <c r="E2229" t="s">
        <v>15089</v>
      </c>
      <c r="F2229" t="s">
        <v>15089</v>
      </c>
      <c r="G2229" t="s">
        <v>15090</v>
      </c>
      <c r="I2229" t="s">
        <v>121</v>
      </c>
      <c r="J2229" t="s">
        <v>122</v>
      </c>
      <c r="K2229" t="s">
        <v>109</v>
      </c>
      <c r="L2229">
        <v>10020</v>
      </c>
      <c r="M2229" t="s">
        <v>15091</v>
      </c>
      <c r="U2229" t="s">
        <v>110</v>
      </c>
      <c r="V2229" s="1">
        <v>42290</v>
      </c>
      <c r="X2229" s="1">
        <v>42290</v>
      </c>
      <c r="Y2229" s="2">
        <v>41183</v>
      </c>
      <c r="Z2229" t="s">
        <v>15092</v>
      </c>
      <c r="AA2229" t="s">
        <v>113</v>
      </c>
      <c r="AB2229" t="s">
        <v>113</v>
      </c>
      <c r="AD2229" t="s">
        <v>113</v>
      </c>
      <c r="AF2229" t="s">
        <v>111</v>
      </c>
      <c r="AG2229" t="s">
        <v>111</v>
      </c>
      <c r="AH2229" t="s">
        <v>113</v>
      </c>
      <c r="AI2229" t="s">
        <v>177</v>
      </c>
      <c r="AK2229" t="s">
        <v>115</v>
      </c>
      <c r="AL2229" t="s">
        <v>126</v>
      </c>
      <c r="AM2229" t="s">
        <v>109</v>
      </c>
      <c r="AN2229" t="s">
        <v>113</v>
      </c>
      <c r="AO2229" t="s">
        <v>113</v>
      </c>
      <c r="AP2229" t="s">
        <v>113</v>
      </c>
      <c r="AQ2229" t="s">
        <v>113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C2229" t="s">
        <v>113</v>
      </c>
      <c r="BE2229" t="s">
        <v>113</v>
      </c>
      <c r="BF2229" t="s">
        <v>113</v>
      </c>
      <c r="BG2229" t="s">
        <v>113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113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111</v>
      </c>
      <c r="BV2229" t="s">
        <v>111</v>
      </c>
      <c r="BW2229" t="s">
        <v>113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</row>
    <row r="2230" spans="1:100" x14ac:dyDescent="0.3">
      <c r="A2230" t="s">
        <v>226</v>
      </c>
      <c r="B2230">
        <v>281162</v>
      </c>
      <c r="C2230" t="s">
        <v>15093</v>
      </c>
      <c r="D2230" t="s">
        <v>101</v>
      </c>
      <c r="E2230" t="s">
        <v>15094</v>
      </c>
      <c r="F2230" t="s">
        <v>15094</v>
      </c>
      <c r="G2230" t="s">
        <v>15095</v>
      </c>
      <c r="I2230" t="s">
        <v>2078</v>
      </c>
      <c r="K2230" t="s">
        <v>2079</v>
      </c>
      <c r="L2230" t="s">
        <v>15096</v>
      </c>
      <c r="M2230" t="s">
        <v>15097</v>
      </c>
      <c r="U2230" t="s">
        <v>110</v>
      </c>
      <c r="V2230" s="1">
        <v>42226</v>
      </c>
      <c r="X2230" s="1">
        <v>42410</v>
      </c>
      <c r="Y2230" s="2">
        <v>41183</v>
      </c>
      <c r="Z2230" t="s">
        <v>15098</v>
      </c>
      <c r="AA2230" t="s">
        <v>111</v>
      </c>
      <c r="AB2230" t="s">
        <v>113</v>
      </c>
      <c r="AD2230" t="s">
        <v>113</v>
      </c>
      <c r="AF2230" t="s">
        <v>113</v>
      </c>
      <c r="AG2230" t="s">
        <v>111</v>
      </c>
      <c r="AH2230" t="s">
        <v>113</v>
      </c>
      <c r="AI2230" t="s">
        <v>114</v>
      </c>
      <c r="AK2230" t="s">
        <v>115</v>
      </c>
      <c r="AM2230" t="s">
        <v>2079</v>
      </c>
      <c r="AN2230" t="s">
        <v>113</v>
      </c>
      <c r="AO2230" t="s">
        <v>113</v>
      </c>
      <c r="AP2230" t="s">
        <v>113</v>
      </c>
      <c r="AQ2230" t="s">
        <v>113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C2230" t="s">
        <v>113</v>
      </c>
      <c r="BE2230" t="s">
        <v>113</v>
      </c>
      <c r="BF2230" t="s">
        <v>113</v>
      </c>
      <c r="BG2230" t="s">
        <v>113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113</v>
      </c>
      <c r="BV2230" t="s">
        <v>111</v>
      </c>
      <c r="BW2230" t="s">
        <v>113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</row>
    <row r="2231" spans="1:100" x14ac:dyDescent="0.3">
      <c r="A2231" t="s">
        <v>116</v>
      </c>
      <c r="B2231">
        <v>281171</v>
      </c>
      <c r="C2231" t="s">
        <v>15099</v>
      </c>
      <c r="D2231" t="s">
        <v>101</v>
      </c>
      <c r="E2231" t="s">
        <v>15100</v>
      </c>
      <c r="F2231" t="s">
        <v>15100</v>
      </c>
      <c r="G2231" t="s">
        <v>11483</v>
      </c>
      <c r="H2231" t="s">
        <v>15101</v>
      </c>
      <c r="I2231" t="s">
        <v>121</v>
      </c>
      <c r="J2231" t="s">
        <v>122</v>
      </c>
      <c r="K2231" t="s">
        <v>109</v>
      </c>
      <c r="L2231">
        <v>10010</v>
      </c>
      <c r="M2231" t="s">
        <v>15102</v>
      </c>
      <c r="U2231" t="s">
        <v>110</v>
      </c>
      <c r="V2231" s="1">
        <v>42244</v>
      </c>
      <c r="X2231" s="1">
        <v>42395</v>
      </c>
      <c r="Y2231" s="2">
        <v>41183</v>
      </c>
      <c r="Z2231" t="s">
        <v>15103</v>
      </c>
      <c r="AA2231" t="s">
        <v>113</v>
      </c>
      <c r="AB2231" t="s">
        <v>113</v>
      </c>
      <c r="AD2231" t="s">
        <v>113</v>
      </c>
      <c r="AF2231" t="s">
        <v>111</v>
      </c>
      <c r="AG2231" t="s">
        <v>113</v>
      </c>
      <c r="AH2231" t="s">
        <v>113</v>
      </c>
      <c r="AI2231" t="s">
        <v>393</v>
      </c>
      <c r="AK2231" t="s">
        <v>115</v>
      </c>
      <c r="AL2231" t="s">
        <v>126</v>
      </c>
      <c r="AM2231" t="s">
        <v>109</v>
      </c>
      <c r="AN2231" t="s">
        <v>113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C2231" t="s">
        <v>113</v>
      </c>
      <c r="BE2231" t="s">
        <v>113</v>
      </c>
      <c r="BF2231" t="s">
        <v>113</v>
      </c>
      <c r="BG2231" t="s">
        <v>113</v>
      </c>
      <c r="BH2231" t="s">
        <v>113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111</v>
      </c>
      <c r="BV2231" t="s">
        <v>111</v>
      </c>
      <c r="BW2231" t="s">
        <v>113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</row>
    <row r="2232" spans="1:100" x14ac:dyDescent="0.3">
      <c r="A2232" t="s">
        <v>148</v>
      </c>
      <c r="B2232">
        <v>281175</v>
      </c>
      <c r="C2232" t="s">
        <v>15104</v>
      </c>
      <c r="D2232" t="s">
        <v>101</v>
      </c>
      <c r="E2232" t="s">
        <v>15105</v>
      </c>
      <c r="F2232" t="s">
        <v>15105</v>
      </c>
      <c r="G2232" t="s">
        <v>7779</v>
      </c>
      <c r="H2232" t="s">
        <v>804</v>
      </c>
      <c r="I2232" t="s">
        <v>153</v>
      </c>
      <c r="J2232" t="s">
        <v>154</v>
      </c>
      <c r="K2232" t="s">
        <v>109</v>
      </c>
      <c r="L2232">
        <v>94107</v>
      </c>
      <c r="M2232" t="s">
        <v>7780</v>
      </c>
      <c r="U2232" t="s">
        <v>110</v>
      </c>
      <c r="V2232" s="1">
        <v>42270</v>
      </c>
      <c r="X2232" s="1">
        <v>42270</v>
      </c>
      <c r="Y2232" s="2">
        <v>41183</v>
      </c>
      <c r="Z2232" t="s">
        <v>7781</v>
      </c>
      <c r="AA2232" t="s">
        <v>113</v>
      </c>
      <c r="AB2232" t="s">
        <v>113</v>
      </c>
      <c r="AD2232" t="s">
        <v>113</v>
      </c>
      <c r="AF2232" t="s">
        <v>111</v>
      </c>
      <c r="AG2232" t="s">
        <v>113</v>
      </c>
      <c r="AH2232" t="s">
        <v>113</v>
      </c>
      <c r="AI2232" t="s">
        <v>177</v>
      </c>
      <c r="AK2232" t="s">
        <v>115</v>
      </c>
      <c r="AL2232" t="s">
        <v>126</v>
      </c>
      <c r="AM2232" t="s">
        <v>109</v>
      </c>
      <c r="AN2232" t="s">
        <v>113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C2232" t="s">
        <v>113</v>
      </c>
      <c r="BE2232" t="s">
        <v>113</v>
      </c>
      <c r="BF2232" t="s">
        <v>113</v>
      </c>
      <c r="BG2232" t="s">
        <v>113</v>
      </c>
      <c r="BH2232" t="s">
        <v>113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111</v>
      </c>
      <c r="BV2232" t="s">
        <v>111</v>
      </c>
      <c r="BW2232" t="s">
        <v>113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</row>
    <row r="2233" spans="1:100" x14ac:dyDescent="0.3">
      <c r="A2233" t="s">
        <v>116</v>
      </c>
      <c r="B2233">
        <v>281188</v>
      </c>
      <c r="C2233" t="s">
        <v>15106</v>
      </c>
      <c r="D2233" t="s">
        <v>101</v>
      </c>
      <c r="E2233" t="s">
        <v>15107</v>
      </c>
      <c r="F2233" t="s">
        <v>15107</v>
      </c>
      <c r="G2233" t="s">
        <v>15108</v>
      </c>
      <c r="H2233" t="s">
        <v>3843</v>
      </c>
      <c r="I2233" t="s">
        <v>121</v>
      </c>
      <c r="J2233" t="s">
        <v>122</v>
      </c>
      <c r="K2233" t="s">
        <v>109</v>
      </c>
      <c r="L2233">
        <v>10022</v>
      </c>
      <c r="M2233" t="s">
        <v>15109</v>
      </c>
      <c r="N2233" t="s">
        <v>15110</v>
      </c>
      <c r="U2233" t="s">
        <v>110</v>
      </c>
      <c r="V2233" s="1">
        <v>42319</v>
      </c>
      <c r="X2233" s="1">
        <v>42319</v>
      </c>
      <c r="Y2233" s="2">
        <v>41183</v>
      </c>
      <c r="Z2233" t="s">
        <v>15111</v>
      </c>
      <c r="AA2233" t="s">
        <v>113</v>
      </c>
      <c r="AB2233" t="s">
        <v>113</v>
      </c>
      <c r="AD2233" t="s">
        <v>113</v>
      </c>
      <c r="AF2233" t="s">
        <v>113</v>
      </c>
      <c r="AG2233" t="s">
        <v>111</v>
      </c>
      <c r="AH2233" t="s">
        <v>113</v>
      </c>
      <c r="AI2233" t="s">
        <v>147</v>
      </c>
      <c r="AK2233" t="s">
        <v>115</v>
      </c>
      <c r="AL2233" t="s">
        <v>126</v>
      </c>
      <c r="AM2233" t="s">
        <v>109</v>
      </c>
      <c r="AN2233" t="s">
        <v>113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C2233" t="s">
        <v>113</v>
      </c>
      <c r="BE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111</v>
      </c>
      <c r="BV2233" t="s">
        <v>111</v>
      </c>
      <c r="BW2233" t="s">
        <v>111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</row>
    <row r="2234" spans="1:100" x14ac:dyDescent="0.3">
      <c r="A2234" t="s">
        <v>116</v>
      </c>
      <c r="B2234">
        <v>281205</v>
      </c>
      <c r="C2234" t="s">
        <v>15112</v>
      </c>
      <c r="D2234" t="s">
        <v>101</v>
      </c>
      <c r="E2234" t="s">
        <v>15113</v>
      </c>
      <c r="F2234" t="s">
        <v>15113</v>
      </c>
      <c r="G2234" t="s">
        <v>15114</v>
      </c>
      <c r="H2234" t="s">
        <v>15115</v>
      </c>
      <c r="I2234" t="s">
        <v>121</v>
      </c>
      <c r="J2234" t="s">
        <v>122</v>
      </c>
      <c r="K2234" t="s">
        <v>109</v>
      </c>
      <c r="L2234">
        <v>10022</v>
      </c>
      <c r="M2234" t="s">
        <v>15116</v>
      </c>
      <c r="U2234" t="s">
        <v>110</v>
      </c>
      <c r="V2234" s="1">
        <v>42307</v>
      </c>
      <c r="X2234" s="1">
        <v>42307</v>
      </c>
      <c r="Y2234" s="2">
        <v>41183</v>
      </c>
      <c r="Z2234" t="s">
        <v>15117</v>
      </c>
      <c r="AA2234" t="s">
        <v>113</v>
      </c>
      <c r="AB2234" t="s">
        <v>113</v>
      </c>
      <c r="AD2234" t="s">
        <v>113</v>
      </c>
      <c r="AF2234" t="s">
        <v>113</v>
      </c>
      <c r="AG2234" t="s">
        <v>111</v>
      </c>
      <c r="AH2234" t="s">
        <v>113</v>
      </c>
      <c r="AI2234" t="s">
        <v>177</v>
      </c>
      <c r="AK2234" t="s">
        <v>115</v>
      </c>
      <c r="AL2234" t="s">
        <v>126</v>
      </c>
      <c r="AM2234" t="s">
        <v>109</v>
      </c>
      <c r="AN2234" t="s">
        <v>113</v>
      </c>
      <c r="AO2234" t="s">
        <v>113</v>
      </c>
      <c r="AP2234" t="s">
        <v>113</v>
      </c>
      <c r="AQ2234" t="s">
        <v>113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C2234" t="s">
        <v>113</v>
      </c>
      <c r="BE2234" t="s">
        <v>113</v>
      </c>
      <c r="BF2234" t="s">
        <v>113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113</v>
      </c>
      <c r="BV2234" t="s">
        <v>111</v>
      </c>
      <c r="BW2234" t="s">
        <v>113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</row>
    <row r="2235" spans="1:100" x14ac:dyDescent="0.3">
      <c r="A2235" t="s">
        <v>116</v>
      </c>
      <c r="B2235">
        <v>281211</v>
      </c>
      <c r="C2235" t="s">
        <v>15118</v>
      </c>
      <c r="D2235" t="s">
        <v>101</v>
      </c>
      <c r="E2235" t="s">
        <v>15119</v>
      </c>
      <c r="F2235" t="s">
        <v>15119</v>
      </c>
      <c r="G2235" t="s">
        <v>15120</v>
      </c>
      <c r="I2235" t="s">
        <v>2219</v>
      </c>
      <c r="J2235" t="s">
        <v>122</v>
      </c>
      <c r="K2235" t="s">
        <v>109</v>
      </c>
      <c r="L2235">
        <v>10018</v>
      </c>
      <c r="M2235" t="s">
        <v>15121</v>
      </c>
      <c r="U2235" t="s">
        <v>110</v>
      </c>
      <c r="V2235" s="1">
        <v>42373</v>
      </c>
      <c r="X2235" s="1">
        <v>42373</v>
      </c>
      <c r="Y2235" s="2">
        <v>41183</v>
      </c>
      <c r="Z2235" t="s">
        <v>15122</v>
      </c>
      <c r="AA2235" t="s">
        <v>113</v>
      </c>
      <c r="AB2235" t="s">
        <v>113</v>
      </c>
      <c r="AD2235" t="s">
        <v>113</v>
      </c>
      <c r="AF2235" t="s">
        <v>113</v>
      </c>
      <c r="AG2235" t="s">
        <v>111</v>
      </c>
      <c r="AH2235" t="s">
        <v>113</v>
      </c>
      <c r="AI2235" t="s">
        <v>177</v>
      </c>
      <c r="AK2235" t="s">
        <v>115</v>
      </c>
      <c r="AL2235" t="s">
        <v>126</v>
      </c>
      <c r="AM2235" t="s">
        <v>109</v>
      </c>
      <c r="AN2235" t="s">
        <v>113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C2235" t="s">
        <v>111</v>
      </c>
      <c r="BD2235" t="s">
        <v>113</v>
      </c>
      <c r="BE2235" t="s">
        <v>111</v>
      </c>
      <c r="BF2235" t="s">
        <v>113</v>
      </c>
      <c r="BG2235" t="s">
        <v>111</v>
      </c>
      <c r="BH2235" t="s">
        <v>113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111</v>
      </c>
      <c r="BV2235" t="s">
        <v>111</v>
      </c>
      <c r="BW2235" t="s">
        <v>113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</row>
    <row r="2236" spans="1:100" x14ac:dyDescent="0.3">
      <c r="A2236" t="s">
        <v>99</v>
      </c>
      <c r="B2236">
        <v>281220</v>
      </c>
      <c r="C2236" t="s">
        <v>15123</v>
      </c>
      <c r="D2236" t="s">
        <v>101</v>
      </c>
      <c r="E2236" t="s">
        <v>15124</v>
      </c>
      <c r="F2236" t="s">
        <v>15124</v>
      </c>
      <c r="G2236" t="s">
        <v>15125</v>
      </c>
      <c r="I2236" t="s">
        <v>420</v>
      </c>
      <c r="J2236" t="s">
        <v>108</v>
      </c>
      <c r="K2236" t="s">
        <v>109</v>
      </c>
      <c r="L2236">
        <v>2199</v>
      </c>
      <c r="M2236" t="s">
        <v>4650</v>
      </c>
      <c r="U2236" t="s">
        <v>110</v>
      </c>
      <c r="V2236" s="1">
        <v>42230</v>
      </c>
      <c r="X2236" s="1">
        <v>42425</v>
      </c>
      <c r="Y2236" s="2">
        <v>41183</v>
      </c>
      <c r="Z2236" t="s">
        <v>15126</v>
      </c>
      <c r="AA2236" t="s">
        <v>113</v>
      </c>
      <c r="AB2236" t="s">
        <v>113</v>
      </c>
      <c r="AD2236" t="s">
        <v>113</v>
      </c>
      <c r="AF2236" t="s">
        <v>111</v>
      </c>
      <c r="AG2236" t="s">
        <v>111</v>
      </c>
      <c r="AH2236" t="s">
        <v>113</v>
      </c>
      <c r="AI2236" t="s">
        <v>177</v>
      </c>
      <c r="AK2236" t="s">
        <v>115</v>
      </c>
      <c r="AL2236" t="s">
        <v>126</v>
      </c>
      <c r="AM2236" t="s">
        <v>109</v>
      </c>
      <c r="AN2236" t="s">
        <v>113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C2236" t="s">
        <v>113</v>
      </c>
      <c r="BE2236" t="s">
        <v>113</v>
      </c>
      <c r="BF2236" t="s">
        <v>113</v>
      </c>
      <c r="BG2236" t="s">
        <v>111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111</v>
      </c>
      <c r="BV2236" t="s">
        <v>111</v>
      </c>
      <c r="BW2236" t="s">
        <v>113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</row>
    <row r="2237" spans="1:100" x14ac:dyDescent="0.3">
      <c r="A2237" t="s">
        <v>148</v>
      </c>
      <c r="B2237">
        <v>281227</v>
      </c>
      <c r="C2237" t="s">
        <v>15127</v>
      </c>
      <c r="D2237" t="s">
        <v>101</v>
      </c>
      <c r="E2237" t="s">
        <v>15128</v>
      </c>
      <c r="F2237" t="s">
        <v>15128</v>
      </c>
      <c r="G2237" t="s">
        <v>4700</v>
      </c>
      <c r="H2237" t="s">
        <v>182</v>
      </c>
      <c r="I2237" t="s">
        <v>4702</v>
      </c>
      <c r="J2237" t="s">
        <v>154</v>
      </c>
      <c r="K2237" t="s">
        <v>109</v>
      </c>
      <c r="L2237">
        <v>94612</v>
      </c>
      <c r="M2237" t="s">
        <v>15129</v>
      </c>
      <c r="N2237" t="s">
        <v>15130</v>
      </c>
      <c r="U2237" t="s">
        <v>110</v>
      </c>
      <c r="V2237" s="1">
        <v>42338</v>
      </c>
      <c r="X2237" s="1">
        <v>42338</v>
      </c>
      <c r="Y2237" s="2">
        <v>41183</v>
      </c>
      <c r="Z2237" t="s">
        <v>15131</v>
      </c>
      <c r="AA2237" t="s">
        <v>113</v>
      </c>
      <c r="AB2237" t="s">
        <v>113</v>
      </c>
      <c r="AD2237" t="s">
        <v>113</v>
      </c>
      <c r="AF2237" t="s">
        <v>111</v>
      </c>
      <c r="AG2237" t="s">
        <v>113</v>
      </c>
      <c r="AH2237" t="s">
        <v>113</v>
      </c>
      <c r="AI2237" t="s">
        <v>177</v>
      </c>
      <c r="AK2237" t="s">
        <v>115</v>
      </c>
      <c r="AL2237" t="s">
        <v>126</v>
      </c>
      <c r="AM2237" t="s">
        <v>109</v>
      </c>
      <c r="AN2237" t="s">
        <v>113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C2237" t="s">
        <v>113</v>
      </c>
      <c r="BE2237" t="s">
        <v>113</v>
      </c>
      <c r="BF2237" t="s">
        <v>113</v>
      </c>
      <c r="BG2237" t="s">
        <v>113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113</v>
      </c>
      <c r="BV2237" t="s">
        <v>111</v>
      </c>
      <c r="BW2237" t="s">
        <v>113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</row>
    <row r="2238" spans="1:100" x14ac:dyDescent="0.3">
      <c r="A2238" t="s">
        <v>136</v>
      </c>
      <c r="B2238">
        <v>281260</v>
      </c>
      <c r="C2238" t="s">
        <v>15132</v>
      </c>
      <c r="D2238" t="s">
        <v>101</v>
      </c>
      <c r="E2238" t="s">
        <v>15133</v>
      </c>
      <c r="F2238" t="s">
        <v>15133</v>
      </c>
      <c r="G2238" t="s">
        <v>15134</v>
      </c>
      <c r="H2238" t="s">
        <v>6293</v>
      </c>
      <c r="I2238" t="s">
        <v>1128</v>
      </c>
      <c r="J2238" t="s">
        <v>1010</v>
      </c>
      <c r="K2238" t="s">
        <v>109</v>
      </c>
      <c r="L2238">
        <v>22202</v>
      </c>
      <c r="M2238" t="s">
        <v>15135</v>
      </c>
      <c r="U2238" t="s">
        <v>110</v>
      </c>
      <c r="V2238" s="1">
        <v>42340</v>
      </c>
      <c r="X2238" s="1">
        <v>42340</v>
      </c>
      <c r="Y2238" s="2">
        <v>41183</v>
      </c>
      <c r="Z2238" t="s">
        <v>15136</v>
      </c>
      <c r="AA2238" t="s">
        <v>113</v>
      </c>
      <c r="AB2238" t="s">
        <v>113</v>
      </c>
      <c r="AD2238" t="s">
        <v>113</v>
      </c>
      <c r="AF2238" t="s">
        <v>111</v>
      </c>
      <c r="AG2238" t="s">
        <v>111</v>
      </c>
      <c r="AH2238" t="s">
        <v>113</v>
      </c>
      <c r="AI2238" t="s">
        <v>177</v>
      </c>
      <c r="AK2238" t="s">
        <v>115</v>
      </c>
      <c r="AL2238" t="s">
        <v>126</v>
      </c>
      <c r="AM2238" t="s">
        <v>109</v>
      </c>
      <c r="AN2238" t="s">
        <v>113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C2238" t="s">
        <v>113</v>
      </c>
      <c r="BE2238" t="s">
        <v>113</v>
      </c>
      <c r="BF2238" t="s">
        <v>113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111</v>
      </c>
      <c r="BV2238" t="s">
        <v>111</v>
      </c>
      <c r="BW2238" t="s">
        <v>113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</row>
    <row r="2239" spans="1:100" x14ac:dyDescent="0.3">
      <c r="A2239" t="s">
        <v>148</v>
      </c>
      <c r="B2239">
        <v>281280</v>
      </c>
      <c r="C2239" t="s">
        <v>15137</v>
      </c>
      <c r="D2239" t="s">
        <v>101</v>
      </c>
      <c r="E2239" t="s">
        <v>15138</v>
      </c>
      <c r="F2239" t="s">
        <v>15139</v>
      </c>
      <c r="G2239" t="s">
        <v>15140</v>
      </c>
      <c r="I2239" t="s">
        <v>153</v>
      </c>
      <c r="J2239" t="s">
        <v>154</v>
      </c>
      <c r="K2239" t="s">
        <v>109</v>
      </c>
      <c r="L2239">
        <v>94107</v>
      </c>
      <c r="M2239" t="s">
        <v>15141</v>
      </c>
      <c r="U2239" t="s">
        <v>110</v>
      </c>
      <c r="V2239" s="1">
        <v>42374</v>
      </c>
      <c r="X2239" s="1">
        <v>42374</v>
      </c>
      <c r="Y2239" s="2">
        <v>41183</v>
      </c>
      <c r="Z2239" t="s">
        <v>15142</v>
      </c>
      <c r="AA2239" t="s">
        <v>113</v>
      </c>
      <c r="AB2239" t="s">
        <v>113</v>
      </c>
      <c r="AD2239" t="s">
        <v>113</v>
      </c>
      <c r="AF2239" t="s">
        <v>113</v>
      </c>
      <c r="AG2239" t="s">
        <v>111</v>
      </c>
      <c r="AH2239" t="s">
        <v>113</v>
      </c>
      <c r="AI2239" t="s">
        <v>177</v>
      </c>
      <c r="AK2239" t="s">
        <v>115</v>
      </c>
      <c r="AL2239" t="s">
        <v>126</v>
      </c>
      <c r="AM2239" t="s">
        <v>109</v>
      </c>
      <c r="AN2239" t="s">
        <v>113</v>
      </c>
      <c r="AO2239" t="s">
        <v>113</v>
      </c>
      <c r="AP2239" t="s">
        <v>113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C2239" t="s">
        <v>113</v>
      </c>
      <c r="BE2239" t="s">
        <v>113</v>
      </c>
      <c r="BF2239" t="s">
        <v>113</v>
      </c>
      <c r="BG2239" t="s">
        <v>113</v>
      </c>
      <c r="BH2239" t="s">
        <v>113</v>
      </c>
      <c r="BI2239" t="s">
        <v>113</v>
      </c>
      <c r="BJ2239" t="s">
        <v>113</v>
      </c>
      <c r="BK2239" t="s">
        <v>113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113</v>
      </c>
      <c r="BV2239" t="s">
        <v>111</v>
      </c>
      <c r="BW2239" t="s">
        <v>113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</row>
    <row r="2240" spans="1:100" x14ac:dyDescent="0.3">
      <c r="A2240" t="s">
        <v>254</v>
      </c>
      <c r="B2240">
        <v>281284</v>
      </c>
      <c r="C2240" t="s">
        <v>15143</v>
      </c>
      <c r="D2240" t="s">
        <v>101</v>
      </c>
      <c r="E2240" t="s">
        <v>15144</v>
      </c>
      <c r="F2240" t="s">
        <v>15144</v>
      </c>
      <c r="G2240" t="s">
        <v>15145</v>
      </c>
      <c r="I2240" t="s">
        <v>559</v>
      </c>
      <c r="J2240" t="s">
        <v>154</v>
      </c>
      <c r="K2240" t="s">
        <v>109</v>
      </c>
      <c r="L2240">
        <v>90049</v>
      </c>
      <c r="M2240" t="s">
        <v>15146</v>
      </c>
      <c r="U2240" t="s">
        <v>110</v>
      </c>
      <c r="V2240" s="1">
        <v>42298</v>
      </c>
      <c r="X2240" s="1">
        <v>42319</v>
      </c>
      <c r="Y2240" s="2">
        <v>41183</v>
      </c>
      <c r="Z2240" t="s">
        <v>15147</v>
      </c>
      <c r="AA2240" t="s">
        <v>113</v>
      </c>
      <c r="AB2240" t="s">
        <v>113</v>
      </c>
      <c r="AD2240" t="s">
        <v>113</v>
      </c>
      <c r="AF2240" t="s">
        <v>113</v>
      </c>
      <c r="AG2240" t="s">
        <v>111</v>
      </c>
      <c r="AH2240" t="s">
        <v>113</v>
      </c>
      <c r="AI2240" t="s">
        <v>177</v>
      </c>
      <c r="AK2240" t="s">
        <v>115</v>
      </c>
      <c r="AL2240" t="s">
        <v>126</v>
      </c>
      <c r="AM2240" t="s">
        <v>109</v>
      </c>
      <c r="AN2240" t="s">
        <v>113</v>
      </c>
      <c r="AO2240" t="s">
        <v>113</v>
      </c>
      <c r="AP2240" t="s">
        <v>113</v>
      </c>
      <c r="AQ2240" t="s">
        <v>113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C2240" t="s">
        <v>113</v>
      </c>
      <c r="BE2240" t="s">
        <v>113</v>
      </c>
      <c r="BF2240" t="s">
        <v>113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111</v>
      </c>
      <c r="BV2240" t="s">
        <v>111</v>
      </c>
      <c r="BW2240" t="s">
        <v>113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</row>
    <row r="2241" spans="1:100" x14ac:dyDescent="0.3">
      <c r="A2241" t="s">
        <v>517</v>
      </c>
      <c r="B2241">
        <v>281296</v>
      </c>
      <c r="C2241" t="s">
        <v>15148</v>
      </c>
      <c r="D2241" t="s">
        <v>101</v>
      </c>
      <c r="E2241" t="s">
        <v>15149</v>
      </c>
      <c r="F2241" t="s">
        <v>15149</v>
      </c>
      <c r="G2241" t="s">
        <v>15150</v>
      </c>
      <c r="H2241" t="s">
        <v>2059</v>
      </c>
      <c r="I2241" t="s">
        <v>522</v>
      </c>
      <c r="J2241" t="s">
        <v>523</v>
      </c>
      <c r="K2241" t="s">
        <v>109</v>
      </c>
      <c r="L2241">
        <v>30339</v>
      </c>
      <c r="M2241" t="s">
        <v>15151</v>
      </c>
      <c r="N2241" t="s">
        <v>15152</v>
      </c>
      <c r="U2241" t="s">
        <v>110</v>
      </c>
      <c r="V2241" s="1">
        <v>42298</v>
      </c>
      <c r="X2241" s="1">
        <v>42298</v>
      </c>
      <c r="Y2241" s="2">
        <v>41183</v>
      </c>
      <c r="Z2241" t="s">
        <v>15153</v>
      </c>
      <c r="AA2241" t="s">
        <v>113</v>
      </c>
      <c r="AB2241" t="s">
        <v>113</v>
      </c>
      <c r="AD2241" t="s">
        <v>113</v>
      </c>
      <c r="AF2241" t="s">
        <v>113</v>
      </c>
      <c r="AG2241" t="s">
        <v>111</v>
      </c>
      <c r="AH2241" t="s">
        <v>113</v>
      </c>
      <c r="AI2241" t="s">
        <v>177</v>
      </c>
      <c r="AK2241" t="s">
        <v>115</v>
      </c>
      <c r="AL2241" t="s">
        <v>126</v>
      </c>
      <c r="AM2241" t="s">
        <v>109</v>
      </c>
      <c r="AN2241" t="s">
        <v>113</v>
      </c>
      <c r="AO2241" t="s">
        <v>113</v>
      </c>
      <c r="AP2241" t="s">
        <v>113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C2241" t="s">
        <v>113</v>
      </c>
      <c r="BE2241" t="s">
        <v>113</v>
      </c>
      <c r="BF2241" t="s">
        <v>113</v>
      </c>
      <c r="BG2241" t="s">
        <v>111</v>
      </c>
      <c r="BH2241" t="s">
        <v>113</v>
      </c>
      <c r="BI2241" t="s">
        <v>113</v>
      </c>
      <c r="BJ2241" t="s">
        <v>113</v>
      </c>
      <c r="BK2241" t="s">
        <v>113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111</v>
      </c>
      <c r="BV2241" t="s">
        <v>111</v>
      </c>
      <c r="BW2241" t="s">
        <v>113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</row>
    <row r="2242" spans="1:100" x14ac:dyDescent="0.3">
      <c r="A2242" t="s">
        <v>226</v>
      </c>
      <c r="B2242">
        <v>281301</v>
      </c>
      <c r="C2242" t="s">
        <v>15154</v>
      </c>
      <c r="D2242" t="s">
        <v>101</v>
      </c>
      <c r="E2242" t="s">
        <v>15155</v>
      </c>
      <c r="F2242" t="s">
        <v>15155</v>
      </c>
      <c r="G2242" t="s">
        <v>15156</v>
      </c>
      <c r="H2242" t="s">
        <v>15157</v>
      </c>
      <c r="I2242" t="s">
        <v>3527</v>
      </c>
      <c r="K2242" t="s">
        <v>1095</v>
      </c>
      <c r="L2242" t="s">
        <v>15158</v>
      </c>
      <c r="M2242" t="s">
        <v>15159</v>
      </c>
      <c r="N2242" t="s">
        <v>15159</v>
      </c>
      <c r="U2242" t="s">
        <v>110</v>
      </c>
      <c r="V2242" s="1">
        <v>42269</v>
      </c>
      <c r="X2242" s="1">
        <v>42269</v>
      </c>
      <c r="Y2242" s="2">
        <v>41183</v>
      </c>
      <c r="Z2242" t="s">
        <v>15160</v>
      </c>
      <c r="AA2242" t="s">
        <v>111</v>
      </c>
      <c r="AB2242" t="s">
        <v>113</v>
      </c>
      <c r="AD2242" t="s">
        <v>113</v>
      </c>
      <c r="AF2242" t="s">
        <v>113</v>
      </c>
      <c r="AG2242" t="s">
        <v>111</v>
      </c>
      <c r="AH2242" t="s">
        <v>113</v>
      </c>
      <c r="AI2242" t="s">
        <v>467</v>
      </c>
      <c r="AJ2242" t="s">
        <v>1100</v>
      </c>
      <c r="AK2242" t="s">
        <v>115</v>
      </c>
      <c r="AM2242" t="s">
        <v>1095</v>
      </c>
      <c r="AN2242" t="s">
        <v>113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C2242" t="s">
        <v>113</v>
      </c>
      <c r="BE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113</v>
      </c>
      <c r="BV2242" t="s">
        <v>113</v>
      </c>
      <c r="BW2242" t="s">
        <v>113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</row>
    <row r="2243" spans="1:100" x14ac:dyDescent="0.3">
      <c r="A2243" t="s">
        <v>226</v>
      </c>
      <c r="B2243">
        <v>281312</v>
      </c>
      <c r="C2243" t="s">
        <v>15161</v>
      </c>
      <c r="D2243" t="s">
        <v>101</v>
      </c>
      <c r="E2243" t="s">
        <v>15162</v>
      </c>
      <c r="F2243" t="s">
        <v>15162</v>
      </c>
      <c r="G2243" t="s">
        <v>15163</v>
      </c>
      <c r="H2243" t="s">
        <v>15164</v>
      </c>
      <c r="I2243" t="s">
        <v>448</v>
      </c>
      <c r="K2243" t="s">
        <v>449</v>
      </c>
      <c r="L2243">
        <v>238851</v>
      </c>
      <c r="M2243" t="s">
        <v>15165</v>
      </c>
      <c r="N2243" t="s">
        <v>145</v>
      </c>
      <c r="U2243" t="s">
        <v>110</v>
      </c>
      <c r="V2243" s="1">
        <v>42241</v>
      </c>
      <c r="X2243" s="1">
        <v>42241</v>
      </c>
      <c r="Y2243" s="2">
        <v>41183</v>
      </c>
      <c r="Z2243" t="s">
        <v>15166</v>
      </c>
      <c r="AA2243" t="s">
        <v>111</v>
      </c>
      <c r="AB2243" t="s">
        <v>113</v>
      </c>
      <c r="AD2243" t="s">
        <v>113</v>
      </c>
      <c r="AF2243" t="s">
        <v>113</v>
      </c>
      <c r="AG2243" t="s">
        <v>111</v>
      </c>
      <c r="AH2243" t="s">
        <v>113</v>
      </c>
      <c r="AI2243" t="s">
        <v>114</v>
      </c>
      <c r="AK2243" t="s">
        <v>344</v>
      </c>
      <c r="AM2243" t="s">
        <v>449</v>
      </c>
      <c r="AN2243" t="s">
        <v>113</v>
      </c>
      <c r="AO2243" t="s">
        <v>113</v>
      </c>
      <c r="AP2243" t="s">
        <v>111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C2243" t="s">
        <v>113</v>
      </c>
      <c r="BE2243" t="s">
        <v>113</v>
      </c>
      <c r="BF2243" t="s">
        <v>113</v>
      </c>
      <c r="BG2243" t="s">
        <v>111</v>
      </c>
      <c r="BH2243" t="s">
        <v>113</v>
      </c>
      <c r="BI2243" t="s">
        <v>113</v>
      </c>
      <c r="BJ2243" t="s">
        <v>113</v>
      </c>
      <c r="BK2243" t="s">
        <v>111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113</v>
      </c>
      <c r="BV2243" t="s">
        <v>111</v>
      </c>
      <c r="BW2243" t="s">
        <v>113</v>
      </c>
      <c r="BX2243" t="s">
        <v>113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</row>
    <row r="2244" spans="1:100" x14ac:dyDescent="0.3">
      <c r="A2244" t="s">
        <v>226</v>
      </c>
      <c r="B2244">
        <v>281315</v>
      </c>
      <c r="C2244" t="s">
        <v>15167</v>
      </c>
      <c r="D2244" t="s">
        <v>101</v>
      </c>
      <c r="E2244" t="s">
        <v>15168</v>
      </c>
      <c r="F2244" t="s">
        <v>15169</v>
      </c>
      <c r="G2244" t="s">
        <v>15170</v>
      </c>
      <c r="H2244" t="s">
        <v>2611</v>
      </c>
      <c r="I2244" t="s">
        <v>337</v>
      </c>
      <c r="K2244" t="s">
        <v>338</v>
      </c>
      <c r="L2244" t="s">
        <v>15171</v>
      </c>
      <c r="M2244" t="s">
        <v>15172</v>
      </c>
      <c r="U2244" t="s">
        <v>110</v>
      </c>
      <c r="V2244" s="1">
        <v>42256</v>
      </c>
      <c r="X2244" s="1">
        <v>42395</v>
      </c>
      <c r="Y2244" s="2">
        <v>41183</v>
      </c>
      <c r="Z2244" t="s">
        <v>15173</v>
      </c>
      <c r="AA2244" t="s">
        <v>111</v>
      </c>
      <c r="AB2244" t="s">
        <v>113</v>
      </c>
      <c r="AD2244" t="s">
        <v>113</v>
      </c>
      <c r="AF2244" t="s">
        <v>113</v>
      </c>
      <c r="AG2244" t="s">
        <v>111</v>
      </c>
      <c r="AH2244" t="s">
        <v>113</v>
      </c>
      <c r="AI2244" t="s">
        <v>376</v>
      </c>
      <c r="AK2244" t="s">
        <v>344</v>
      </c>
      <c r="AM2244" t="s">
        <v>338</v>
      </c>
      <c r="AN2244" t="s">
        <v>113</v>
      </c>
      <c r="AO2244" t="s">
        <v>113</v>
      </c>
      <c r="AP2244" t="s">
        <v>111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C2244" t="s">
        <v>113</v>
      </c>
      <c r="BE2244" t="s">
        <v>113</v>
      </c>
      <c r="BF2244" t="s">
        <v>113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113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113</v>
      </c>
      <c r="BV2244" t="s">
        <v>111</v>
      </c>
      <c r="BW2244" t="s">
        <v>113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</row>
    <row r="2245" spans="1:100" x14ac:dyDescent="0.3">
      <c r="A2245" t="s">
        <v>226</v>
      </c>
      <c r="B2245">
        <v>281335</v>
      </c>
      <c r="C2245" t="s">
        <v>15174</v>
      </c>
      <c r="D2245" t="s">
        <v>101</v>
      </c>
      <c r="E2245" t="s">
        <v>15175</v>
      </c>
      <c r="F2245" t="s">
        <v>15175</v>
      </c>
      <c r="G2245" t="s">
        <v>15176</v>
      </c>
      <c r="H2245" t="s">
        <v>15177</v>
      </c>
      <c r="I2245" t="s">
        <v>11116</v>
      </c>
      <c r="K2245" t="s">
        <v>480</v>
      </c>
      <c r="M2245" t="s">
        <v>15178</v>
      </c>
      <c r="N2245" t="s">
        <v>15179</v>
      </c>
      <c r="U2245" t="s">
        <v>110</v>
      </c>
      <c r="V2245" s="1">
        <v>42236</v>
      </c>
      <c r="X2245" s="1">
        <v>42418</v>
      </c>
      <c r="Y2245" s="2">
        <v>41183</v>
      </c>
      <c r="Z2245" t="s">
        <v>11117</v>
      </c>
      <c r="AA2245" t="s">
        <v>113</v>
      </c>
      <c r="AB2245" t="s">
        <v>113</v>
      </c>
      <c r="AD2245" t="s">
        <v>113</v>
      </c>
      <c r="AF2245" t="s">
        <v>113</v>
      </c>
      <c r="AG2245" t="s">
        <v>111</v>
      </c>
      <c r="AH2245" t="s">
        <v>113</v>
      </c>
      <c r="AI2245" t="s">
        <v>393</v>
      </c>
      <c r="AK2245" t="s">
        <v>115</v>
      </c>
      <c r="AM2245" t="s">
        <v>455</v>
      </c>
      <c r="AN2245" t="s">
        <v>113</v>
      </c>
      <c r="AO2245" t="s">
        <v>113</v>
      </c>
      <c r="AP2245" t="s">
        <v>111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C2245" t="s">
        <v>111</v>
      </c>
      <c r="BD2245" t="s">
        <v>113</v>
      </c>
      <c r="BE2245" t="s">
        <v>113</v>
      </c>
      <c r="BF2245" t="s">
        <v>113</v>
      </c>
      <c r="BG2245" t="s">
        <v>111</v>
      </c>
      <c r="BH2245" t="s">
        <v>113</v>
      </c>
      <c r="BI2245" t="s">
        <v>113</v>
      </c>
      <c r="BJ2245" t="s">
        <v>113</v>
      </c>
      <c r="BK2245" t="s">
        <v>111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111</v>
      </c>
      <c r="BV2245" t="s">
        <v>111</v>
      </c>
      <c r="BW2245" t="s">
        <v>113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</row>
    <row r="2246" spans="1:100" x14ac:dyDescent="0.3">
      <c r="A2246" t="s">
        <v>205</v>
      </c>
      <c r="B2246">
        <v>281355</v>
      </c>
      <c r="C2246" t="s">
        <v>15180</v>
      </c>
      <c r="D2246" t="s">
        <v>101</v>
      </c>
      <c r="E2246" t="s">
        <v>15181</v>
      </c>
      <c r="F2246" t="s">
        <v>15181</v>
      </c>
      <c r="G2246" t="s">
        <v>15182</v>
      </c>
      <c r="I2246" t="s">
        <v>15183</v>
      </c>
      <c r="J2246" t="s">
        <v>625</v>
      </c>
      <c r="K2246" t="s">
        <v>109</v>
      </c>
      <c r="L2246">
        <v>55436</v>
      </c>
      <c r="M2246" t="s">
        <v>15184</v>
      </c>
      <c r="U2246" t="s">
        <v>110</v>
      </c>
      <c r="V2246" s="1">
        <v>42262</v>
      </c>
      <c r="X2246" s="1">
        <v>42262</v>
      </c>
      <c r="Y2246" s="2">
        <v>41183</v>
      </c>
      <c r="Z2246" t="s">
        <v>15185</v>
      </c>
      <c r="AA2246" t="s">
        <v>113</v>
      </c>
      <c r="AB2246" t="s">
        <v>113</v>
      </c>
      <c r="AD2246" t="s">
        <v>113</v>
      </c>
      <c r="AF2246" t="s">
        <v>113</v>
      </c>
      <c r="AG2246" t="s">
        <v>111</v>
      </c>
      <c r="AH2246" t="s">
        <v>113</v>
      </c>
      <c r="AI2246" t="s">
        <v>177</v>
      </c>
      <c r="AK2246" t="s">
        <v>115</v>
      </c>
      <c r="AL2246" t="s">
        <v>126</v>
      </c>
      <c r="AM2246" t="s">
        <v>109</v>
      </c>
      <c r="AN2246" t="s">
        <v>113</v>
      </c>
      <c r="AO2246" t="s">
        <v>113</v>
      </c>
      <c r="AP2246" t="s">
        <v>113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C2246" t="s">
        <v>113</v>
      </c>
      <c r="BE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111</v>
      </c>
      <c r="BV2246" t="s">
        <v>111</v>
      </c>
      <c r="BW2246" t="s">
        <v>113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</row>
    <row r="2247" spans="1:100" x14ac:dyDescent="0.3">
      <c r="A2247" t="s">
        <v>226</v>
      </c>
      <c r="B2247">
        <v>281361</v>
      </c>
      <c r="C2247" t="s">
        <v>15186</v>
      </c>
      <c r="D2247" t="s">
        <v>101</v>
      </c>
      <c r="E2247" t="s">
        <v>15187</v>
      </c>
      <c r="F2247" t="s">
        <v>15187</v>
      </c>
      <c r="G2247" t="s">
        <v>15188</v>
      </c>
      <c r="I2247" t="s">
        <v>1667</v>
      </c>
      <c r="K2247" t="s">
        <v>1095</v>
      </c>
      <c r="L2247" t="s">
        <v>9236</v>
      </c>
      <c r="M2247" t="s">
        <v>15189</v>
      </c>
      <c r="N2247" t="s">
        <v>15190</v>
      </c>
      <c r="U2247" t="s">
        <v>110</v>
      </c>
      <c r="V2247" s="1">
        <v>42242</v>
      </c>
      <c r="X2247" s="1">
        <v>42242</v>
      </c>
      <c r="Y2247" s="2">
        <v>41183</v>
      </c>
      <c r="Z2247" t="s">
        <v>15191</v>
      </c>
      <c r="AA2247" t="s">
        <v>113</v>
      </c>
      <c r="AB2247" t="s">
        <v>113</v>
      </c>
      <c r="AD2247" t="s">
        <v>113</v>
      </c>
      <c r="AF2247" t="s">
        <v>113</v>
      </c>
      <c r="AG2247" t="s">
        <v>111</v>
      </c>
      <c r="AH2247" t="s">
        <v>113</v>
      </c>
      <c r="AI2247" t="s">
        <v>147</v>
      </c>
      <c r="AK2247" t="s">
        <v>115</v>
      </c>
      <c r="AM2247" t="s">
        <v>338</v>
      </c>
      <c r="AN2247" t="s">
        <v>113</v>
      </c>
      <c r="AO2247" t="s">
        <v>113</v>
      </c>
      <c r="AP2247" t="s">
        <v>111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C2247" t="s">
        <v>113</v>
      </c>
      <c r="BE2247" t="s">
        <v>113</v>
      </c>
      <c r="BF2247" t="s">
        <v>113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111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111</v>
      </c>
      <c r="BV2247" t="s">
        <v>111</v>
      </c>
      <c r="BW2247" t="s">
        <v>113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</row>
    <row r="2248" spans="1:100" x14ac:dyDescent="0.3">
      <c r="A2248" t="s">
        <v>226</v>
      </c>
      <c r="B2248">
        <v>281371</v>
      </c>
      <c r="C2248" t="s">
        <v>15192</v>
      </c>
      <c r="D2248" t="s">
        <v>101</v>
      </c>
      <c r="E2248" t="s">
        <v>15193</v>
      </c>
      <c r="F2248" t="s">
        <v>15193</v>
      </c>
      <c r="G2248" t="s">
        <v>15194</v>
      </c>
      <c r="I2248" t="s">
        <v>5215</v>
      </c>
      <c r="K2248" t="s">
        <v>1095</v>
      </c>
      <c r="L2248" t="s">
        <v>9236</v>
      </c>
      <c r="M2248" t="s">
        <v>15189</v>
      </c>
      <c r="N2248" t="s">
        <v>15190</v>
      </c>
      <c r="U2248" t="s">
        <v>110</v>
      </c>
      <c r="V2248" s="1">
        <v>42242</v>
      </c>
      <c r="X2248" s="1">
        <v>42242</v>
      </c>
      <c r="Y2248" s="2">
        <v>41183</v>
      </c>
      <c r="Z2248" t="s">
        <v>15191</v>
      </c>
      <c r="AA2248" t="s">
        <v>111</v>
      </c>
      <c r="AB2248" t="s">
        <v>113</v>
      </c>
      <c r="AD2248" t="s">
        <v>113</v>
      </c>
      <c r="AF2248" t="s">
        <v>113</v>
      </c>
      <c r="AG2248" t="s">
        <v>111</v>
      </c>
      <c r="AH2248" t="s">
        <v>113</v>
      </c>
      <c r="AI2248" t="s">
        <v>467</v>
      </c>
      <c r="AJ2248" t="s">
        <v>15195</v>
      </c>
      <c r="AK2248" t="s">
        <v>115</v>
      </c>
      <c r="AM2248" t="s">
        <v>1095</v>
      </c>
      <c r="AN2248" t="s">
        <v>113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C2248" t="s">
        <v>113</v>
      </c>
      <c r="BE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111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111</v>
      </c>
      <c r="BV2248" t="s">
        <v>111</v>
      </c>
      <c r="BW2248" t="s">
        <v>113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</row>
    <row r="2249" spans="1:100" x14ac:dyDescent="0.3">
      <c r="A2249" t="s">
        <v>148</v>
      </c>
      <c r="B2249">
        <v>281372</v>
      </c>
      <c r="C2249" t="s">
        <v>15196</v>
      </c>
      <c r="D2249" t="s">
        <v>101</v>
      </c>
      <c r="E2249" t="s">
        <v>15197</v>
      </c>
      <c r="F2249" t="s">
        <v>15197</v>
      </c>
      <c r="G2249" t="s">
        <v>15198</v>
      </c>
      <c r="I2249" t="s">
        <v>15199</v>
      </c>
      <c r="J2249" t="s">
        <v>154</v>
      </c>
      <c r="K2249" t="s">
        <v>109</v>
      </c>
      <c r="L2249">
        <v>95401</v>
      </c>
      <c r="M2249" t="s">
        <v>15200</v>
      </c>
      <c r="U2249" t="s">
        <v>110</v>
      </c>
      <c r="V2249" s="1">
        <v>42304</v>
      </c>
      <c r="X2249" s="1">
        <v>42304</v>
      </c>
      <c r="Y2249" s="2">
        <v>41183</v>
      </c>
      <c r="Z2249" t="s">
        <v>15201</v>
      </c>
      <c r="AA2249" t="s">
        <v>113</v>
      </c>
      <c r="AB2249" t="s">
        <v>113</v>
      </c>
      <c r="AD2249" t="s">
        <v>113</v>
      </c>
      <c r="AF2249" t="s">
        <v>113</v>
      </c>
      <c r="AG2249" t="s">
        <v>111</v>
      </c>
      <c r="AH2249" t="s">
        <v>113</v>
      </c>
      <c r="AI2249" t="s">
        <v>177</v>
      </c>
      <c r="AK2249" t="s">
        <v>115</v>
      </c>
      <c r="AL2249" t="s">
        <v>154</v>
      </c>
      <c r="AM2249" t="s">
        <v>109</v>
      </c>
      <c r="AN2249" t="s">
        <v>113</v>
      </c>
      <c r="AO2249" t="s">
        <v>113</v>
      </c>
      <c r="AP2249" t="s">
        <v>113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C2249" t="s">
        <v>113</v>
      </c>
      <c r="BE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111</v>
      </c>
      <c r="BQ2249" t="s">
        <v>113</v>
      </c>
      <c r="BR2249" t="s">
        <v>113</v>
      </c>
      <c r="BS2249" t="s">
        <v>111</v>
      </c>
      <c r="BT2249" t="s">
        <v>113</v>
      </c>
      <c r="BU2249" t="s">
        <v>113</v>
      </c>
      <c r="BV2249" t="s">
        <v>111</v>
      </c>
      <c r="BW2249" t="s">
        <v>113</v>
      </c>
      <c r="BX2249" t="s">
        <v>111</v>
      </c>
      <c r="BY2249" t="s">
        <v>111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</row>
    <row r="2250" spans="1:100" x14ac:dyDescent="0.3">
      <c r="A2250" t="s">
        <v>205</v>
      </c>
      <c r="B2250">
        <v>281405</v>
      </c>
      <c r="C2250" t="s">
        <v>15202</v>
      </c>
      <c r="D2250" t="s">
        <v>101</v>
      </c>
      <c r="E2250" t="s">
        <v>15203</v>
      </c>
      <c r="F2250" t="s">
        <v>15203</v>
      </c>
      <c r="G2250" t="s">
        <v>15204</v>
      </c>
      <c r="H2250" t="s">
        <v>6344</v>
      </c>
      <c r="I2250" t="s">
        <v>1714</v>
      </c>
      <c r="J2250" t="s">
        <v>1715</v>
      </c>
      <c r="K2250" t="s">
        <v>109</v>
      </c>
      <c r="L2250">
        <v>63105</v>
      </c>
      <c r="M2250" t="s">
        <v>15205</v>
      </c>
      <c r="U2250" t="s">
        <v>110</v>
      </c>
      <c r="V2250" s="1">
        <v>42257</v>
      </c>
      <c r="X2250" s="1">
        <v>42262</v>
      </c>
      <c r="Y2250" s="2">
        <v>41183</v>
      </c>
      <c r="Z2250" t="s">
        <v>15206</v>
      </c>
      <c r="AA2250" t="s">
        <v>113</v>
      </c>
      <c r="AB2250" t="s">
        <v>113</v>
      </c>
      <c r="AD2250" t="s">
        <v>113</v>
      </c>
      <c r="AF2250" t="s">
        <v>111</v>
      </c>
      <c r="AG2250" t="s">
        <v>111</v>
      </c>
      <c r="AH2250" t="s">
        <v>113</v>
      </c>
      <c r="AI2250" t="s">
        <v>177</v>
      </c>
      <c r="AK2250" t="s">
        <v>115</v>
      </c>
      <c r="AL2250" t="s">
        <v>1715</v>
      </c>
      <c r="AM2250" t="s">
        <v>109</v>
      </c>
      <c r="AN2250" t="s">
        <v>113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C2250" t="s">
        <v>113</v>
      </c>
      <c r="BE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113</v>
      </c>
      <c r="BV2250" t="s">
        <v>111</v>
      </c>
      <c r="BW2250" t="s">
        <v>113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</row>
    <row r="2251" spans="1:100" x14ac:dyDescent="0.3">
      <c r="A2251" t="s">
        <v>148</v>
      </c>
      <c r="B2251">
        <v>281411</v>
      </c>
      <c r="C2251" t="s">
        <v>15207</v>
      </c>
      <c r="D2251" t="s">
        <v>101</v>
      </c>
      <c r="E2251" t="s">
        <v>15208</v>
      </c>
      <c r="F2251" t="s">
        <v>15208</v>
      </c>
      <c r="G2251" t="s">
        <v>15209</v>
      </c>
      <c r="H2251" t="s">
        <v>15210</v>
      </c>
      <c r="I2251" t="s">
        <v>153</v>
      </c>
      <c r="J2251" t="s">
        <v>154</v>
      </c>
      <c r="K2251" t="s">
        <v>109</v>
      </c>
      <c r="L2251">
        <v>94105</v>
      </c>
      <c r="M2251" t="s">
        <v>15211</v>
      </c>
      <c r="U2251" t="s">
        <v>110</v>
      </c>
      <c r="V2251" s="1">
        <v>42390</v>
      </c>
      <c r="X2251" s="1">
        <v>42390</v>
      </c>
      <c r="Y2251" s="2">
        <v>41183</v>
      </c>
      <c r="Z2251" t="s">
        <v>15212</v>
      </c>
      <c r="AA2251" t="s">
        <v>113</v>
      </c>
      <c r="AB2251" t="s">
        <v>113</v>
      </c>
      <c r="AD2251" t="s">
        <v>113</v>
      </c>
      <c r="AF2251" t="s">
        <v>113</v>
      </c>
      <c r="AG2251" t="s">
        <v>111</v>
      </c>
      <c r="AH2251" t="s">
        <v>113</v>
      </c>
      <c r="AI2251" t="s">
        <v>177</v>
      </c>
      <c r="AK2251" t="s">
        <v>115</v>
      </c>
      <c r="AL2251" t="s">
        <v>126</v>
      </c>
      <c r="AM2251" t="s">
        <v>109</v>
      </c>
      <c r="AN2251" t="s">
        <v>113</v>
      </c>
      <c r="AO2251" t="s">
        <v>113</v>
      </c>
      <c r="AP2251" t="s">
        <v>113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C2251" t="s">
        <v>113</v>
      </c>
      <c r="BE2251" t="s">
        <v>113</v>
      </c>
      <c r="BF2251" t="s">
        <v>113</v>
      </c>
      <c r="BG2251" t="s">
        <v>113</v>
      </c>
      <c r="BH2251" t="s">
        <v>113</v>
      </c>
      <c r="BI2251" t="s">
        <v>113</v>
      </c>
      <c r="BJ2251" t="s">
        <v>113</v>
      </c>
      <c r="BK2251" t="s">
        <v>113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113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111</v>
      </c>
      <c r="BV2251" t="s">
        <v>111</v>
      </c>
      <c r="BW2251" t="s">
        <v>113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</row>
    <row r="2252" spans="1:100" x14ac:dyDescent="0.3">
      <c r="A2252" t="s">
        <v>148</v>
      </c>
      <c r="B2252">
        <v>281412</v>
      </c>
      <c r="C2252" t="s">
        <v>15213</v>
      </c>
      <c r="D2252" t="s">
        <v>101</v>
      </c>
      <c r="E2252" t="s">
        <v>15214</v>
      </c>
      <c r="F2252" t="s">
        <v>15215</v>
      </c>
      <c r="M2252" t="s">
        <v>15216</v>
      </c>
      <c r="U2252" t="s">
        <v>110</v>
      </c>
      <c r="V2252" s="1">
        <v>42359</v>
      </c>
      <c r="X2252" s="1">
        <v>42359</v>
      </c>
      <c r="Y2252" s="2">
        <v>41183</v>
      </c>
      <c r="Z2252" t="s">
        <v>15217</v>
      </c>
      <c r="AA2252" t="s">
        <v>113</v>
      </c>
      <c r="AB2252" t="s">
        <v>113</v>
      </c>
      <c r="AD2252" t="s">
        <v>113</v>
      </c>
      <c r="AF2252" t="s">
        <v>111</v>
      </c>
      <c r="AG2252" t="s">
        <v>111</v>
      </c>
      <c r="AH2252" t="s">
        <v>113</v>
      </c>
      <c r="AI2252" t="s">
        <v>177</v>
      </c>
      <c r="AK2252" t="s">
        <v>115</v>
      </c>
      <c r="AL2252" t="s">
        <v>126</v>
      </c>
      <c r="AM2252" t="s">
        <v>109</v>
      </c>
      <c r="AN2252" t="s">
        <v>113</v>
      </c>
      <c r="AO2252" t="s">
        <v>113</v>
      </c>
      <c r="AP2252" t="s">
        <v>113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C2252" t="s">
        <v>113</v>
      </c>
      <c r="BE2252" t="s">
        <v>113</v>
      </c>
      <c r="BF2252" t="s">
        <v>113</v>
      </c>
      <c r="BG2252" t="s">
        <v>111</v>
      </c>
      <c r="BH2252" t="s">
        <v>113</v>
      </c>
      <c r="BI2252" t="s">
        <v>113</v>
      </c>
      <c r="BJ2252" t="s">
        <v>113</v>
      </c>
      <c r="BK2252" t="s">
        <v>113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111</v>
      </c>
      <c r="BV2252" t="s">
        <v>111</v>
      </c>
      <c r="BW2252" t="s">
        <v>113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</row>
    <row r="2253" spans="1:100" x14ac:dyDescent="0.3">
      <c r="A2253" t="s">
        <v>226</v>
      </c>
      <c r="B2253">
        <v>281424</v>
      </c>
      <c r="C2253" t="s">
        <v>15218</v>
      </c>
      <c r="D2253" t="s">
        <v>101</v>
      </c>
      <c r="E2253" t="s">
        <v>15219</v>
      </c>
      <c r="F2253" t="s">
        <v>15219</v>
      </c>
      <c r="G2253" t="s">
        <v>15220</v>
      </c>
      <c r="I2253" t="s">
        <v>15221</v>
      </c>
      <c r="K2253" t="s">
        <v>1113</v>
      </c>
      <c r="L2253">
        <v>2065</v>
      </c>
      <c r="M2253" t="s">
        <v>15222</v>
      </c>
      <c r="N2253" t="s">
        <v>15223</v>
      </c>
      <c r="U2253" t="s">
        <v>110</v>
      </c>
      <c r="V2253" s="1">
        <v>42291</v>
      </c>
      <c r="X2253" s="1">
        <v>42291</v>
      </c>
      <c r="Y2253" s="2">
        <v>41183</v>
      </c>
      <c r="Z2253" t="s">
        <v>15224</v>
      </c>
      <c r="AA2253" t="s">
        <v>111</v>
      </c>
      <c r="AB2253" t="s">
        <v>113</v>
      </c>
      <c r="AD2253" t="s">
        <v>113</v>
      </c>
      <c r="AF2253" t="s">
        <v>113</v>
      </c>
      <c r="AG2253" t="s">
        <v>111</v>
      </c>
      <c r="AH2253" t="s">
        <v>113</v>
      </c>
      <c r="AI2253" t="s">
        <v>114</v>
      </c>
      <c r="AK2253" t="s">
        <v>670</v>
      </c>
      <c r="AM2253" t="s">
        <v>1113</v>
      </c>
      <c r="AN2253" t="s">
        <v>113</v>
      </c>
      <c r="AO2253" t="s">
        <v>113</v>
      </c>
      <c r="AP2253" t="s">
        <v>111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C2253" t="s">
        <v>113</v>
      </c>
      <c r="BE2253" t="s">
        <v>113</v>
      </c>
      <c r="BF2253" t="s">
        <v>113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113</v>
      </c>
      <c r="BW2253" t="s">
        <v>113</v>
      </c>
      <c r="BX2253" t="s">
        <v>111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111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</row>
    <row r="2254" spans="1:100" x14ac:dyDescent="0.3">
      <c r="A2254" t="s">
        <v>226</v>
      </c>
      <c r="B2254">
        <v>281434</v>
      </c>
      <c r="C2254" t="s">
        <v>15225</v>
      </c>
      <c r="D2254" t="s">
        <v>101</v>
      </c>
      <c r="E2254" t="s">
        <v>15226</v>
      </c>
      <c r="F2254" t="s">
        <v>15226</v>
      </c>
      <c r="G2254" t="s">
        <v>15227</v>
      </c>
      <c r="H2254" t="s">
        <v>15228</v>
      </c>
      <c r="I2254" t="s">
        <v>479</v>
      </c>
      <c r="K2254" t="s">
        <v>480</v>
      </c>
      <c r="M2254" t="s">
        <v>15229</v>
      </c>
      <c r="U2254" t="s">
        <v>110</v>
      </c>
      <c r="V2254" s="1">
        <v>42342</v>
      </c>
      <c r="X2254" s="1">
        <v>42342</v>
      </c>
      <c r="Y2254" s="2">
        <v>41183</v>
      </c>
      <c r="Z2254" t="s">
        <v>15230</v>
      </c>
      <c r="AA2254" t="s">
        <v>111</v>
      </c>
      <c r="AB2254" t="s">
        <v>113</v>
      </c>
      <c r="AD2254" t="s">
        <v>113</v>
      </c>
      <c r="AF2254" t="s">
        <v>113</v>
      </c>
      <c r="AG2254" t="s">
        <v>111</v>
      </c>
      <c r="AH2254" t="s">
        <v>113</v>
      </c>
      <c r="AI2254" t="s">
        <v>114</v>
      </c>
      <c r="AK2254" t="s">
        <v>115</v>
      </c>
      <c r="AM2254" t="s">
        <v>480</v>
      </c>
      <c r="AN2254" t="s">
        <v>113</v>
      </c>
      <c r="AO2254" t="s">
        <v>113</v>
      </c>
      <c r="AP2254" t="s">
        <v>111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C2254" t="s">
        <v>113</v>
      </c>
      <c r="BE2254" t="s">
        <v>113</v>
      </c>
      <c r="BF2254" t="s">
        <v>113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113</v>
      </c>
      <c r="BL2254" t="s">
        <v>113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113</v>
      </c>
      <c r="BV2254" t="s">
        <v>111</v>
      </c>
      <c r="BW2254" t="s">
        <v>113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</row>
    <row r="2255" spans="1:100" x14ac:dyDescent="0.3">
      <c r="A2255" t="s">
        <v>932</v>
      </c>
      <c r="B2255">
        <v>281436</v>
      </c>
      <c r="C2255" t="s">
        <v>15231</v>
      </c>
      <c r="D2255" t="s">
        <v>101</v>
      </c>
      <c r="E2255" t="s">
        <v>15232</v>
      </c>
      <c r="F2255" t="s">
        <v>15232</v>
      </c>
      <c r="M2255">
        <v>19192001900</v>
      </c>
      <c r="U2255" t="s">
        <v>110</v>
      </c>
      <c r="V2255" s="1">
        <v>42320</v>
      </c>
      <c r="X2255" s="1">
        <v>42354</v>
      </c>
      <c r="Y2255" s="2">
        <v>41183</v>
      </c>
      <c r="Z2255" t="s">
        <v>12023</v>
      </c>
      <c r="AA2255" t="s">
        <v>113</v>
      </c>
      <c r="AB2255" t="s">
        <v>113</v>
      </c>
      <c r="AD2255" t="s">
        <v>113</v>
      </c>
      <c r="AF2255" t="s">
        <v>113</v>
      </c>
      <c r="AG2255" t="s">
        <v>111</v>
      </c>
      <c r="AH2255" t="s">
        <v>113</v>
      </c>
      <c r="AI2255" t="s">
        <v>147</v>
      </c>
      <c r="AK2255" t="s">
        <v>115</v>
      </c>
      <c r="AL2255" t="s">
        <v>126</v>
      </c>
      <c r="AM2255" t="s">
        <v>109</v>
      </c>
      <c r="AN2255" t="s">
        <v>113</v>
      </c>
      <c r="AO2255" t="s">
        <v>113</v>
      </c>
      <c r="AP2255" t="s">
        <v>111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C2255" t="s">
        <v>113</v>
      </c>
      <c r="BE2255" t="s">
        <v>113</v>
      </c>
      <c r="BF2255" t="s">
        <v>113</v>
      </c>
      <c r="BG2255" t="s">
        <v>111</v>
      </c>
      <c r="BH2255" t="s">
        <v>113</v>
      </c>
      <c r="BI2255" t="s">
        <v>113</v>
      </c>
      <c r="BJ2255" t="s">
        <v>113</v>
      </c>
      <c r="BK2255" t="s">
        <v>111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111</v>
      </c>
      <c r="BV2255" t="s">
        <v>111</v>
      </c>
      <c r="BW2255" t="s">
        <v>113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</row>
    <row r="2256" spans="1:100" x14ac:dyDescent="0.3">
      <c r="A2256" t="s">
        <v>226</v>
      </c>
      <c r="B2256">
        <v>281444</v>
      </c>
      <c r="C2256" t="s">
        <v>15233</v>
      </c>
      <c r="D2256" t="s">
        <v>101</v>
      </c>
      <c r="E2256" t="s">
        <v>15234</v>
      </c>
      <c r="F2256" t="s">
        <v>15234</v>
      </c>
      <c r="G2256" t="s">
        <v>2291</v>
      </c>
      <c r="H2256" t="s">
        <v>2292</v>
      </c>
      <c r="I2256" t="s">
        <v>2293</v>
      </c>
      <c r="K2256" t="s">
        <v>2294</v>
      </c>
      <c r="M2256" t="s">
        <v>10675</v>
      </c>
      <c r="N2256" t="s">
        <v>15235</v>
      </c>
      <c r="U2256" t="s">
        <v>110</v>
      </c>
      <c r="V2256" s="1">
        <v>42426</v>
      </c>
      <c r="X2256" s="1">
        <v>42426</v>
      </c>
      <c r="Y2256" s="2">
        <v>41183</v>
      </c>
      <c r="Z2256" t="s">
        <v>15236</v>
      </c>
      <c r="AA2256" t="s">
        <v>111</v>
      </c>
      <c r="AB2256" t="s">
        <v>113</v>
      </c>
      <c r="AD2256" t="s">
        <v>113</v>
      </c>
      <c r="AF2256" t="s">
        <v>113</v>
      </c>
      <c r="AG2256" t="s">
        <v>111</v>
      </c>
      <c r="AH2256" t="s">
        <v>113</v>
      </c>
      <c r="AI2256" t="s">
        <v>114</v>
      </c>
      <c r="AK2256" t="s">
        <v>115</v>
      </c>
      <c r="AM2256" t="s">
        <v>2294</v>
      </c>
      <c r="AN2256" t="s">
        <v>113</v>
      </c>
      <c r="AO2256" t="s">
        <v>113</v>
      </c>
      <c r="AP2256" t="s">
        <v>113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C2256" t="s">
        <v>113</v>
      </c>
      <c r="BE2256" t="s">
        <v>113</v>
      </c>
      <c r="BF2256" t="s">
        <v>113</v>
      </c>
      <c r="BG2256" t="s">
        <v>113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111</v>
      </c>
      <c r="BW2256" t="s">
        <v>113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</row>
    <row r="2257" spans="1:100" x14ac:dyDescent="0.3">
      <c r="A2257" t="s">
        <v>226</v>
      </c>
      <c r="B2257">
        <v>281446</v>
      </c>
      <c r="C2257" t="s">
        <v>15237</v>
      </c>
      <c r="D2257" t="s">
        <v>101</v>
      </c>
      <c r="E2257" t="s">
        <v>15238</v>
      </c>
      <c r="F2257" t="s">
        <v>15238</v>
      </c>
      <c r="G2257" t="s">
        <v>15239</v>
      </c>
      <c r="H2257" t="s">
        <v>11726</v>
      </c>
      <c r="I2257" t="s">
        <v>448</v>
      </c>
      <c r="K2257" t="s">
        <v>449</v>
      </c>
      <c r="L2257">
        <v>48624</v>
      </c>
      <c r="M2257" t="s">
        <v>15240</v>
      </c>
      <c r="U2257" t="s">
        <v>110</v>
      </c>
      <c r="V2257" s="1">
        <v>42306</v>
      </c>
      <c r="X2257" s="1">
        <v>42306</v>
      </c>
      <c r="Y2257" s="2">
        <v>41183</v>
      </c>
      <c r="Z2257" t="s">
        <v>15241</v>
      </c>
      <c r="AA2257" t="s">
        <v>111</v>
      </c>
      <c r="AB2257" t="s">
        <v>113</v>
      </c>
      <c r="AD2257" t="s">
        <v>113</v>
      </c>
      <c r="AF2257" t="s">
        <v>113</v>
      </c>
      <c r="AG2257" t="s">
        <v>111</v>
      </c>
      <c r="AH2257" t="s">
        <v>113</v>
      </c>
      <c r="AI2257" t="s">
        <v>467</v>
      </c>
      <c r="AJ2257" t="s">
        <v>2273</v>
      </c>
      <c r="AK2257" t="s">
        <v>115</v>
      </c>
      <c r="AM2257" t="s">
        <v>449</v>
      </c>
      <c r="AN2257" t="s">
        <v>113</v>
      </c>
      <c r="AO2257" t="s">
        <v>113</v>
      </c>
      <c r="AP2257" t="s">
        <v>111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C2257" t="s">
        <v>113</v>
      </c>
      <c r="BE2257" t="s">
        <v>113</v>
      </c>
      <c r="BF2257" t="s">
        <v>113</v>
      </c>
      <c r="BG2257" t="s">
        <v>111</v>
      </c>
      <c r="BH2257" t="s">
        <v>113</v>
      </c>
      <c r="BI2257" t="s">
        <v>113</v>
      </c>
      <c r="BJ2257" t="s">
        <v>113</v>
      </c>
      <c r="BK2257" t="s">
        <v>111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111</v>
      </c>
      <c r="BV2257" t="s">
        <v>111</v>
      </c>
      <c r="BW2257" t="s">
        <v>113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</row>
    <row r="2258" spans="1:100" x14ac:dyDescent="0.3">
      <c r="A2258" t="s">
        <v>254</v>
      </c>
      <c r="B2258">
        <v>281448</v>
      </c>
      <c r="C2258" t="s">
        <v>15242</v>
      </c>
      <c r="D2258" t="s">
        <v>101</v>
      </c>
      <c r="E2258" t="s">
        <v>15243</v>
      </c>
      <c r="F2258" t="s">
        <v>15243</v>
      </c>
      <c r="G2258" t="s">
        <v>15244</v>
      </c>
      <c r="H2258" t="s">
        <v>15245</v>
      </c>
      <c r="I2258" t="s">
        <v>559</v>
      </c>
      <c r="J2258" t="s">
        <v>154</v>
      </c>
      <c r="K2258" t="s">
        <v>109</v>
      </c>
      <c r="L2258">
        <v>90025</v>
      </c>
      <c r="M2258" t="s">
        <v>15246</v>
      </c>
      <c r="N2258" t="s">
        <v>15247</v>
      </c>
      <c r="U2258" t="s">
        <v>110</v>
      </c>
      <c r="V2258" s="1">
        <v>42376</v>
      </c>
      <c r="X2258" s="1">
        <v>42376</v>
      </c>
      <c r="Y2258" s="2">
        <v>41183</v>
      </c>
      <c r="Z2258" t="s">
        <v>15248</v>
      </c>
      <c r="AA2258" t="s">
        <v>113</v>
      </c>
      <c r="AB2258" t="s">
        <v>113</v>
      </c>
      <c r="AD2258" t="s">
        <v>113</v>
      </c>
      <c r="AF2258" t="s">
        <v>113</v>
      </c>
      <c r="AG2258" t="s">
        <v>111</v>
      </c>
      <c r="AH2258" t="s">
        <v>113</v>
      </c>
      <c r="AI2258" t="s">
        <v>177</v>
      </c>
      <c r="AK2258" t="s">
        <v>115</v>
      </c>
      <c r="AL2258" t="s">
        <v>126</v>
      </c>
      <c r="AM2258" t="s">
        <v>109</v>
      </c>
      <c r="AN2258" t="s">
        <v>113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C2258" t="s">
        <v>113</v>
      </c>
      <c r="BE2258" t="s">
        <v>113</v>
      </c>
      <c r="BF2258" t="s">
        <v>113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111</v>
      </c>
      <c r="BT2258" t="s">
        <v>113</v>
      </c>
      <c r="BU2258" t="s">
        <v>113</v>
      </c>
      <c r="BV2258" t="s">
        <v>111</v>
      </c>
      <c r="BW2258" t="s">
        <v>113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</row>
    <row r="2259" spans="1:100" x14ac:dyDescent="0.3">
      <c r="A2259" t="s">
        <v>226</v>
      </c>
      <c r="B2259">
        <v>281453</v>
      </c>
      <c r="C2259" t="s">
        <v>15249</v>
      </c>
      <c r="D2259" t="s">
        <v>101</v>
      </c>
      <c r="E2259" t="s">
        <v>15250</v>
      </c>
      <c r="F2259" t="s">
        <v>15250</v>
      </c>
      <c r="G2259" t="s">
        <v>15251</v>
      </c>
      <c r="I2259" t="s">
        <v>2078</v>
      </c>
      <c r="K2259" t="s">
        <v>2079</v>
      </c>
      <c r="L2259" t="s">
        <v>15252</v>
      </c>
      <c r="M2259" t="s">
        <v>15253</v>
      </c>
      <c r="N2259" t="s">
        <v>15254</v>
      </c>
      <c r="O2259" t="s">
        <v>15255</v>
      </c>
      <c r="Q2259" t="s">
        <v>2078</v>
      </c>
      <c r="S2259" t="s">
        <v>2079</v>
      </c>
      <c r="T2259" t="s">
        <v>15256</v>
      </c>
      <c r="U2259" t="s">
        <v>110</v>
      </c>
      <c r="V2259" s="1">
        <v>42356</v>
      </c>
      <c r="X2259" s="1">
        <v>42356</v>
      </c>
      <c r="Y2259" s="2">
        <v>41183</v>
      </c>
      <c r="Z2259" t="s">
        <v>15257</v>
      </c>
      <c r="AA2259" t="s">
        <v>111</v>
      </c>
      <c r="AB2259" t="s">
        <v>113</v>
      </c>
      <c r="AD2259" t="s">
        <v>113</v>
      </c>
      <c r="AE2259" t="s">
        <v>15258</v>
      </c>
      <c r="AF2259" t="s">
        <v>113</v>
      </c>
      <c r="AG2259" t="s">
        <v>111</v>
      </c>
      <c r="AH2259" t="s">
        <v>113</v>
      </c>
      <c r="AI2259" t="s">
        <v>114</v>
      </c>
      <c r="AK2259" t="s">
        <v>115</v>
      </c>
      <c r="AM2259" t="s">
        <v>2079</v>
      </c>
      <c r="AN2259" t="s">
        <v>113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C2259" t="s">
        <v>113</v>
      </c>
      <c r="BE2259" t="s">
        <v>111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111</v>
      </c>
      <c r="BV2259" t="s">
        <v>111</v>
      </c>
      <c r="BW2259" t="s">
        <v>113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</row>
    <row r="2260" spans="1:100" x14ac:dyDescent="0.3">
      <c r="A2260" t="s">
        <v>226</v>
      </c>
      <c r="B2260">
        <v>281454</v>
      </c>
      <c r="C2260" t="s">
        <v>15259</v>
      </c>
      <c r="D2260" t="s">
        <v>101</v>
      </c>
      <c r="E2260" t="s">
        <v>15260</v>
      </c>
      <c r="F2260" t="s">
        <v>15260</v>
      </c>
      <c r="G2260" t="s">
        <v>13160</v>
      </c>
      <c r="I2260" t="s">
        <v>337</v>
      </c>
      <c r="K2260" t="s">
        <v>338</v>
      </c>
      <c r="L2260" t="s">
        <v>13161</v>
      </c>
      <c r="M2260" t="s">
        <v>15261</v>
      </c>
      <c r="U2260" t="s">
        <v>110</v>
      </c>
      <c r="V2260" s="1">
        <v>42282</v>
      </c>
      <c r="X2260" s="1">
        <v>42417</v>
      </c>
      <c r="Y2260" s="2">
        <v>41183</v>
      </c>
      <c r="Z2260" t="s">
        <v>15262</v>
      </c>
      <c r="AA2260" t="s">
        <v>111</v>
      </c>
      <c r="AB2260" t="s">
        <v>113</v>
      </c>
      <c r="AD2260" t="s">
        <v>113</v>
      </c>
      <c r="AE2260" t="s">
        <v>15263</v>
      </c>
      <c r="AF2260" t="s">
        <v>113</v>
      </c>
      <c r="AG2260" t="s">
        <v>111</v>
      </c>
      <c r="AH2260" t="s">
        <v>113</v>
      </c>
      <c r="AI2260" t="s">
        <v>376</v>
      </c>
      <c r="AK2260" t="s">
        <v>115</v>
      </c>
      <c r="AM2260" t="s">
        <v>338</v>
      </c>
      <c r="AN2260" t="s">
        <v>113</v>
      </c>
      <c r="AO2260" t="s">
        <v>113</v>
      </c>
      <c r="AP2260" t="s">
        <v>111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C2260" t="s">
        <v>113</v>
      </c>
      <c r="BE2260" t="s">
        <v>113</v>
      </c>
      <c r="BF2260" t="s">
        <v>113</v>
      </c>
      <c r="BG2260" t="s">
        <v>111</v>
      </c>
      <c r="BH2260" t="s">
        <v>113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111</v>
      </c>
      <c r="BV2260" t="s">
        <v>111</v>
      </c>
      <c r="BW2260" t="s">
        <v>113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</row>
    <row r="2261" spans="1:100" x14ac:dyDescent="0.3">
      <c r="A2261" t="s">
        <v>148</v>
      </c>
      <c r="B2261">
        <v>281464</v>
      </c>
      <c r="C2261" t="s">
        <v>15264</v>
      </c>
      <c r="D2261" t="s">
        <v>101</v>
      </c>
      <c r="E2261" t="s">
        <v>15265</v>
      </c>
      <c r="F2261" t="s">
        <v>15265</v>
      </c>
      <c r="G2261" t="s">
        <v>15266</v>
      </c>
      <c r="H2261" t="s">
        <v>15267</v>
      </c>
      <c r="I2261" t="s">
        <v>153</v>
      </c>
      <c r="J2261" t="s">
        <v>154</v>
      </c>
      <c r="K2261" t="s">
        <v>109</v>
      </c>
      <c r="L2261">
        <v>94129</v>
      </c>
      <c r="M2261" t="s">
        <v>15268</v>
      </c>
      <c r="U2261" t="s">
        <v>110</v>
      </c>
      <c r="V2261" s="1">
        <v>42307</v>
      </c>
      <c r="X2261" s="1">
        <v>42327</v>
      </c>
      <c r="Y2261" s="2">
        <v>41183</v>
      </c>
      <c r="Z2261" t="s">
        <v>15269</v>
      </c>
      <c r="AA2261" t="s">
        <v>113</v>
      </c>
      <c r="AB2261" t="s">
        <v>113</v>
      </c>
      <c r="AD2261" t="s">
        <v>113</v>
      </c>
      <c r="AF2261" t="s">
        <v>113</v>
      </c>
      <c r="AG2261" t="s">
        <v>111</v>
      </c>
      <c r="AH2261" t="s">
        <v>113</v>
      </c>
      <c r="AI2261" t="s">
        <v>147</v>
      </c>
      <c r="AK2261" t="s">
        <v>115</v>
      </c>
      <c r="AL2261" t="s">
        <v>126</v>
      </c>
      <c r="AM2261" t="s">
        <v>109</v>
      </c>
      <c r="AN2261" t="s">
        <v>113</v>
      </c>
      <c r="AO2261" t="s">
        <v>113</v>
      </c>
      <c r="AP2261" t="s">
        <v>111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C2261" t="s">
        <v>113</v>
      </c>
      <c r="BE2261" t="s">
        <v>113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113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</row>
    <row r="2262" spans="1:100" x14ac:dyDescent="0.3">
      <c r="A2262" t="s">
        <v>99</v>
      </c>
      <c r="B2262">
        <v>281480</v>
      </c>
      <c r="C2262" t="s">
        <v>15270</v>
      </c>
      <c r="D2262" t="s">
        <v>101</v>
      </c>
      <c r="E2262" t="s">
        <v>15271</v>
      </c>
      <c r="F2262" t="s">
        <v>15271</v>
      </c>
      <c r="G2262" t="s">
        <v>15272</v>
      </c>
      <c r="H2262" t="s">
        <v>8676</v>
      </c>
      <c r="I2262" t="s">
        <v>420</v>
      </c>
      <c r="J2262" t="s">
        <v>108</v>
      </c>
      <c r="K2262" t="s">
        <v>109</v>
      </c>
      <c r="L2262">
        <v>2110</v>
      </c>
      <c r="M2262" t="s">
        <v>15273</v>
      </c>
      <c r="U2262" t="s">
        <v>110</v>
      </c>
      <c r="V2262" s="1">
        <v>42278</v>
      </c>
      <c r="X2262" s="1">
        <v>42341</v>
      </c>
      <c r="Y2262" s="2">
        <v>41183</v>
      </c>
      <c r="Z2262" t="s">
        <v>15274</v>
      </c>
      <c r="AA2262" t="s">
        <v>113</v>
      </c>
      <c r="AB2262" t="s">
        <v>113</v>
      </c>
      <c r="AD2262" t="s">
        <v>113</v>
      </c>
      <c r="AF2262" t="s">
        <v>113</v>
      </c>
      <c r="AG2262" t="s">
        <v>111</v>
      </c>
      <c r="AH2262" t="s">
        <v>113</v>
      </c>
      <c r="AI2262" t="s">
        <v>147</v>
      </c>
      <c r="AK2262" t="s">
        <v>115</v>
      </c>
      <c r="AL2262" t="s">
        <v>126</v>
      </c>
      <c r="AM2262" t="s">
        <v>109</v>
      </c>
      <c r="AN2262" t="s">
        <v>113</v>
      </c>
      <c r="AO2262" t="s">
        <v>113</v>
      </c>
      <c r="AP2262" t="s">
        <v>111</v>
      </c>
      <c r="AQ2262" t="s">
        <v>113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C2262" t="s">
        <v>113</v>
      </c>
      <c r="BE2262" t="s">
        <v>113</v>
      </c>
      <c r="BF2262" t="s">
        <v>113</v>
      </c>
      <c r="BG2262" t="s">
        <v>113</v>
      </c>
      <c r="BH2262" t="s">
        <v>113</v>
      </c>
      <c r="BI2262" t="s">
        <v>113</v>
      </c>
      <c r="BJ2262" t="s">
        <v>113</v>
      </c>
      <c r="BK2262" t="s">
        <v>113</v>
      </c>
      <c r="BL2262" t="s">
        <v>113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111</v>
      </c>
      <c r="BV2262" t="s">
        <v>111</v>
      </c>
      <c r="BW2262" t="s">
        <v>113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</row>
    <row r="2263" spans="1:100" x14ac:dyDescent="0.3">
      <c r="A2263" t="s">
        <v>99</v>
      </c>
      <c r="B2263">
        <v>281491</v>
      </c>
      <c r="C2263" t="s">
        <v>15275</v>
      </c>
      <c r="D2263" t="s">
        <v>101</v>
      </c>
      <c r="E2263" t="s">
        <v>15276</v>
      </c>
      <c r="F2263" t="s">
        <v>15276</v>
      </c>
      <c r="G2263" t="s">
        <v>15277</v>
      </c>
      <c r="I2263" t="s">
        <v>420</v>
      </c>
      <c r="J2263" t="s">
        <v>108</v>
      </c>
      <c r="K2263" t="s">
        <v>109</v>
      </c>
      <c r="L2263">
        <v>2116</v>
      </c>
      <c r="M2263" t="s">
        <v>15278</v>
      </c>
      <c r="U2263" t="s">
        <v>110</v>
      </c>
      <c r="V2263" s="1">
        <v>42265</v>
      </c>
      <c r="X2263" s="1">
        <v>42404</v>
      </c>
      <c r="Y2263" s="2">
        <v>41183</v>
      </c>
      <c r="Z2263" t="s">
        <v>15279</v>
      </c>
      <c r="AA2263" t="s">
        <v>113</v>
      </c>
      <c r="AB2263" t="s">
        <v>113</v>
      </c>
      <c r="AD2263" t="s">
        <v>113</v>
      </c>
      <c r="AF2263" t="s">
        <v>111</v>
      </c>
      <c r="AG2263" t="s">
        <v>111</v>
      </c>
      <c r="AH2263" t="s">
        <v>113</v>
      </c>
      <c r="AI2263" t="s">
        <v>177</v>
      </c>
      <c r="AK2263" t="s">
        <v>115</v>
      </c>
      <c r="AL2263" t="s">
        <v>126</v>
      </c>
      <c r="AM2263" t="s">
        <v>109</v>
      </c>
      <c r="AN2263" t="s">
        <v>113</v>
      </c>
      <c r="AO2263" t="s">
        <v>113</v>
      </c>
      <c r="AP2263" t="s">
        <v>113</v>
      </c>
      <c r="AQ2263" t="s">
        <v>113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C2263" t="s">
        <v>113</v>
      </c>
      <c r="BE2263" t="s">
        <v>113</v>
      </c>
      <c r="BF2263" t="s">
        <v>113</v>
      </c>
      <c r="BG2263" t="s">
        <v>113</v>
      </c>
      <c r="BH2263" t="s">
        <v>113</v>
      </c>
      <c r="BI2263" t="s">
        <v>113</v>
      </c>
      <c r="BJ2263" t="s">
        <v>113</v>
      </c>
      <c r="BK2263" t="s">
        <v>113</v>
      </c>
      <c r="BL2263" t="s">
        <v>113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113</v>
      </c>
      <c r="BV2263" t="s">
        <v>111</v>
      </c>
      <c r="BW2263" t="s">
        <v>113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</row>
    <row r="2264" spans="1:100" x14ac:dyDescent="0.3">
      <c r="A2264" t="s">
        <v>178</v>
      </c>
      <c r="B2264">
        <v>281509</v>
      </c>
      <c r="C2264" t="s">
        <v>15280</v>
      </c>
      <c r="D2264" t="s">
        <v>101</v>
      </c>
      <c r="E2264" t="s">
        <v>15281</v>
      </c>
      <c r="F2264" t="s">
        <v>15281</v>
      </c>
      <c r="G2264" t="s">
        <v>15282</v>
      </c>
      <c r="I2264" t="s">
        <v>706</v>
      </c>
      <c r="J2264" t="s">
        <v>184</v>
      </c>
      <c r="K2264" t="s">
        <v>109</v>
      </c>
      <c r="L2264">
        <v>77079</v>
      </c>
      <c r="M2264" t="s">
        <v>15283</v>
      </c>
      <c r="U2264" t="s">
        <v>110</v>
      </c>
      <c r="V2264" s="1">
        <v>42276</v>
      </c>
      <c r="X2264" s="1">
        <v>42277</v>
      </c>
      <c r="Y2264" s="2">
        <v>41183</v>
      </c>
      <c r="Z2264" t="s">
        <v>15284</v>
      </c>
      <c r="AA2264" t="s">
        <v>113</v>
      </c>
      <c r="AB2264" t="s">
        <v>113</v>
      </c>
      <c r="AD2264" t="s">
        <v>113</v>
      </c>
      <c r="AF2264" t="s">
        <v>111</v>
      </c>
      <c r="AG2264" t="s">
        <v>113</v>
      </c>
      <c r="AH2264" t="s">
        <v>113</v>
      </c>
      <c r="AI2264" t="s">
        <v>177</v>
      </c>
      <c r="AK2264" t="s">
        <v>115</v>
      </c>
      <c r="AL2264" t="s">
        <v>184</v>
      </c>
      <c r="AM2264" t="s">
        <v>109</v>
      </c>
      <c r="AN2264" t="s">
        <v>113</v>
      </c>
      <c r="AO2264" t="s">
        <v>113</v>
      </c>
      <c r="AP2264" t="s">
        <v>113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C2264" t="s">
        <v>113</v>
      </c>
      <c r="BE2264" t="s">
        <v>113</v>
      </c>
      <c r="BF2264" t="s">
        <v>113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113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</row>
    <row r="2265" spans="1:100" x14ac:dyDescent="0.3">
      <c r="A2265" t="s">
        <v>116</v>
      </c>
      <c r="B2265">
        <v>281517</v>
      </c>
      <c r="C2265" t="s">
        <v>15285</v>
      </c>
      <c r="D2265" t="s">
        <v>101</v>
      </c>
      <c r="E2265" t="s">
        <v>15286</v>
      </c>
      <c r="F2265" t="s">
        <v>15286</v>
      </c>
      <c r="G2265" t="s">
        <v>15287</v>
      </c>
      <c r="H2265" t="s">
        <v>15288</v>
      </c>
      <c r="I2265" t="s">
        <v>15289</v>
      </c>
      <c r="J2265" t="s">
        <v>513</v>
      </c>
      <c r="K2265" t="s">
        <v>109</v>
      </c>
      <c r="L2265">
        <v>8844</v>
      </c>
      <c r="M2265" t="s">
        <v>15290</v>
      </c>
      <c r="N2265" t="s">
        <v>15291</v>
      </c>
      <c r="U2265" t="s">
        <v>110</v>
      </c>
      <c r="V2265" s="1">
        <v>42326</v>
      </c>
      <c r="X2265" s="1">
        <v>42326</v>
      </c>
      <c r="Y2265" s="2">
        <v>41183</v>
      </c>
      <c r="Z2265" t="s">
        <v>15292</v>
      </c>
      <c r="AA2265" t="s">
        <v>113</v>
      </c>
      <c r="AB2265" t="s">
        <v>113</v>
      </c>
      <c r="AD2265" t="s">
        <v>113</v>
      </c>
      <c r="AF2265" t="s">
        <v>111</v>
      </c>
      <c r="AG2265" t="s">
        <v>113</v>
      </c>
      <c r="AH2265" t="s">
        <v>113</v>
      </c>
      <c r="AI2265" t="s">
        <v>114</v>
      </c>
      <c r="AK2265" t="s">
        <v>115</v>
      </c>
      <c r="AL2265" t="s">
        <v>126</v>
      </c>
      <c r="AM2265" t="s">
        <v>109</v>
      </c>
      <c r="AN2265" t="s">
        <v>113</v>
      </c>
      <c r="AO2265" t="s">
        <v>113</v>
      </c>
      <c r="AP2265" t="s">
        <v>113</v>
      </c>
      <c r="AQ2265" t="s">
        <v>113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C2265" t="s">
        <v>113</v>
      </c>
      <c r="BE2265" t="s">
        <v>113</v>
      </c>
      <c r="BF2265" t="s">
        <v>113</v>
      </c>
      <c r="BG2265" t="s">
        <v>113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113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111</v>
      </c>
      <c r="BV2265" t="s">
        <v>111</v>
      </c>
      <c r="BW2265" t="s">
        <v>113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</row>
    <row r="2266" spans="1:100" x14ac:dyDescent="0.3">
      <c r="A2266" t="s">
        <v>116</v>
      </c>
      <c r="B2266">
        <v>281533</v>
      </c>
      <c r="C2266" t="s">
        <v>15293</v>
      </c>
      <c r="D2266" t="s">
        <v>101</v>
      </c>
      <c r="E2266" t="s">
        <v>15294</v>
      </c>
      <c r="F2266" t="s">
        <v>15294</v>
      </c>
      <c r="G2266" t="s">
        <v>15295</v>
      </c>
      <c r="H2266" t="s">
        <v>13111</v>
      </c>
      <c r="I2266" t="s">
        <v>121</v>
      </c>
      <c r="J2266" t="s">
        <v>122</v>
      </c>
      <c r="K2266" t="s">
        <v>109</v>
      </c>
      <c r="L2266" t="s">
        <v>15296</v>
      </c>
      <c r="M2266" t="s">
        <v>15297</v>
      </c>
      <c r="U2266" t="s">
        <v>110</v>
      </c>
      <c r="V2266" s="1">
        <v>42346</v>
      </c>
      <c r="X2266" s="1">
        <v>42346</v>
      </c>
      <c r="Y2266" s="2">
        <v>41183</v>
      </c>
      <c r="Z2266" t="s">
        <v>15298</v>
      </c>
      <c r="AA2266" t="s">
        <v>113</v>
      </c>
      <c r="AB2266" t="s">
        <v>113</v>
      </c>
      <c r="AD2266" t="s">
        <v>113</v>
      </c>
      <c r="AF2266" t="s">
        <v>111</v>
      </c>
      <c r="AG2266" t="s">
        <v>111</v>
      </c>
      <c r="AH2266" t="s">
        <v>113</v>
      </c>
      <c r="AI2266" t="s">
        <v>177</v>
      </c>
      <c r="AK2266" t="s">
        <v>115</v>
      </c>
      <c r="AL2266" t="s">
        <v>126</v>
      </c>
      <c r="AM2266" t="s">
        <v>109</v>
      </c>
      <c r="AN2266" t="s">
        <v>113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C2266" t="s">
        <v>113</v>
      </c>
      <c r="BE2266" t="s">
        <v>113</v>
      </c>
      <c r="BF2266" t="s">
        <v>113</v>
      </c>
      <c r="BG2266" t="s">
        <v>111</v>
      </c>
      <c r="BH2266" t="s">
        <v>113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111</v>
      </c>
      <c r="BV2266" t="s">
        <v>111</v>
      </c>
      <c r="BW2266" t="s">
        <v>113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</row>
    <row r="2267" spans="1:100" x14ac:dyDescent="0.3">
      <c r="A2267" t="s">
        <v>226</v>
      </c>
      <c r="B2267">
        <v>281537</v>
      </c>
      <c r="C2267" t="s">
        <v>15299</v>
      </c>
      <c r="D2267" t="s">
        <v>101</v>
      </c>
      <c r="E2267" t="s">
        <v>15300</v>
      </c>
      <c r="F2267" t="s">
        <v>15300</v>
      </c>
      <c r="G2267" t="s">
        <v>15301</v>
      </c>
      <c r="H2267" t="s">
        <v>15302</v>
      </c>
      <c r="I2267" t="s">
        <v>479</v>
      </c>
      <c r="K2267" t="s">
        <v>480</v>
      </c>
      <c r="M2267" t="s">
        <v>15303</v>
      </c>
      <c r="N2267" t="s">
        <v>15304</v>
      </c>
      <c r="U2267" t="s">
        <v>110</v>
      </c>
      <c r="V2267" s="1">
        <v>42346</v>
      </c>
      <c r="X2267" s="1">
        <v>42346</v>
      </c>
      <c r="Y2267" s="2">
        <v>41183</v>
      </c>
      <c r="Z2267" t="s">
        <v>15305</v>
      </c>
      <c r="AA2267" t="s">
        <v>111</v>
      </c>
      <c r="AB2267" t="s">
        <v>113</v>
      </c>
      <c r="AD2267" t="s">
        <v>113</v>
      </c>
      <c r="AF2267" t="s">
        <v>113</v>
      </c>
      <c r="AG2267" t="s">
        <v>111</v>
      </c>
      <c r="AH2267" t="s">
        <v>113</v>
      </c>
      <c r="AI2267" t="s">
        <v>114</v>
      </c>
      <c r="AK2267" t="s">
        <v>344</v>
      </c>
      <c r="AM2267" t="s">
        <v>480</v>
      </c>
      <c r="AN2267" t="s">
        <v>113</v>
      </c>
      <c r="AO2267" t="s">
        <v>113</v>
      </c>
      <c r="AP2267" t="s">
        <v>111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C2267" t="s">
        <v>113</v>
      </c>
      <c r="BE2267" t="s">
        <v>113</v>
      </c>
      <c r="BF2267" t="s">
        <v>113</v>
      </c>
      <c r="BG2267" t="s">
        <v>113</v>
      </c>
      <c r="BH2267" t="s">
        <v>113</v>
      </c>
      <c r="BI2267" t="s">
        <v>113</v>
      </c>
      <c r="BJ2267" t="s">
        <v>113</v>
      </c>
      <c r="BK2267" t="s">
        <v>111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111</v>
      </c>
      <c r="BV2267" t="s">
        <v>111</v>
      </c>
      <c r="BW2267" t="s">
        <v>113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</row>
    <row r="2268" spans="1:100" x14ac:dyDescent="0.3">
      <c r="A2268" t="s">
        <v>226</v>
      </c>
      <c r="B2268">
        <v>281540</v>
      </c>
      <c r="C2268" t="s">
        <v>15306</v>
      </c>
      <c r="D2268" t="s">
        <v>101</v>
      </c>
      <c r="E2268" t="s">
        <v>15307</v>
      </c>
      <c r="F2268" t="s">
        <v>15307</v>
      </c>
      <c r="G2268" t="s">
        <v>7199</v>
      </c>
      <c r="H2268" t="s">
        <v>15308</v>
      </c>
      <c r="I2268" t="s">
        <v>305</v>
      </c>
      <c r="K2268" t="s">
        <v>306</v>
      </c>
      <c r="L2268" t="s">
        <v>7201</v>
      </c>
      <c r="M2268" t="s">
        <v>15309</v>
      </c>
      <c r="N2268" t="s">
        <v>15310</v>
      </c>
      <c r="U2268" t="s">
        <v>110</v>
      </c>
      <c r="V2268" s="1">
        <v>42345</v>
      </c>
      <c r="X2268" s="1">
        <v>42345</v>
      </c>
      <c r="Y2268" s="2">
        <v>41183</v>
      </c>
      <c r="Z2268" t="s">
        <v>15311</v>
      </c>
      <c r="AA2268" t="s">
        <v>111</v>
      </c>
      <c r="AB2268" t="s">
        <v>113</v>
      </c>
      <c r="AD2268" t="s">
        <v>113</v>
      </c>
      <c r="AF2268" t="s">
        <v>113</v>
      </c>
      <c r="AG2268" t="s">
        <v>111</v>
      </c>
      <c r="AH2268" t="s">
        <v>113</v>
      </c>
      <c r="AI2268" t="s">
        <v>467</v>
      </c>
      <c r="AJ2268" t="s">
        <v>7205</v>
      </c>
      <c r="AK2268" t="s">
        <v>115</v>
      </c>
      <c r="AM2268" t="s">
        <v>306</v>
      </c>
      <c r="AN2268" t="s">
        <v>113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C2268" t="s">
        <v>113</v>
      </c>
      <c r="BE2268" t="s">
        <v>113</v>
      </c>
      <c r="BF2268" t="s">
        <v>113</v>
      </c>
      <c r="BG2268" t="s">
        <v>111</v>
      </c>
      <c r="BH2268" t="s">
        <v>113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111</v>
      </c>
      <c r="BV2268" t="s">
        <v>111</v>
      </c>
      <c r="BW2268" t="s">
        <v>113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</row>
    <row r="2269" spans="1:100" x14ac:dyDescent="0.3">
      <c r="A2269" t="s">
        <v>136</v>
      </c>
      <c r="B2269">
        <v>281565</v>
      </c>
      <c r="C2269" t="s">
        <v>15312</v>
      </c>
      <c r="D2269" t="s">
        <v>101</v>
      </c>
      <c r="E2269" t="s">
        <v>15313</v>
      </c>
      <c r="F2269" t="s">
        <v>15313</v>
      </c>
      <c r="G2269" t="s">
        <v>15314</v>
      </c>
      <c r="I2269" t="s">
        <v>15315</v>
      </c>
      <c r="J2269" t="s">
        <v>142</v>
      </c>
      <c r="K2269" t="s">
        <v>109</v>
      </c>
      <c r="L2269">
        <v>19341</v>
      </c>
      <c r="M2269" t="s">
        <v>15316</v>
      </c>
      <c r="N2269" t="s">
        <v>15317</v>
      </c>
      <c r="U2269" t="s">
        <v>110</v>
      </c>
      <c r="V2269" s="1">
        <v>42270</v>
      </c>
      <c r="X2269" s="1">
        <v>42410</v>
      </c>
      <c r="Y2269" s="2">
        <v>41183</v>
      </c>
      <c r="Z2269" t="s">
        <v>15318</v>
      </c>
      <c r="AA2269" t="s">
        <v>113</v>
      </c>
      <c r="AB2269" t="s">
        <v>113</v>
      </c>
      <c r="AD2269" t="s">
        <v>113</v>
      </c>
      <c r="AF2269" t="s">
        <v>113</v>
      </c>
      <c r="AG2269" t="s">
        <v>111</v>
      </c>
      <c r="AH2269" t="s">
        <v>113</v>
      </c>
      <c r="AI2269" t="s">
        <v>177</v>
      </c>
      <c r="AK2269" t="s">
        <v>115</v>
      </c>
      <c r="AL2269" t="s">
        <v>142</v>
      </c>
      <c r="AM2269" t="s">
        <v>109</v>
      </c>
      <c r="AN2269" t="s">
        <v>113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C2269" t="s">
        <v>113</v>
      </c>
      <c r="BE2269" t="s">
        <v>113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113</v>
      </c>
      <c r="BV2269" t="s">
        <v>111</v>
      </c>
      <c r="BW2269" t="s">
        <v>113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</row>
    <row r="2270" spans="1:100" x14ac:dyDescent="0.3">
      <c r="A2270" t="s">
        <v>226</v>
      </c>
      <c r="B2270">
        <v>281571</v>
      </c>
      <c r="C2270" t="s">
        <v>15319</v>
      </c>
      <c r="D2270" t="s">
        <v>101</v>
      </c>
      <c r="E2270" t="s">
        <v>15320</v>
      </c>
      <c r="F2270" t="s">
        <v>15321</v>
      </c>
      <c r="G2270" t="s">
        <v>15322</v>
      </c>
      <c r="I2270" t="s">
        <v>337</v>
      </c>
      <c r="K2270" t="s">
        <v>338</v>
      </c>
      <c r="L2270" t="s">
        <v>15323</v>
      </c>
      <c r="M2270" t="s">
        <v>15324</v>
      </c>
      <c r="U2270" t="s">
        <v>110</v>
      </c>
      <c r="V2270" s="1">
        <v>42278</v>
      </c>
      <c r="X2270" s="1">
        <v>42278</v>
      </c>
      <c r="Y2270" s="2">
        <v>41183</v>
      </c>
      <c r="Z2270" t="s">
        <v>15325</v>
      </c>
      <c r="AA2270" t="s">
        <v>111</v>
      </c>
      <c r="AB2270" t="s">
        <v>113</v>
      </c>
      <c r="AD2270" t="s">
        <v>113</v>
      </c>
      <c r="AF2270" t="s">
        <v>113</v>
      </c>
      <c r="AG2270" t="s">
        <v>111</v>
      </c>
      <c r="AH2270" t="s">
        <v>113</v>
      </c>
      <c r="AI2270" t="s">
        <v>114</v>
      </c>
      <c r="AK2270" t="s">
        <v>115</v>
      </c>
      <c r="AM2270" t="s">
        <v>338</v>
      </c>
      <c r="AN2270" t="s">
        <v>113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C2270" t="s">
        <v>111</v>
      </c>
      <c r="BD2270" t="s">
        <v>111</v>
      </c>
      <c r="BE2270" t="s">
        <v>111</v>
      </c>
      <c r="BF2270" t="s">
        <v>113</v>
      </c>
      <c r="BG2270" t="s">
        <v>113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111</v>
      </c>
      <c r="BV2270" t="s">
        <v>111</v>
      </c>
      <c r="BW2270" t="s">
        <v>113</v>
      </c>
      <c r="BX2270" t="s">
        <v>113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</row>
    <row r="2271" spans="1:100" x14ac:dyDescent="0.3">
      <c r="A2271" t="s">
        <v>226</v>
      </c>
      <c r="B2271">
        <v>281582</v>
      </c>
      <c r="C2271" t="s">
        <v>15326</v>
      </c>
      <c r="D2271" t="s">
        <v>101</v>
      </c>
      <c r="E2271" t="s">
        <v>15327</v>
      </c>
      <c r="F2271" t="s">
        <v>15327</v>
      </c>
      <c r="G2271" t="s">
        <v>15328</v>
      </c>
      <c r="H2271" t="s">
        <v>1574</v>
      </c>
      <c r="I2271" t="s">
        <v>5294</v>
      </c>
      <c r="K2271" t="s">
        <v>488</v>
      </c>
      <c r="L2271" t="s">
        <v>645</v>
      </c>
      <c r="M2271" t="s">
        <v>15329</v>
      </c>
      <c r="N2271" t="s">
        <v>15330</v>
      </c>
      <c r="U2271" t="s">
        <v>110</v>
      </c>
      <c r="V2271" s="1">
        <v>42282</v>
      </c>
      <c r="X2271" s="1">
        <v>42282</v>
      </c>
      <c r="Y2271" s="2">
        <v>41183</v>
      </c>
      <c r="Z2271" t="s">
        <v>12513</v>
      </c>
      <c r="AA2271" t="s">
        <v>113</v>
      </c>
      <c r="AB2271" t="s">
        <v>113</v>
      </c>
      <c r="AD2271" t="s">
        <v>113</v>
      </c>
      <c r="AF2271" t="s">
        <v>113</v>
      </c>
      <c r="AG2271" t="s">
        <v>111</v>
      </c>
      <c r="AH2271" t="s">
        <v>113</v>
      </c>
      <c r="AI2271" t="s">
        <v>147</v>
      </c>
      <c r="AK2271" t="s">
        <v>115</v>
      </c>
      <c r="AM2271" t="s">
        <v>488</v>
      </c>
      <c r="AN2271" t="s">
        <v>113</v>
      </c>
      <c r="AO2271" t="s">
        <v>113</v>
      </c>
      <c r="AP2271" t="s">
        <v>113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C2271" t="s">
        <v>113</v>
      </c>
      <c r="BE2271" t="s">
        <v>113</v>
      </c>
      <c r="BF2271" t="s">
        <v>113</v>
      </c>
      <c r="BG2271" t="s">
        <v>111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111</v>
      </c>
      <c r="BV2271" t="s">
        <v>111</v>
      </c>
      <c r="BW2271" t="s">
        <v>113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</row>
    <row r="2272" spans="1:100" x14ac:dyDescent="0.3">
      <c r="A2272" t="s">
        <v>116</v>
      </c>
      <c r="B2272">
        <v>281592</v>
      </c>
      <c r="C2272" t="s">
        <v>15331</v>
      </c>
      <c r="D2272" t="s">
        <v>101</v>
      </c>
      <c r="E2272" t="s">
        <v>15332</v>
      </c>
      <c r="F2272" t="s">
        <v>15332</v>
      </c>
      <c r="G2272" t="s">
        <v>15333</v>
      </c>
      <c r="I2272" t="s">
        <v>121</v>
      </c>
      <c r="J2272" t="s">
        <v>122</v>
      </c>
      <c r="K2272" t="s">
        <v>109</v>
      </c>
      <c r="L2272">
        <v>10006</v>
      </c>
      <c r="M2272" t="s">
        <v>15334</v>
      </c>
      <c r="U2272" t="s">
        <v>110</v>
      </c>
      <c r="V2272" s="1">
        <v>42333</v>
      </c>
      <c r="X2272" s="1">
        <v>42333</v>
      </c>
      <c r="Y2272" s="2">
        <v>41183</v>
      </c>
      <c r="Z2272" t="s">
        <v>15335</v>
      </c>
      <c r="AA2272" t="s">
        <v>113</v>
      </c>
      <c r="AB2272" t="s">
        <v>113</v>
      </c>
      <c r="AD2272" t="s">
        <v>113</v>
      </c>
      <c r="AF2272" t="s">
        <v>113</v>
      </c>
      <c r="AG2272" t="s">
        <v>111</v>
      </c>
      <c r="AH2272" t="s">
        <v>113</v>
      </c>
      <c r="AI2272" t="s">
        <v>147</v>
      </c>
      <c r="AK2272" t="s">
        <v>115</v>
      </c>
      <c r="AL2272" t="s">
        <v>126</v>
      </c>
      <c r="AM2272" t="s">
        <v>109</v>
      </c>
      <c r="AN2272" t="s">
        <v>113</v>
      </c>
      <c r="AO2272" t="s">
        <v>113</v>
      </c>
      <c r="AP2272" t="s">
        <v>111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C2272" t="s">
        <v>113</v>
      </c>
      <c r="BE2272" t="s">
        <v>113</v>
      </c>
      <c r="BF2272" t="s">
        <v>113</v>
      </c>
      <c r="BG2272" t="s">
        <v>111</v>
      </c>
      <c r="BH2272" t="s">
        <v>113</v>
      </c>
      <c r="BI2272" t="s">
        <v>113</v>
      </c>
      <c r="BJ2272" t="s">
        <v>113</v>
      </c>
      <c r="BK2272" t="s">
        <v>111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111</v>
      </c>
      <c r="BV2272" t="s">
        <v>111</v>
      </c>
      <c r="BW2272" t="s">
        <v>113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</row>
    <row r="2273" spans="1:100" x14ac:dyDescent="0.3">
      <c r="A2273" t="s">
        <v>226</v>
      </c>
      <c r="B2273">
        <v>281598</v>
      </c>
      <c r="C2273" t="s">
        <v>15336</v>
      </c>
      <c r="D2273" t="s">
        <v>101</v>
      </c>
      <c r="E2273" t="s">
        <v>15337</v>
      </c>
      <c r="F2273" t="s">
        <v>15337</v>
      </c>
      <c r="G2273" t="s">
        <v>3146</v>
      </c>
      <c r="I2273" t="s">
        <v>337</v>
      </c>
      <c r="K2273" t="s">
        <v>338</v>
      </c>
      <c r="L2273" t="s">
        <v>3147</v>
      </c>
      <c r="M2273" t="s">
        <v>15338</v>
      </c>
      <c r="N2273" t="s">
        <v>15339</v>
      </c>
      <c r="U2273" t="s">
        <v>110</v>
      </c>
      <c r="V2273" s="1">
        <v>42276</v>
      </c>
      <c r="X2273" s="1">
        <v>42297</v>
      </c>
      <c r="Y2273" s="2">
        <v>41183</v>
      </c>
      <c r="Z2273" t="s">
        <v>15340</v>
      </c>
      <c r="AA2273" t="s">
        <v>111</v>
      </c>
      <c r="AB2273" t="s">
        <v>113</v>
      </c>
      <c r="AD2273" t="s">
        <v>113</v>
      </c>
      <c r="AE2273" t="s">
        <v>15341</v>
      </c>
      <c r="AF2273" t="s">
        <v>113</v>
      </c>
      <c r="AG2273" t="s">
        <v>111</v>
      </c>
      <c r="AH2273" t="s">
        <v>113</v>
      </c>
      <c r="AI2273" t="s">
        <v>467</v>
      </c>
      <c r="AJ2273" t="s">
        <v>14926</v>
      </c>
      <c r="AK2273" t="s">
        <v>344</v>
      </c>
      <c r="AM2273" t="s">
        <v>338</v>
      </c>
      <c r="AN2273" t="s">
        <v>113</v>
      </c>
      <c r="AO2273" t="s">
        <v>113</v>
      </c>
      <c r="AP2273" t="s">
        <v>111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C2273" t="s">
        <v>113</v>
      </c>
      <c r="BE2273" t="s">
        <v>113</v>
      </c>
      <c r="BF2273" t="s">
        <v>113</v>
      </c>
      <c r="BG2273" t="s">
        <v>111</v>
      </c>
      <c r="BH2273" t="s">
        <v>113</v>
      </c>
      <c r="BI2273" t="s">
        <v>113</v>
      </c>
      <c r="BJ2273" t="s">
        <v>113</v>
      </c>
      <c r="BK2273" t="s">
        <v>111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111</v>
      </c>
      <c r="BV2273" t="s">
        <v>111</v>
      </c>
      <c r="BW2273" t="s">
        <v>113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</row>
    <row r="2274" spans="1:100" x14ac:dyDescent="0.3">
      <c r="A2274" t="s">
        <v>148</v>
      </c>
      <c r="B2274">
        <v>281618</v>
      </c>
      <c r="C2274" t="s">
        <v>15342</v>
      </c>
      <c r="D2274" t="s">
        <v>101</v>
      </c>
      <c r="E2274" t="s">
        <v>15343</v>
      </c>
      <c r="F2274" t="s">
        <v>15343</v>
      </c>
      <c r="G2274" t="s">
        <v>15344</v>
      </c>
      <c r="I2274" t="s">
        <v>15345</v>
      </c>
      <c r="J2274" t="s">
        <v>154</v>
      </c>
      <c r="K2274" t="s">
        <v>109</v>
      </c>
      <c r="L2274">
        <v>94920</v>
      </c>
      <c r="M2274" t="s">
        <v>15346</v>
      </c>
      <c r="U2274" t="s">
        <v>110</v>
      </c>
      <c r="V2274" s="1">
        <v>42314</v>
      </c>
      <c r="X2274" s="1">
        <v>42314</v>
      </c>
      <c r="Y2274" s="2">
        <v>41183</v>
      </c>
      <c r="Z2274" t="s">
        <v>15347</v>
      </c>
      <c r="AA2274" t="s">
        <v>113</v>
      </c>
      <c r="AB2274" t="s">
        <v>113</v>
      </c>
      <c r="AD2274" t="s">
        <v>113</v>
      </c>
      <c r="AF2274" t="s">
        <v>111</v>
      </c>
      <c r="AG2274" t="s">
        <v>111</v>
      </c>
      <c r="AH2274" t="s">
        <v>113</v>
      </c>
      <c r="AI2274" t="s">
        <v>177</v>
      </c>
      <c r="AK2274" t="s">
        <v>115</v>
      </c>
      <c r="AL2274" t="s">
        <v>126</v>
      </c>
      <c r="AM2274" t="s">
        <v>109</v>
      </c>
      <c r="AN2274" t="s">
        <v>113</v>
      </c>
      <c r="AO2274" t="s">
        <v>113</v>
      </c>
      <c r="AP2274" t="s">
        <v>113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C2274" t="s">
        <v>113</v>
      </c>
      <c r="BE2274" t="s">
        <v>113</v>
      </c>
      <c r="BF2274" t="s">
        <v>113</v>
      </c>
      <c r="BG2274" t="s">
        <v>111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111</v>
      </c>
      <c r="BV2274" t="s">
        <v>111</v>
      </c>
      <c r="BW2274" t="s">
        <v>113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</row>
    <row r="2275" spans="1:100" x14ac:dyDescent="0.3">
      <c r="A2275" t="s">
        <v>99</v>
      </c>
      <c r="B2275">
        <v>281620</v>
      </c>
      <c r="C2275" t="s">
        <v>15348</v>
      </c>
      <c r="D2275" t="s">
        <v>101</v>
      </c>
      <c r="E2275" t="s">
        <v>15349</v>
      </c>
      <c r="F2275" t="s">
        <v>15350</v>
      </c>
      <c r="G2275" t="s">
        <v>15351</v>
      </c>
      <c r="I2275" t="s">
        <v>420</v>
      </c>
      <c r="J2275" t="s">
        <v>108</v>
      </c>
      <c r="K2275" t="s">
        <v>109</v>
      </c>
      <c r="L2275">
        <v>2115</v>
      </c>
      <c r="M2275" t="s">
        <v>15352</v>
      </c>
      <c r="U2275" t="s">
        <v>110</v>
      </c>
      <c r="V2275" s="1">
        <v>42276</v>
      </c>
      <c r="X2275" s="1">
        <v>42276</v>
      </c>
      <c r="Y2275" s="2">
        <v>41183</v>
      </c>
      <c r="Z2275" t="s">
        <v>15353</v>
      </c>
      <c r="AA2275" t="s">
        <v>113</v>
      </c>
      <c r="AB2275" t="s">
        <v>113</v>
      </c>
      <c r="AD2275" t="s">
        <v>113</v>
      </c>
      <c r="AF2275" t="s">
        <v>111</v>
      </c>
      <c r="AG2275" t="s">
        <v>113</v>
      </c>
      <c r="AH2275" t="s">
        <v>113</v>
      </c>
      <c r="AI2275" t="s">
        <v>147</v>
      </c>
      <c r="AK2275" t="s">
        <v>115</v>
      </c>
      <c r="AL2275" t="s">
        <v>108</v>
      </c>
      <c r="AM2275" t="s">
        <v>109</v>
      </c>
      <c r="AN2275" t="s">
        <v>113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C2275" t="s">
        <v>113</v>
      </c>
      <c r="BE2275" t="s">
        <v>113</v>
      </c>
      <c r="BF2275" t="s">
        <v>113</v>
      </c>
      <c r="BG2275" t="s">
        <v>113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111</v>
      </c>
      <c r="BV2275" t="s">
        <v>111</v>
      </c>
      <c r="BW2275" t="s">
        <v>113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</row>
    <row r="2276" spans="1:100" x14ac:dyDescent="0.3">
      <c r="A2276" t="s">
        <v>226</v>
      </c>
      <c r="B2276">
        <v>281630</v>
      </c>
      <c r="C2276" t="s">
        <v>15354</v>
      </c>
      <c r="D2276" t="s">
        <v>101</v>
      </c>
      <c r="E2276" t="s">
        <v>15355</v>
      </c>
      <c r="F2276" t="s">
        <v>15355</v>
      </c>
      <c r="G2276" t="s">
        <v>15356</v>
      </c>
      <c r="H2276" t="s">
        <v>13312</v>
      </c>
      <c r="I2276" t="s">
        <v>337</v>
      </c>
      <c r="K2276" t="s">
        <v>338</v>
      </c>
      <c r="L2276" t="s">
        <v>13313</v>
      </c>
      <c r="M2276" t="s">
        <v>15357</v>
      </c>
      <c r="U2276" t="s">
        <v>110</v>
      </c>
      <c r="V2276" s="1">
        <v>42275</v>
      </c>
      <c r="X2276" s="1">
        <v>42283</v>
      </c>
      <c r="Y2276" s="2">
        <v>41183</v>
      </c>
      <c r="Z2276" t="s">
        <v>15166</v>
      </c>
      <c r="AA2276" t="s">
        <v>111</v>
      </c>
      <c r="AB2276" t="s">
        <v>113</v>
      </c>
      <c r="AD2276" t="s">
        <v>113</v>
      </c>
      <c r="AF2276" t="s">
        <v>113</v>
      </c>
      <c r="AG2276" t="s">
        <v>111</v>
      </c>
      <c r="AH2276" t="s">
        <v>113</v>
      </c>
      <c r="AI2276" t="s">
        <v>376</v>
      </c>
      <c r="AK2276" t="s">
        <v>344</v>
      </c>
      <c r="AM2276" t="s">
        <v>338</v>
      </c>
      <c r="AN2276" t="s">
        <v>113</v>
      </c>
      <c r="AO2276" t="s">
        <v>113</v>
      </c>
      <c r="AP2276" t="s">
        <v>111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C2276" t="s">
        <v>113</v>
      </c>
      <c r="BE2276" t="s">
        <v>113</v>
      </c>
      <c r="BF2276" t="s">
        <v>113</v>
      </c>
      <c r="BG2276" t="s">
        <v>111</v>
      </c>
      <c r="BH2276" t="s">
        <v>113</v>
      </c>
      <c r="BI2276" t="s">
        <v>113</v>
      </c>
      <c r="BJ2276" t="s">
        <v>113</v>
      </c>
      <c r="BK2276" t="s">
        <v>111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113</v>
      </c>
      <c r="BV2276" t="s">
        <v>111</v>
      </c>
      <c r="BW2276" t="s">
        <v>113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</row>
    <row r="2277" spans="1:100" x14ac:dyDescent="0.3">
      <c r="A2277" t="s">
        <v>116</v>
      </c>
      <c r="B2277">
        <v>281645</v>
      </c>
      <c r="C2277" t="s">
        <v>15358</v>
      </c>
      <c r="D2277" t="s">
        <v>101</v>
      </c>
      <c r="E2277" t="s">
        <v>15359</v>
      </c>
      <c r="F2277" t="s">
        <v>15359</v>
      </c>
      <c r="G2277" t="s">
        <v>15360</v>
      </c>
      <c r="I2277" t="s">
        <v>121</v>
      </c>
      <c r="J2277" t="s">
        <v>122</v>
      </c>
      <c r="K2277" t="s">
        <v>109</v>
      </c>
      <c r="L2277">
        <v>10018</v>
      </c>
      <c r="M2277" t="s">
        <v>15361</v>
      </c>
      <c r="N2277" t="s">
        <v>15362</v>
      </c>
      <c r="U2277" t="s">
        <v>110</v>
      </c>
      <c r="V2277" s="1">
        <v>42283</v>
      </c>
      <c r="X2277" s="1">
        <v>42283</v>
      </c>
      <c r="Y2277" s="2">
        <v>41183</v>
      </c>
      <c r="Z2277" t="s">
        <v>15363</v>
      </c>
      <c r="AA2277" t="s">
        <v>113</v>
      </c>
      <c r="AB2277" t="s">
        <v>113</v>
      </c>
      <c r="AD2277" t="s">
        <v>113</v>
      </c>
      <c r="AF2277" t="s">
        <v>113</v>
      </c>
      <c r="AG2277" t="s">
        <v>111</v>
      </c>
      <c r="AH2277" t="s">
        <v>113</v>
      </c>
      <c r="AI2277" t="s">
        <v>147</v>
      </c>
      <c r="AK2277" t="s">
        <v>115</v>
      </c>
      <c r="AL2277" t="s">
        <v>126</v>
      </c>
      <c r="AM2277" t="s">
        <v>109</v>
      </c>
      <c r="AN2277" t="s">
        <v>113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C2277" t="s">
        <v>113</v>
      </c>
      <c r="BE2277" t="s">
        <v>113</v>
      </c>
      <c r="BF2277" t="s">
        <v>113</v>
      </c>
      <c r="BG2277" t="s">
        <v>111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111</v>
      </c>
      <c r="BV2277" t="s">
        <v>111</v>
      </c>
      <c r="BW2277" t="s">
        <v>113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</row>
    <row r="2278" spans="1:100" x14ac:dyDescent="0.3">
      <c r="A2278" t="s">
        <v>178</v>
      </c>
      <c r="B2278">
        <v>281685</v>
      </c>
      <c r="C2278" t="s">
        <v>15364</v>
      </c>
      <c r="D2278" t="s">
        <v>101</v>
      </c>
      <c r="E2278" t="s">
        <v>15365</v>
      </c>
      <c r="F2278" t="s">
        <v>15366</v>
      </c>
      <c r="G2278" t="s">
        <v>15367</v>
      </c>
      <c r="H2278" t="s">
        <v>15368</v>
      </c>
      <c r="I2278" t="s">
        <v>861</v>
      </c>
      <c r="J2278" t="s">
        <v>184</v>
      </c>
      <c r="K2278" t="s">
        <v>109</v>
      </c>
      <c r="L2278">
        <v>78746</v>
      </c>
      <c r="M2278" t="s">
        <v>15369</v>
      </c>
      <c r="U2278" t="s">
        <v>110</v>
      </c>
      <c r="V2278" s="1">
        <v>42410</v>
      </c>
      <c r="X2278" s="1">
        <v>42410</v>
      </c>
      <c r="Y2278" s="2">
        <v>41183</v>
      </c>
      <c r="Z2278" t="s">
        <v>15370</v>
      </c>
      <c r="AA2278" t="s">
        <v>113</v>
      </c>
      <c r="AB2278" t="s">
        <v>113</v>
      </c>
      <c r="AD2278" t="s">
        <v>113</v>
      </c>
      <c r="AF2278" t="s">
        <v>113</v>
      </c>
      <c r="AG2278" t="s">
        <v>111</v>
      </c>
      <c r="AH2278" t="s">
        <v>113</v>
      </c>
      <c r="AI2278" t="s">
        <v>147</v>
      </c>
      <c r="AK2278" t="s">
        <v>115</v>
      </c>
      <c r="AL2278" t="s">
        <v>126</v>
      </c>
      <c r="AM2278" t="s">
        <v>109</v>
      </c>
      <c r="AN2278" t="s">
        <v>113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C2278" t="s">
        <v>113</v>
      </c>
      <c r="BE2278" t="s">
        <v>113</v>
      </c>
      <c r="BF2278" t="s">
        <v>113</v>
      </c>
      <c r="BG2278" t="s">
        <v>113</v>
      </c>
      <c r="BH2278" t="s">
        <v>113</v>
      </c>
      <c r="BI2278" t="s">
        <v>113</v>
      </c>
      <c r="BJ2278" t="s">
        <v>113</v>
      </c>
      <c r="BK2278" t="s">
        <v>113</v>
      </c>
      <c r="BL2278" t="s">
        <v>113</v>
      </c>
      <c r="BM2278" t="s">
        <v>113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111</v>
      </c>
      <c r="BV2278" t="s">
        <v>111</v>
      </c>
      <c r="BW2278" t="s">
        <v>113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</row>
    <row r="2279" spans="1:100" x14ac:dyDescent="0.3">
      <c r="A2279" t="s">
        <v>136</v>
      </c>
      <c r="B2279">
        <v>281701</v>
      </c>
      <c r="C2279" t="s">
        <v>15371</v>
      </c>
      <c r="D2279" t="s">
        <v>101</v>
      </c>
      <c r="E2279" t="s">
        <v>15372</v>
      </c>
      <c r="F2279" t="s">
        <v>15372</v>
      </c>
      <c r="G2279" t="s">
        <v>15373</v>
      </c>
      <c r="H2279" t="s">
        <v>366</v>
      </c>
      <c r="I2279" t="s">
        <v>3947</v>
      </c>
      <c r="J2279" t="s">
        <v>142</v>
      </c>
      <c r="K2279" t="s">
        <v>109</v>
      </c>
      <c r="L2279">
        <v>15205</v>
      </c>
      <c r="M2279" t="s">
        <v>15374</v>
      </c>
      <c r="N2279" t="s">
        <v>15375</v>
      </c>
      <c r="U2279" t="s">
        <v>110</v>
      </c>
      <c r="V2279" s="1">
        <v>42277</v>
      </c>
      <c r="X2279" s="1">
        <v>42429</v>
      </c>
      <c r="Y2279" s="2">
        <v>41183</v>
      </c>
      <c r="Z2279" t="s">
        <v>15376</v>
      </c>
      <c r="AA2279" t="s">
        <v>113</v>
      </c>
      <c r="AB2279" t="s">
        <v>113</v>
      </c>
      <c r="AD2279" t="s">
        <v>113</v>
      </c>
      <c r="AF2279" t="s">
        <v>113</v>
      </c>
      <c r="AG2279" t="s">
        <v>111</v>
      </c>
      <c r="AH2279" t="s">
        <v>113</v>
      </c>
      <c r="AI2279" t="s">
        <v>114</v>
      </c>
      <c r="AK2279" t="s">
        <v>115</v>
      </c>
      <c r="AL2279" t="s">
        <v>142</v>
      </c>
      <c r="AM2279" t="s">
        <v>109</v>
      </c>
      <c r="AN2279" t="s">
        <v>113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C2279" t="s">
        <v>111</v>
      </c>
      <c r="BD2279" t="s">
        <v>113</v>
      </c>
      <c r="BE2279" t="s">
        <v>111</v>
      </c>
      <c r="BF2279" t="s">
        <v>113</v>
      </c>
      <c r="BG2279" t="s">
        <v>113</v>
      </c>
      <c r="BH2279" t="s">
        <v>113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113</v>
      </c>
      <c r="BV2279" t="s">
        <v>111</v>
      </c>
      <c r="BW2279" t="s">
        <v>113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</row>
    <row r="2280" spans="1:100" x14ac:dyDescent="0.3">
      <c r="A2280" t="s">
        <v>178</v>
      </c>
      <c r="B2280">
        <v>281723</v>
      </c>
      <c r="C2280" t="s">
        <v>15377</v>
      </c>
      <c r="D2280" t="s">
        <v>101</v>
      </c>
      <c r="E2280" t="s">
        <v>15378</v>
      </c>
      <c r="F2280" t="s">
        <v>15378</v>
      </c>
      <c r="G2280" t="s">
        <v>15379</v>
      </c>
      <c r="H2280" t="s">
        <v>15380</v>
      </c>
      <c r="I2280" t="s">
        <v>183</v>
      </c>
      <c r="J2280" t="s">
        <v>184</v>
      </c>
      <c r="K2280" t="s">
        <v>109</v>
      </c>
      <c r="L2280">
        <v>75201</v>
      </c>
      <c r="M2280" t="s">
        <v>15381</v>
      </c>
      <c r="N2280" t="s">
        <v>15382</v>
      </c>
      <c r="U2280" t="s">
        <v>110</v>
      </c>
      <c r="V2280" s="1">
        <v>42310</v>
      </c>
      <c r="X2280" s="1">
        <v>42361</v>
      </c>
      <c r="Y2280" s="2">
        <v>41183</v>
      </c>
      <c r="Z2280" t="s">
        <v>15383</v>
      </c>
      <c r="AA2280" t="s">
        <v>113</v>
      </c>
      <c r="AB2280" t="s">
        <v>113</v>
      </c>
      <c r="AD2280" t="s">
        <v>113</v>
      </c>
      <c r="AF2280" t="s">
        <v>113</v>
      </c>
      <c r="AG2280" t="s">
        <v>111</v>
      </c>
      <c r="AH2280" t="s">
        <v>113</v>
      </c>
      <c r="AI2280" t="s">
        <v>147</v>
      </c>
      <c r="AK2280" t="s">
        <v>115</v>
      </c>
      <c r="AL2280" t="s">
        <v>126</v>
      </c>
      <c r="AM2280" t="s">
        <v>109</v>
      </c>
      <c r="AN2280" t="s">
        <v>113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C2280" t="s">
        <v>113</v>
      </c>
      <c r="BE2280" t="s">
        <v>113</v>
      </c>
      <c r="BF2280" t="s">
        <v>113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111</v>
      </c>
      <c r="BV2280" t="s">
        <v>111</v>
      </c>
      <c r="BW2280" t="s">
        <v>113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</row>
    <row r="2281" spans="1:100" x14ac:dyDescent="0.3">
      <c r="A2281" t="s">
        <v>517</v>
      </c>
      <c r="B2281">
        <v>281746</v>
      </c>
      <c r="C2281" t="s">
        <v>15384</v>
      </c>
      <c r="D2281" t="s">
        <v>101</v>
      </c>
      <c r="E2281" t="s">
        <v>15385</v>
      </c>
      <c r="F2281" t="s">
        <v>15385</v>
      </c>
      <c r="G2281" t="s">
        <v>6274</v>
      </c>
      <c r="I2281" t="s">
        <v>6275</v>
      </c>
      <c r="J2281" t="s">
        <v>6276</v>
      </c>
      <c r="K2281" t="s">
        <v>109</v>
      </c>
      <c r="L2281">
        <v>35801</v>
      </c>
      <c r="M2281" t="s">
        <v>6278</v>
      </c>
      <c r="N2281" t="s">
        <v>145</v>
      </c>
      <c r="U2281" t="s">
        <v>110</v>
      </c>
      <c r="V2281" s="1">
        <v>42282</v>
      </c>
      <c r="X2281" s="1">
        <v>42282</v>
      </c>
      <c r="Y2281" s="2">
        <v>41183</v>
      </c>
      <c r="Z2281" t="s">
        <v>6279</v>
      </c>
      <c r="AA2281" t="s">
        <v>113</v>
      </c>
      <c r="AB2281" t="s">
        <v>113</v>
      </c>
      <c r="AD2281" t="s">
        <v>113</v>
      </c>
      <c r="AF2281" t="s">
        <v>111</v>
      </c>
      <c r="AG2281" t="s">
        <v>111</v>
      </c>
      <c r="AH2281" t="s">
        <v>113</v>
      </c>
      <c r="AI2281" t="s">
        <v>177</v>
      </c>
      <c r="AK2281" t="s">
        <v>115</v>
      </c>
      <c r="AL2281" t="s">
        <v>126</v>
      </c>
      <c r="AM2281" t="s">
        <v>109</v>
      </c>
      <c r="AN2281" t="s">
        <v>113</v>
      </c>
      <c r="AO2281" t="s">
        <v>113</v>
      </c>
      <c r="AP2281" t="s">
        <v>113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C2281" t="s">
        <v>113</v>
      </c>
      <c r="BE2281" t="s">
        <v>113</v>
      </c>
      <c r="BF2281" t="s">
        <v>113</v>
      </c>
      <c r="BG2281" t="s">
        <v>111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111</v>
      </c>
      <c r="BW2281" t="s">
        <v>113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</row>
    <row r="2282" spans="1:100" x14ac:dyDescent="0.3">
      <c r="A2282" t="s">
        <v>136</v>
      </c>
      <c r="B2282">
        <v>281774</v>
      </c>
      <c r="C2282" t="s">
        <v>15386</v>
      </c>
      <c r="D2282" t="s">
        <v>101</v>
      </c>
      <c r="E2282" t="s">
        <v>15387</v>
      </c>
      <c r="F2282" t="s">
        <v>15387</v>
      </c>
      <c r="G2282" t="s">
        <v>15388</v>
      </c>
      <c r="I2282" t="s">
        <v>2747</v>
      </c>
      <c r="J2282" t="s">
        <v>897</v>
      </c>
      <c r="K2282" t="s">
        <v>109</v>
      </c>
      <c r="L2282">
        <v>20005</v>
      </c>
      <c r="M2282" t="s">
        <v>15389</v>
      </c>
      <c r="U2282" t="s">
        <v>110</v>
      </c>
      <c r="V2282" s="1">
        <v>42388</v>
      </c>
      <c r="X2282" s="1">
        <v>42388</v>
      </c>
      <c r="Y2282" s="2">
        <v>41183</v>
      </c>
      <c r="Z2282" t="s">
        <v>15390</v>
      </c>
      <c r="AA2282" t="s">
        <v>113</v>
      </c>
      <c r="AB2282" t="s">
        <v>113</v>
      </c>
      <c r="AD2282" t="s">
        <v>113</v>
      </c>
      <c r="AF2282" t="s">
        <v>113</v>
      </c>
      <c r="AG2282" t="s">
        <v>111</v>
      </c>
      <c r="AH2282" t="s">
        <v>113</v>
      </c>
      <c r="AI2282" t="s">
        <v>177</v>
      </c>
      <c r="AK2282" t="s">
        <v>115</v>
      </c>
      <c r="AL2282" t="s">
        <v>126</v>
      </c>
      <c r="AM2282" t="s">
        <v>109</v>
      </c>
      <c r="AN2282" t="s">
        <v>113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C2282" t="s">
        <v>113</v>
      </c>
      <c r="BE2282" t="s">
        <v>113</v>
      </c>
      <c r="BF2282" t="s">
        <v>111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111</v>
      </c>
      <c r="BR2282" t="s">
        <v>113</v>
      </c>
      <c r="BS2282" t="s">
        <v>113</v>
      </c>
      <c r="BT2282" t="s">
        <v>113</v>
      </c>
      <c r="BU2282" t="s">
        <v>113</v>
      </c>
      <c r="BV2282" t="s">
        <v>111</v>
      </c>
      <c r="BW2282" t="s">
        <v>113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</row>
    <row r="2283" spans="1:100" x14ac:dyDescent="0.3">
      <c r="A2283" t="s">
        <v>205</v>
      </c>
      <c r="B2283">
        <v>281787</v>
      </c>
      <c r="C2283" t="s">
        <v>15391</v>
      </c>
      <c r="D2283" t="s">
        <v>101</v>
      </c>
      <c r="E2283" t="s">
        <v>15392</v>
      </c>
      <c r="F2283" t="s">
        <v>15392</v>
      </c>
      <c r="G2283" t="s">
        <v>15393</v>
      </c>
      <c r="H2283" t="s">
        <v>5369</v>
      </c>
      <c r="I2283" t="s">
        <v>5155</v>
      </c>
      <c r="J2283" t="s">
        <v>1252</v>
      </c>
      <c r="K2283" t="s">
        <v>109</v>
      </c>
      <c r="L2283">
        <v>44114</v>
      </c>
      <c r="M2283" t="s">
        <v>15394</v>
      </c>
      <c r="N2283" t="s">
        <v>15395</v>
      </c>
      <c r="U2283" t="s">
        <v>110</v>
      </c>
      <c r="V2283" s="1">
        <v>42342</v>
      </c>
      <c r="X2283" s="1">
        <v>42342</v>
      </c>
      <c r="Y2283" s="2">
        <v>41183</v>
      </c>
      <c r="Z2283" t="s">
        <v>15396</v>
      </c>
      <c r="AA2283" t="s">
        <v>113</v>
      </c>
      <c r="AB2283" t="s">
        <v>113</v>
      </c>
      <c r="AD2283" t="s">
        <v>113</v>
      </c>
      <c r="AF2283" t="s">
        <v>113</v>
      </c>
      <c r="AG2283" t="s">
        <v>111</v>
      </c>
      <c r="AH2283" t="s">
        <v>113</v>
      </c>
      <c r="AI2283" t="s">
        <v>177</v>
      </c>
      <c r="AK2283" t="s">
        <v>115</v>
      </c>
      <c r="AL2283" t="s">
        <v>126</v>
      </c>
      <c r="AM2283" t="s">
        <v>109</v>
      </c>
      <c r="AN2283" t="s">
        <v>113</v>
      </c>
      <c r="AO2283" t="s">
        <v>113</v>
      </c>
      <c r="AP2283" t="s">
        <v>113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C2283" t="s">
        <v>113</v>
      </c>
      <c r="BE2283" t="s">
        <v>113</v>
      </c>
      <c r="BF2283" t="s">
        <v>113</v>
      </c>
      <c r="BG2283" t="s">
        <v>111</v>
      </c>
      <c r="BH2283" t="s">
        <v>113</v>
      </c>
      <c r="BI2283" t="s">
        <v>113</v>
      </c>
      <c r="BJ2283" t="s">
        <v>113</v>
      </c>
      <c r="BK2283" t="s">
        <v>113</v>
      </c>
      <c r="BL2283" t="s">
        <v>113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111</v>
      </c>
      <c r="BW2283" t="s">
        <v>113</v>
      </c>
      <c r="BX2283" t="s">
        <v>113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</row>
    <row r="2284" spans="1:100" x14ac:dyDescent="0.3">
      <c r="A2284" t="s">
        <v>226</v>
      </c>
      <c r="B2284">
        <v>281823</v>
      </c>
      <c r="C2284" t="s">
        <v>15397</v>
      </c>
      <c r="D2284" t="s">
        <v>101</v>
      </c>
      <c r="E2284" t="s">
        <v>15398</v>
      </c>
      <c r="F2284" t="s">
        <v>15398</v>
      </c>
      <c r="G2284" t="s">
        <v>4299</v>
      </c>
      <c r="H2284" t="s">
        <v>6112</v>
      </c>
      <c r="I2284" t="s">
        <v>460</v>
      </c>
      <c r="K2284" t="s">
        <v>455</v>
      </c>
      <c r="L2284" t="s">
        <v>9996</v>
      </c>
      <c r="M2284" t="s">
        <v>15399</v>
      </c>
      <c r="N2284" t="s">
        <v>15400</v>
      </c>
      <c r="O2284" t="s">
        <v>15401</v>
      </c>
      <c r="P2284" t="s">
        <v>15402</v>
      </c>
      <c r="Q2284" t="s">
        <v>479</v>
      </c>
      <c r="S2284" t="s">
        <v>480</v>
      </c>
      <c r="U2284" t="s">
        <v>110</v>
      </c>
      <c r="V2284" s="1">
        <v>42304</v>
      </c>
      <c r="X2284" s="1">
        <v>42401</v>
      </c>
      <c r="Y2284" s="2">
        <v>41183</v>
      </c>
      <c r="Z2284" t="s">
        <v>15403</v>
      </c>
      <c r="AA2284" t="s">
        <v>113</v>
      </c>
      <c r="AB2284" t="s">
        <v>113</v>
      </c>
      <c r="AD2284" t="s">
        <v>113</v>
      </c>
      <c r="AF2284" t="s">
        <v>113</v>
      </c>
      <c r="AG2284" t="s">
        <v>111</v>
      </c>
      <c r="AH2284" t="s">
        <v>113</v>
      </c>
      <c r="AI2284" t="s">
        <v>114</v>
      </c>
      <c r="AK2284" t="s">
        <v>115</v>
      </c>
      <c r="AM2284" t="s">
        <v>455</v>
      </c>
      <c r="AN2284" t="s">
        <v>113</v>
      </c>
      <c r="AO2284" t="s">
        <v>113</v>
      </c>
      <c r="AP2284" t="s">
        <v>111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C2284" t="s">
        <v>113</v>
      </c>
      <c r="BE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111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113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</row>
    <row r="2285" spans="1:100" x14ac:dyDescent="0.3">
      <c r="A2285" t="s">
        <v>226</v>
      </c>
      <c r="B2285">
        <v>281846</v>
      </c>
      <c r="C2285" t="s">
        <v>15404</v>
      </c>
      <c r="D2285" t="s">
        <v>101</v>
      </c>
      <c r="E2285" t="s">
        <v>15405</v>
      </c>
      <c r="F2285" t="s">
        <v>15405</v>
      </c>
      <c r="G2285" t="s">
        <v>15406</v>
      </c>
      <c r="H2285" t="s">
        <v>15407</v>
      </c>
      <c r="I2285" t="s">
        <v>644</v>
      </c>
      <c r="K2285" t="s">
        <v>488</v>
      </c>
      <c r="L2285" t="s">
        <v>10251</v>
      </c>
      <c r="M2285" t="s">
        <v>15408</v>
      </c>
      <c r="N2285" t="s">
        <v>15409</v>
      </c>
      <c r="U2285" t="s">
        <v>110</v>
      </c>
      <c r="V2285" s="1">
        <v>42306</v>
      </c>
      <c r="X2285" s="1">
        <v>42306</v>
      </c>
      <c r="Y2285" s="2">
        <v>41183</v>
      </c>
      <c r="Z2285" t="s">
        <v>15410</v>
      </c>
      <c r="AA2285" t="s">
        <v>113</v>
      </c>
      <c r="AB2285" t="s">
        <v>113</v>
      </c>
      <c r="AD2285" t="s">
        <v>113</v>
      </c>
      <c r="AF2285" t="s">
        <v>113</v>
      </c>
      <c r="AG2285" t="s">
        <v>111</v>
      </c>
      <c r="AH2285" t="s">
        <v>113</v>
      </c>
      <c r="AI2285" t="s">
        <v>114</v>
      </c>
      <c r="AK2285" t="s">
        <v>166</v>
      </c>
      <c r="AM2285" t="s">
        <v>488</v>
      </c>
      <c r="AN2285" t="s">
        <v>113</v>
      </c>
      <c r="AO2285" t="s">
        <v>113</v>
      </c>
      <c r="AP2285" t="s">
        <v>111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C2285" t="s">
        <v>113</v>
      </c>
      <c r="BE2285" t="s">
        <v>113</v>
      </c>
      <c r="BF2285" t="s">
        <v>113</v>
      </c>
      <c r="BG2285" t="s">
        <v>113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113</v>
      </c>
      <c r="BV2285" t="s">
        <v>111</v>
      </c>
      <c r="BW2285" t="s">
        <v>113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</row>
    <row r="2286" spans="1:100" x14ac:dyDescent="0.3">
      <c r="A2286" t="s">
        <v>226</v>
      </c>
      <c r="B2286">
        <v>281872</v>
      </c>
      <c r="C2286" t="s">
        <v>15411</v>
      </c>
      <c r="D2286" t="s">
        <v>101</v>
      </c>
      <c r="E2286" t="s">
        <v>15412</v>
      </c>
      <c r="F2286" t="s">
        <v>15412</v>
      </c>
      <c r="G2286" t="s">
        <v>1691</v>
      </c>
      <c r="I2286" t="s">
        <v>1692</v>
      </c>
      <c r="K2286" t="s">
        <v>455</v>
      </c>
      <c r="L2286" t="s">
        <v>15413</v>
      </c>
      <c r="M2286" t="s">
        <v>15414</v>
      </c>
      <c r="N2286" t="s">
        <v>15415</v>
      </c>
      <c r="O2286" t="s">
        <v>2942</v>
      </c>
      <c r="P2286" t="s">
        <v>2943</v>
      </c>
      <c r="Q2286" t="s">
        <v>15416</v>
      </c>
      <c r="S2286" t="s">
        <v>338</v>
      </c>
      <c r="T2286" t="s">
        <v>2944</v>
      </c>
      <c r="U2286" t="s">
        <v>110</v>
      </c>
      <c r="V2286" s="1">
        <v>42300</v>
      </c>
      <c r="X2286" s="1">
        <v>42429</v>
      </c>
      <c r="Y2286" s="2">
        <v>41183</v>
      </c>
      <c r="Z2286" t="s">
        <v>15417</v>
      </c>
      <c r="AA2286" t="s">
        <v>113</v>
      </c>
      <c r="AB2286" t="s">
        <v>113</v>
      </c>
      <c r="AD2286" t="s">
        <v>113</v>
      </c>
      <c r="AE2286" t="s">
        <v>145</v>
      </c>
      <c r="AF2286" t="s">
        <v>113</v>
      </c>
      <c r="AG2286" t="s">
        <v>111</v>
      </c>
      <c r="AH2286" t="s">
        <v>113</v>
      </c>
      <c r="AI2286" t="s">
        <v>114</v>
      </c>
      <c r="AK2286" t="s">
        <v>115</v>
      </c>
      <c r="AM2286" t="s">
        <v>455</v>
      </c>
      <c r="AN2286" t="s">
        <v>113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C2286" t="s">
        <v>113</v>
      </c>
      <c r="BE2286" t="s">
        <v>113</v>
      </c>
      <c r="BF2286" t="s">
        <v>113</v>
      </c>
      <c r="BG2286" t="s">
        <v>113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113</v>
      </c>
      <c r="BV2286" t="s">
        <v>111</v>
      </c>
      <c r="BW2286" t="s">
        <v>113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</row>
    <row r="2287" spans="1:100" x14ac:dyDescent="0.3">
      <c r="A2287" t="s">
        <v>116</v>
      </c>
      <c r="B2287">
        <v>281886</v>
      </c>
      <c r="C2287" t="s">
        <v>15418</v>
      </c>
      <c r="D2287" t="s">
        <v>101</v>
      </c>
      <c r="E2287" t="s">
        <v>15419</v>
      </c>
      <c r="F2287" t="s">
        <v>15419</v>
      </c>
      <c r="G2287" t="s">
        <v>5342</v>
      </c>
      <c r="H2287" t="s">
        <v>5343</v>
      </c>
      <c r="I2287" t="s">
        <v>121</v>
      </c>
      <c r="J2287" t="s">
        <v>122</v>
      </c>
      <c r="K2287" t="s">
        <v>109</v>
      </c>
      <c r="L2287">
        <v>10010</v>
      </c>
      <c r="M2287" t="s">
        <v>5344</v>
      </c>
      <c r="U2287" t="s">
        <v>110</v>
      </c>
      <c r="V2287" s="1">
        <v>42327</v>
      </c>
      <c r="X2287" s="1">
        <v>42327</v>
      </c>
      <c r="Y2287" s="2">
        <v>41183</v>
      </c>
      <c r="Z2287" t="s">
        <v>5345</v>
      </c>
      <c r="AA2287" t="s">
        <v>111</v>
      </c>
      <c r="AB2287" t="s">
        <v>113</v>
      </c>
      <c r="AD2287" t="s">
        <v>113</v>
      </c>
      <c r="AF2287" t="s">
        <v>111</v>
      </c>
      <c r="AG2287" t="s">
        <v>113</v>
      </c>
      <c r="AH2287" t="s">
        <v>113</v>
      </c>
      <c r="AI2287" t="s">
        <v>177</v>
      </c>
      <c r="AK2287" t="s">
        <v>115</v>
      </c>
      <c r="AL2287" t="s">
        <v>126</v>
      </c>
      <c r="AM2287" t="s">
        <v>109</v>
      </c>
      <c r="AN2287" t="s">
        <v>113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C2287" t="s">
        <v>113</v>
      </c>
      <c r="BE2287" t="s">
        <v>113</v>
      </c>
      <c r="BF2287" t="s">
        <v>113</v>
      </c>
      <c r="BG2287" t="s">
        <v>111</v>
      </c>
      <c r="BH2287" t="s">
        <v>113</v>
      </c>
      <c r="BI2287" t="s">
        <v>113</v>
      </c>
      <c r="BJ2287" t="s">
        <v>113</v>
      </c>
      <c r="BK2287" t="s">
        <v>111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111</v>
      </c>
      <c r="BQ2287" t="s">
        <v>113</v>
      </c>
      <c r="BR2287" t="s">
        <v>113</v>
      </c>
      <c r="BS2287" t="s">
        <v>111</v>
      </c>
      <c r="BT2287" t="s">
        <v>113</v>
      </c>
      <c r="BU2287" t="s">
        <v>111</v>
      </c>
      <c r="BV2287" t="s">
        <v>111</v>
      </c>
      <c r="BW2287" t="s">
        <v>113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</row>
    <row r="2288" spans="1:100" x14ac:dyDescent="0.3">
      <c r="A2288" t="s">
        <v>178</v>
      </c>
      <c r="B2288">
        <v>281887</v>
      </c>
      <c r="C2288" t="s">
        <v>15420</v>
      </c>
      <c r="D2288" t="s">
        <v>101</v>
      </c>
      <c r="E2288" t="s">
        <v>15421</v>
      </c>
      <c r="F2288" t="s">
        <v>15421</v>
      </c>
      <c r="G2288" t="s">
        <v>15422</v>
      </c>
      <c r="I2288" t="s">
        <v>861</v>
      </c>
      <c r="J2288" t="s">
        <v>184</v>
      </c>
      <c r="K2288" t="s">
        <v>109</v>
      </c>
      <c r="L2288">
        <v>78703</v>
      </c>
      <c r="M2288" t="s">
        <v>15423</v>
      </c>
      <c r="U2288" t="s">
        <v>110</v>
      </c>
      <c r="V2288" s="1">
        <v>42359</v>
      </c>
      <c r="X2288" s="1">
        <v>42359</v>
      </c>
      <c r="Y2288" s="2">
        <v>41183</v>
      </c>
      <c r="Z2288" t="s">
        <v>15424</v>
      </c>
      <c r="AA2288" t="s">
        <v>113</v>
      </c>
      <c r="AB2288" t="s">
        <v>113</v>
      </c>
      <c r="AD2288" t="s">
        <v>113</v>
      </c>
      <c r="AF2288" t="s">
        <v>113</v>
      </c>
      <c r="AG2288" t="s">
        <v>111</v>
      </c>
      <c r="AH2288" t="s">
        <v>113</v>
      </c>
      <c r="AI2288" t="s">
        <v>177</v>
      </c>
      <c r="AK2288" t="s">
        <v>115</v>
      </c>
      <c r="AL2288" t="s">
        <v>126</v>
      </c>
      <c r="AM2288" t="s">
        <v>109</v>
      </c>
      <c r="AN2288" t="s">
        <v>113</v>
      </c>
      <c r="AO2288" t="s">
        <v>113</v>
      </c>
      <c r="AP2288" t="s">
        <v>113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C2288" t="s">
        <v>113</v>
      </c>
      <c r="BE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113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113</v>
      </c>
      <c r="BV2288" t="s">
        <v>111</v>
      </c>
      <c r="BW2288" t="s">
        <v>113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</row>
    <row r="2289" spans="1:100" x14ac:dyDescent="0.3">
      <c r="A2289" t="s">
        <v>116</v>
      </c>
      <c r="B2289">
        <v>281890</v>
      </c>
      <c r="C2289" t="s">
        <v>15425</v>
      </c>
      <c r="D2289" t="s">
        <v>101</v>
      </c>
      <c r="E2289" t="s">
        <v>15426</v>
      </c>
      <c r="F2289" t="s">
        <v>15426</v>
      </c>
      <c r="G2289" t="s">
        <v>15427</v>
      </c>
      <c r="I2289" t="s">
        <v>121</v>
      </c>
      <c r="J2289" t="s">
        <v>122</v>
      </c>
      <c r="K2289" t="s">
        <v>109</v>
      </c>
      <c r="L2289">
        <v>10105</v>
      </c>
      <c r="M2289" t="s">
        <v>15428</v>
      </c>
      <c r="N2289" t="s">
        <v>15429</v>
      </c>
      <c r="U2289" t="s">
        <v>110</v>
      </c>
      <c r="V2289" s="1">
        <v>42355</v>
      </c>
      <c r="X2289" s="1">
        <v>42417</v>
      </c>
      <c r="Y2289" s="2">
        <v>41183</v>
      </c>
      <c r="Z2289" t="s">
        <v>15430</v>
      </c>
      <c r="AA2289" t="s">
        <v>113</v>
      </c>
      <c r="AB2289" t="s">
        <v>113</v>
      </c>
      <c r="AD2289" t="s">
        <v>113</v>
      </c>
      <c r="AF2289" t="s">
        <v>113</v>
      </c>
      <c r="AG2289" t="s">
        <v>111</v>
      </c>
      <c r="AH2289" t="s">
        <v>113</v>
      </c>
      <c r="AI2289" t="s">
        <v>177</v>
      </c>
      <c r="AK2289" t="s">
        <v>115</v>
      </c>
      <c r="AL2289" t="s">
        <v>126</v>
      </c>
      <c r="AM2289" t="s">
        <v>109</v>
      </c>
      <c r="AN2289" t="s">
        <v>113</v>
      </c>
      <c r="AO2289" t="s">
        <v>113</v>
      </c>
      <c r="AP2289" t="s">
        <v>113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C2289" t="s">
        <v>113</v>
      </c>
      <c r="BE2289" t="s">
        <v>113</v>
      </c>
      <c r="BF2289" t="s">
        <v>113</v>
      </c>
      <c r="BG2289" t="s">
        <v>111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111</v>
      </c>
      <c r="BV2289" t="s">
        <v>111</v>
      </c>
      <c r="BW2289" t="s">
        <v>113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</row>
    <row r="2290" spans="1:100" x14ac:dyDescent="0.3">
      <c r="A2290" t="s">
        <v>517</v>
      </c>
      <c r="B2290">
        <v>281899</v>
      </c>
      <c r="C2290" t="s">
        <v>15431</v>
      </c>
      <c r="D2290" t="s">
        <v>101</v>
      </c>
      <c r="E2290" t="s">
        <v>15432</v>
      </c>
      <c r="F2290" t="s">
        <v>15432</v>
      </c>
      <c r="G2290" t="s">
        <v>15433</v>
      </c>
      <c r="I2290" t="s">
        <v>8230</v>
      </c>
      <c r="J2290" t="s">
        <v>3476</v>
      </c>
      <c r="K2290" t="s">
        <v>109</v>
      </c>
      <c r="L2290">
        <v>28202</v>
      </c>
      <c r="M2290" t="s">
        <v>15434</v>
      </c>
      <c r="N2290" t="s">
        <v>15435</v>
      </c>
      <c r="U2290" t="s">
        <v>110</v>
      </c>
      <c r="V2290" s="1">
        <v>42373</v>
      </c>
      <c r="X2290" s="1">
        <v>42373</v>
      </c>
      <c r="Y2290" s="2">
        <v>41183</v>
      </c>
      <c r="Z2290" t="s">
        <v>15436</v>
      </c>
      <c r="AA2290" t="s">
        <v>113</v>
      </c>
      <c r="AB2290" t="s">
        <v>113</v>
      </c>
      <c r="AD2290" t="s">
        <v>113</v>
      </c>
      <c r="AF2290" t="s">
        <v>113</v>
      </c>
      <c r="AG2290" t="s">
        <v>111</v>
      </c>
      <c r="AH2290" t="s">
        <v>113</v>
      </c>
      <c r="AI2290" t="s">
        <v>147</v>
      </c>
      <c r="AK2290" t="s">
        <v>115</v>
      </c>
      <c r="AL2290" t="s">
        <v>3476</v>
      </c>
      <c r="AM2290" t="s">
        <v>109</v>
      </c>
      <c r="AN2290" t="s">
        <v>113</v>
      </c>
      <c r="AO2290" t="s">
        <v>113</v>
      </c>
      <c r="AP2290" t="s">
        <v>113</v>
      </c>
      <c r="AQ2290" t="s">
        <v>113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C2290" t="s">
        <v>113</v>
      </c>
      <c r="BE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113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111</v>
      </c>
      <c r="BV2290" t="s">
        <v>111</v>
      </c>
      <c r="BW2290" t="s">
        <v>113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</row>
    <row r="2291" spans="1:100" x14ac:dyDescent="0.3">
      <c r="A2291" t="s">
        <v>116</v>
      </c>
      <c r="B2291">
        <v>281913</v>
      </c>
      <c r="C2291" t="s">
        <v>15437</v>
      </c>
      <c r="D2291" t="s">
        <v>101</v>
      </c>
      <c r="E2291" t="s">
        <v>15438</v>
      </c>
      <c r="F2291" t="s">
        <v>15438</v>
      </c>
      <c r="M2291" t="s">
        <v>15439</v>
      </c>
      <c r="U2291" t="s">
        <v>110</v>
      </c>
      <c r="V2291" s="1">
        <v>42310</v>
      </c>
      <c r="X2291" s="1">
        <v>42310</v>
      </c>
      <c r="Y2291" s="2">
        <v>41183</v>
      </c>
      <c r="Z2291" t="s">
        <v>15440</v>
      </c>
      <c r="AA2291" t="s">
        <v>113</v>
      </c>
      <c r="AB2291" t="s">
        <v>113</v>
      </c>
      <c r="AD2291" t="s">
        <v>113</v>
      </c>
      <c r="AF2291" t="s">
        <v>113</v>
      </c>
      <c r="AG2291" t="s">
        <v>111</v>
      </c>
      <c r="AH2291" t="s">
        <v>113</v>
      </c>
      <c r="AI2291" t="s">
        <v>147</v>
      </c>
      <c r="AK2291" t="s">
        <v>115</v>
      </c>
      <c r="AL2291" t="s">
        <v>126</v>
      </c>
      <c r="AM2291" t="s">
        <v>109</v>
      </c>
      <c r="AN2291" t="s">
        <v>113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C2291" t="s">
        <v>113</v>
      </c>
      <c r="BE2291" t="s">
        <v>113</v>
      </c>
      <c r="BF2291" t="s">
        <v>113</v>
      </c>
      <c r="BG2291" t="s">
        <v>113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111</v>
      </c>
      <c r="BV2291" t="s">
        <v>111</v>
      </c>
      <c r="BW2291" t="s">
        <v>113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</row>
    <row r="2292" spans="1:100" x14ac:dyDescent="0.3">
      <c r="A2292" t="s">
        <v>226</v>
      </c>
      <c r="B2292">
        <v>281920</v>
      </c>
      <c r="C2292" t="s">
        <v>15441</v>
      </c>
      <c r="D2292" t="s">
        <v>101</v>
      </c>
      <c r="E2292" t="s">
        <v>15442</v>
      </c>
      <c r="F2292" t="s">
        <v>15442</v>
      </c>
      <c r="G2292" t="s">
        <v>15328</v>
      </c>
      <c r="H2292" t="s">
        <v>1574</v>
      </c>
      <c r="I2292" t="s">
        <v>644</v>
      </c>
      <c r="K2292" t="s">
        <v>488</v>
      </c>
      <c r="L2292" t="s">
        <v>645</v>
      </c>
      <c r="M2292" t="s">
        <v>15329</v>
      </c>
      <c r="N2292" t="s">
        <v>15330</v>
      </c>
      <c r="U2292" t="s">
        <v>110</v>
      </c>
      <c r="V2292" s="1">
        <v>42338</v>
      </c>
      <c r="X2292" s="1">
        <v>42338</v>
      </c>
      <c r="Y2292" s="2">
        <v>41183</v>
      </c>
      <c r="Z2292" t="s">
        <v>12513</v>
      </c>
      <c r="AA2292" t="s">
        <v>113</v>
      </c>
      <c r="AB2292" t="s">
        <v>113</v>
      </c>
      <c r="AD2292" t="s">
        <v>113</v>
      </c>
      <c r="AF2292" t="s">
        <v>113</v>
      </c>
      <c r="AG2292" t="s">
        <v>111</v>
      </c>
      <c r="AH2292" t="s">
        <v>113</v>
      </c>
      <c r="AI2292" t="s">
        <v>147</v>
      </c>
      <c r="AK2292" t="s">
        <v>115</v>
      </c>
      <c r="AM2292" t="s">
        <v>488</v>
      </c>
      <c r="AN2292" t="s">
        <v>113</v>
      </c>
      <c r="AO2292" t="s">
        <v>113</v>
      </c>
      <c r="AP2292" t="s">
        <v>113</v>
      </c>
      <c r="AQ2292" t="s">
        <v>113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C2292" t="s">
        <v>113</v>
      </c>
      <c r="BE2292" t="s">
        <v>113</v>
      </c>
      <c r="BF2292" t="s">
        <v>113</v>
      </c>
      <c r="BG2292" t="s">
        <v>111</v>
      </c>
      <c r="BH2292" t="s">
        <v>113</v>
      </c>
      <c r="BI2292" t="s">
        <v>113</v>
      </c>
      <c r="BJ2292" t="s">
        <v>113</v>
      </c>
      <c r="BK2292" t="s">
        <v>113</v>
      </c>
      <c r="BL2292" t="s">
        <v>113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111</v>
      </c>
      <c r="BV2292" t="s">
        <v>111</v>
      </c>
      <c r="BW2292" t="s">
        <v>113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</row>
    <row r="2293" spans="1:100" x14ac:dyDescent="0.3">
      <c r="A2293" t="s">
        <v>226</v>
      </c>
      <c r="B2293">
        <v>281940</v>
      </c>
      <c r="C2293" t="s">
        <v>15443</v>
      </c>
      <c r="D2293" t="s">
        <v>101</v>
      </c>
      <c r="E2293" t="s">
        <v>15444</v>
      </c>
      <c r="F2293" t="s">
        <v>15444</v>
      </c>
      <c r="G2293" t="s">
        <v>15445</v>
      </c>
      <c r="I2293" t="s">
        <v>2008</v>
      </c>
      <c r="K2293" t="s">
        <v>2009</v>
      </c>
      <c r="L2293" t="s">
        <v>15446</v>
      </c>
      <c r="M2293" t="s">
        <v>15447</v>
      </c>
      <c r="N2293" t="s">
        <v>15448</v>
      </c>
      <c r="U2293" t="s">
        <v>110</v>
      </c>
      <c r="V2293" s="1">
        <v>42314</v>
      </c>
      <c r="X2293" s="1">
        <v>42314</v>
      </c>
      <c r="Y2293" s="2">
        <v>41183</v>
      </c>
      <c r="Z2293" t="s">
        <v>15449</v>
      </c>
      <c r="AA2293" t="s">
        <v>111</v>
      </c>
      <c r="AB2293" t="s">
        <v>113</v>
      </c>
      <c r="AD2293" t="s">
        <v>113</v>
      </c>
      <c r="AF2293" t="s">
        <v>113</v>
      </c>
      <c r="AG2293" t="s">
        <v>111</v>
      </c>
      <c r="AH2293" t="s">
        <v>113</v>
      </c>
      <c r="AI2293" t="s">
        <v>147</v>
      </c>
      <c r="AK2293" t="s">
        <v>115</v>
      </c>
      <c r="AM2293" t="s">
        <v>2009</v>
      </c>
      <c r="AN2293" t="s">
        <v>113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C2293" t="s">
        <v>113</v>
      </c>
      <c r="BE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113</v>
      </c>
      <c r="BW2293" t="s">
        <v>113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</row>
    <row r="2294" spans="1:100" x14ac:dyDescent="0.3">
      <c r="A2294" t="s">
        <v>226</v>
      </c>
      <c r="B2294">
        <v>281956</v>
      </c>
      <c r="C2294" t="s">
        <v>15450</v>
      </c>
      <c r="D2294" t="s">
        <v>101</v>
      </c>
      <c r="E2294" t="s">
        <v>15451</v>
      </c>
      <c r="F2294" t="s">
        <v>15451</v>
      </c>
      <c r="G2294" t="s">
        <v>8140</v>
      </c>
      <c r="I2294" t="s">
        <v>2008</v>
      </c>
      <c r="K2294" t="s">
        <v>2009</v>
      </c>
      <c r="L2294" t="s">
        <v>8141</v>
      </c>
      <c r="M2294" t="s">
        <v>8142</v>
      </c>
      <c r="N2294" t="s">
        <v>8143</v>
      </c>
      <c r="U2294" t="s">
        <v>110</v>
      </c>
      <c r="V2294" s="1">
        <v>42324</v>
      </c>
      <c r="X2294" s="1">
        <v>42324</v>
      </c>
      <c r="Y2294" s="2">
        <v>41183</v>
      </c>
      <c r="Z2294" t="s">
        <v>8144</v>
      </c>
      <c r="AA2294" t="s">
        <v>111</v>
      </c>
      <c r="AB2294" t="s">
        <v>113</v>
      </c>
      <c r="AD2294" t="s">
        <v>113</v>
      </c>
      <c r="AF2294" t="s">
        <v>113</v>
      </c>
      <c r="AG2294" t="s">
        <v>111</v>
      </c>
      <c r="AH2294" t="s">
        <v>113</v>
      </c>
      <c r="AI2294" t="s">
        <v>114</v>
      </c>
      <c r="AK2294" t="s">
        <v>115</v>
      </c>
      <c r="AM2294" t="s">
        <v>2009</v>
      </c>
      <c r="AN2294" t="s">
        <v>113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C2294" t="s">
        <v>113</v>
      </c>
      <c r="BE2294" t="s">
        <v>113</v>
      </c>
      <c r="BF2294" t="s">
        <v>113</v>
      </c>
      <c r="BG2294" t="s">
        <v>113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113</v>
      </c>
      <c r="BV2294" t="s">
        <v>111</v>
      </c>
      <c r="BW2294" t="s">
        <v>113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</row>
    <row r="2295" spans="1:100" x14ac:dyDescent="0.3">
      <c r="A2295" t="s">
        <v>99</v>
      </c>
      <c r="B2295">
        <v>281965</v>
      </c>
      <c r="C2295" t="s">
        <v>15452</v>
      </c>
      <c r="D2295" t="s">
        <v>101</v>
      </c>
      <c r="E2295" t="s">
        <v>15453</v>
      </c>
      <c r="F2295" t="s">
        <v>15453</v>
      </c>
      <c r="G2295" t="s">
        <v>15454</v>
      </c>
      <c r="I2295" t="s">
        <v>420</v>
      </c>
      <c r="J2295" t="s">
        <v>108</v>
      </c>
      <c r="K2295" t="s">
        <v>109</v>
      </c>
      <c r="L2295">
        <v>2109</v>
      </c>
      <c r="M2295" t="s">
        <v>15455</v>
      </c>
      <c r="N2295" t="s">
        <v>15456</v>
      </c>
      <c r="U2295" t="s">
        <v>110</v>
      </c>
      <c r="V2295" s="1">
        <v>42306</v>
      </c>
      <c r="X2295" s="1">
        <v>42306</v>
      </c>
      <c r="Y2295" s="2">
        <v>41183</v>
      </c>
      <c r="Z2295" t="s">
        <v>15457</v>
      </c>
      <c r="AA2295" t="s">
        <v>113</v>
      </c>
      <c r="AB2295" t="s">
        <v>113</v>
      </c>
      <c r="AD2295" t="s">
        <v>113</v>
      </c>
      <c r="AF2295" t="s">
        <v>113</v>
      </c>
      <c r="AG2295" t="s">
        <v>111</v>
      </c>
      <c r="AH2295" t="s">
        <v>113</v>
      </c>
      <c r="AI2295" t="s">
        <v>147</v>
      </c>
      <c r="AK2295" t="s">
        <v>115</v>
      </c>
      <c r="AL2295" t="s">
        <v>126</v>
      </c>
      <c r="AM2295" t="s">
        <v>109</v>
      </c>
      <c r="AN2295" t="s">
        <v>113</v>
      </c>
      <c r="AO2295" t="s">
        <v>113</v>
      </c>
      <c r="AP2295" t="s">
        <v>113</v>
      </c>
      <c r="AQ2295" t="s">
        <v>113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C2295" t="s">
        <v>111</v>
      </c>
      <c r="BD2295" t="s">
        <v>111</v>
      </c>
      <c r="BE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111</v>
      </c>
      <c r="BW2295" t="s">
        <v>113</v>
      </c>
      <c r="BX2295" t="s">
        <v>113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</row>
    <row r="2296" spans="1:100" x14ac:dyDescent="0.3">
      <c r="A2296" t="s">
        <v>148</v>
      </c>
      <c r="B2296">
        <v>281970</v>
      </c>
      <c r="C2296" t="s">
        <v>15458</v>
      </c>
      <c r="D2296" t="s">
        <v>101</v>
      </c>
      <c r="E2296" t="s">
        <v>15459</v>
      </c>
      <c r="F2296" t="s">
        <v>15460</v>
      </c>
      <c r="G2296" t="s">
        <v>15461</v>
      </c>
      <c r="I2296" t="s">
        <v>201</v>
      </c>
      <c r="J2296" t="s">
        <v>154</v>
      </c>
      <c r="K2296" t="s">
        <v>109</v>
      </c>
      <c r="L2296">
        <v>94301</v>
      </c>
      <c r="M2296" t="s">
        <v>15462</v>
      </c>
      <c r="N2296" t="s">
        <v>15463</v>
      </c>
      <c r="U2296" t="s">
        <v>110</v>
      </c>
      <c r="V2296" s="1">
        <v>42328</v>
      </c>
      <c r="X2296" s="1">
        <v>42328</v>
      </c>
      <c r="Y2296" s="2">
        <v>41183</v>
      </c>
      <c r="Z2296" t="s">
        <v>15464</v>
      </c>
      <c r="AA2296" t="s">
        <v>113</v>
      </c>
      <c r="AB2296" t="s">
        <v>113</v>
      </c>
      <c r="AD2296" t="s">
        <v>113</v>
      </c>
      <c r="AF2296" t="s">
        <v>111</v>
      </c>
      <c r="AG2296" t="s">
        <v>113</v>
      </c>
      <c r="AH2296" t="s">
        <v>113</v>
      </c>
      <c r="AI2296" t="s">
        <v>177</v>
      </c>
      <c r="AK2296" t="s">
        <v>115</v>
      </c>
      <c r="AL2296" t="s">
        <v>126</v>
      </c>
      <c r="AM2296" t="s">
        <v>109</v>
      </c>
      <c r="AN2296" t="s">
        <v>113</v>
      </c>
      <c r="AO2296" t="s">
        <v>113</v>
      </c>
      <c r="AP2296" t="s">
        <v>113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C2296" t="s">
        <v>113</v>
      </c>
      <c r="BE2296" t="s">
        <v>113</v>
      </c>
      <c r="BF2296" t="s">
        <v>113</v>
      </c>
      <c r="BG2296" t="s">
        <v>113</v>
      </c>
      <c r="BH2296" t="s">
        <v>113</v>
      </c>
      <c r="BI2296" t="s">
        <v>113</v>
      </c>
      <c r="BJ2296" t="s">
        <v>113</v>
      </c>
      <c r="BK2296" t="s">
        <v>113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111</v>
      </c>
      <c r="BV2296" t="s">
        <v>111</v>
      </c>
      <c r="BW2296" t="s">
        <v>113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</row>
    <row r="2297" spans="1:100" x14ac:dyDescent="0.3">
      <c r="A2297" t="s">
        <v>205</v>
      </c>
      <c r="B2297">
        <v>282000</v>
      </c>
      <c r="C2297" t="s">
        <v>15465</v>
      </c>
      <c r="D2297" t="s">
        <v>101</v>
      </c>
      <c r="E2297" t="s">
        <v>15466</v>
      </c>
      <c r="F2297" t="s">
        <v>15466</v>
      </c>
      <c r="G2297" t="s">
        <v>15467</v>
      </c>
      <c r="I2297" t="s">
        <v>2367</v>
      </c>
      <c r="J2297" t="s">
        <v>1252</v>
      </c>
      <c r="K2297" t="s">
        <v>109</v>
      </c>
      <c r="L2297">
        <v>45227</v>
      </c>
      <c r="M2297" t="s">
        <v>15468</v>
      </c>
      <c r="N2297" t="s">
        <v>15469</v>
      </c>
      <c r="U2297" t="s">
        <v>110</v>
      </c>
      <c r="V2297" s="1">
        <v>42320</v>
      </c>
      <c r="X2297" s="1">
        <v>42320</v>
      </c>
      <c r="Y2297" s="2">
        <v>41183</v>
      </c>
      <c r="Z2297" t="s">
        <v>15470</v>
      </c>
      <c r="AA2297" t="s">
        <v>113</v>
      </c>
      <c r="AB2297" t="s">
        <v>113</v>
      </c>
      <c r="AD2297" t="s">
        <v>113</v>
      </c>
      <c r="AF2297" t="s">
        <v>113</v>
      </c>
      <c r="AG2297" t="s">
        <v>111</v>
      </c>
      <c r="AH2297" t="s">
        <v>113</v>
      </c>
      <c r="AI2297" t="s">
        <v>177</v>
      </c>
      <c r="AK2297" t="s">
        <v>115</v>
      </c>
      <c r="AL2297" t="s">
        <v>1252</v>
      </c>
      <c r="AM2297" t="s">
        <v>109</v>
      </c>
      <c r="AN2297" t="s">
        <v>113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C2297" t="s">
        <v>113</v>
      </c>
      <c r="BE2297" t="s">
        <v>113</v>
      </c>
      <c r="BF2297" t="s">
        <v>113</v>
      </c>
      <c r="BG2297" t="s">
        <v>111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113</v>
      </c>
      <c r="BV2297" t="s">
        <v>111</v>
      </c>
      <c r="BW2297" t="s">
        <v>113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</row>
    <row r="2298" spans="1:100" x14ac:dyDescent="0.3">
      <c r="A2298" t="s">
        <v>99</v>
      </c>
      <c r="B2298">
        <v>282004</v>
      </c>
      <c r="C2298" t="s">
        <v>15471</v>
      </c>
      <c r="D2298" t="s">
        <v>101</v>
      </c>
      <c r="E2298" t="s">
        <v>15472</v>
      </c>
      <c r="F2298" t="s">
        <v>15472</v>
      </c>
      <c r="G2298" t="s">
        <v>15473</v>
      </c>
      <c r="H2298" t="s">
        <v>9087</v>
      </c>
      <c r="I2298" t="s">
        <v>367</v>
      </c>
      <c r="J2298" t="s">
        <v>134</v>
      </c>
      <c r="K2298" t="s">
        <v>109</v>
      </c>
      <c r="L2298">
        <v>6880</v>
      </c>
      <c r="M2298" t="s">
        <v>15474</v>
      </c>
      <c r="N2298" t="s">
        <v>15475</v>
      </c>
      <c r="U2298" t="s">
        <v>110</v>
      </c>
      <c r="V2298" s="1">
        <v>42412</v>
      </c>
      <c r="X2298" s="1">
        <v>42412</v>
      </c>
      <c r="Y2298" s="2">
        <v>41183</v>
      </c>
      <c r="Z2298" t="s">
        <v>15476</v>
      </c>
      <c r="AA2298" t="s">
        <v>113</v>
      </c>
      <c r="AB2298" t="s">
        <v>113</v>
      </c>
      <c r="AD2298" t="s">
        <v>113</v>
      </c>
      <c r="AF2298" t="s">
        <v>113</v>
      </c>
      <c r="AG2298" t="s">
        <v>111</v>
      </c>
      <c r="AH2298" t="s">
        <v>113</v>
      </c>
      <c r="AI2298" t="s">
        <v>177</v>
      </c>
      <c r="AK2298" t="s">
        <v>115</v>
      </c>
      <c r="AL2298" t="s">
        <v>134</v>
      </c>
      <c r="AM2298" t="s">
        <v>109</v>
      </c>
      <c r="AN2298" t="s">
        <v>113</v>
      </c>
      <c r="AO2298" t="s">
        <v>113</v>
      </c>
      <c r="AP2298" t="s">
        <v>113</v>
      </c>
      <c r="AQ2298" t="s">
        <v>113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C2298" t="s">
        <v>113</v>
      </c>
      <c r="BE2298" t="s">
        <v>113</v>
      </c>
      <c r="BF2298" t="s">
        <v>113</v>
      </c>
      <c r="BG2298" t="s">
        <v>113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113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113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</row>
    <row r="2299" spans="1:100" x14ac:dyDescent="0.3">
      <c r="A2299" t="s">
        <v>148</v>
      </c>
      <c r="B2299">
        <v>282022</v>
      </c>
      <c r="C2299" t="s">
        <v>15477</v>
      </c>
      <c r="D2299" t="s">
        <v>101</v>
      </c>
      <c r="E2299" t="s">
        <v>15478</v>
      </c>
      <c r="F2299" t="s">
        <v>15479</v>
      </c>
      <c r="G2299" t="s">
        <v>15480</v>
      </c>
      <c r="I2299" t="s">
        <v>153</v>
      </c>
      <c r="J2299" t="s">
        <v>154</v>
      </c>
      <c r="K2299" t="s">
        <v>109</v>
      </c>
      <c r="L2299">
        <v>94105</v>
      </c>
      <c r="M2299" t="s">
        <v>15481</v>
      </c>
      <c r="U2299" t="s">
        <v>110</v>
      </c>
      <c r="V2299" s="1">
        <v>42315</v>
      </c>
      <c r="X2299" s="1">
        <v>42315</v>
      </c>
      <c r="Y2299" s="2">
        <v>41183</v>
      </c>
      <c r="Z2299" t="s">
        <v>15482</v>
      </c>
      <c r="AA2299" t="s">
        <v>113</v>
      </c>
      <c r="AB2299" t="s">
        <v>113</v>
      </c>
      <c r="AD2299" t="s">
        <v>113</v>
      </c>
      <c r="AF2299" t="s">
        <v>113</v>
      </c>
      <c r="AG2299" t="s">
        <v>111</v>
      </c>
      <c r="AH2299" t="s">
        <v>113</v>
      </c>
      <c r="AI2299" t="s">
        <v>177</v>
      </c>
      <c r="AK2299" t="s">
        <v>115</v>
      </c>
      <c r="AL2299" t="s">
        <v>126</v>
      </c>
      <c r="AM2299" t="s">
        <v>109</v>
      </c>
      <c r="AN2299" t="s">
        <v>113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C2299" t="s">
        <v>113</v>
      </c>
      <c r="BE2299" t="s">
        <v>113</v>
      </c>
      <c r="BF2299" t="s">
        <v>113</v>
      </c>
      <c r="BG2299" t="s">
        <v>111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111</v>
      </c>
      <c r="BV2299" t="s">
        <v>111</v>
      </c>
      <c r="BW2299" t="s">
        <v>113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</row>
    <row r="2300" spans="1:100" x14ac:dyDescent="0.3">
      <c r="A2300" t="s">
        <v>116</v>
      </c>
      <c r="B2300">
        <v>282028</v>
      </c>
      <c r="C2300" t="s">
        <v>15483</v>
      </c>
      <c r="D2300" t="s">
        <v>101</v>
      </c>
      <c r="E2300" t="s">
        <v>15484</v>
      </c>
      <c r="F2300" t="s">
        <v>15484</v>
      </c>
      <c r="G2300" t="s">
        <v>15485</v>
      </c>
      <c r="H2300" t="s">
        <v>15486</v>
      </c>
      <c r="I2300" t="s">
        <v>15487</v>
      </c>
      <c r="J2300" t="s">
        <v>122</v>
      </c>
      <c r="K2300" t="s">
        <v>109</v>
      </c>
      <c r="L2300">
        <v>10573</v>
      </c>
      <c r="M2300" t="s">
        <v>15488</v>
      </c>
      <c r="N2300" t="s">
        <v>15489</v>
      </c>
      <c r="U2300" t="s">
        <v>110</v>
      </c>
      <c r="V2300" s="1">
        <v>42321</v>
      </c>
      <c r="X2300" s="1">
        <v>42416</v>
      </c>
      <c r="Y2300" s="2">
        <v>41183</v>
      </c>
      <c r="Z2300" t="s">
        <v>15490</v>
      </c>
      <c r="AA2300" t="s">
        <v>113</v>
      </c>
      <c r="AB2300" t="s">
        <v>113</v>
      </c>
      <c r="AD2300" t="s">
        <v>113</v>
      </c>
      <c r="AF2300" t="s">
        <v>113</v>
      </c>
      <c r="AG2300" t="s">
        <v>111</v>
      </c>
      <c r="AH2300" t="s">
        <v>113</v>
      </c>
      <c r="AI2300" t="s">
        <v>177</v>
      </c>
      <c r="AK2300" t="s">
        <v>115</v>
      </c>
      <c r="AL2300" t="s">
        <v>126</v>
      </c>
      <c r="AM2300" t="s">
        <v>109</v>
      </c>
      <c r="AN2300" t="s">
        <v>113</v>
      </c>
      <c r="AO2300" t="s">
        <v>113</v>
      </c>
      <c r="AP2300" t="s">
        <v>113</v>
      </c>
      <c r="AQ2300" t="s">
        <v>113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C2300" t="s">
        <v>113</v>
      </c>
      <c r="BE2300" t="s">
        <v>113</v>
      </c>
      <c r="BF2300" t="s">
        <v>113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113</v>
      </c>
      <c r="BR2300" t="s">
        <v>113</v>
      </c>
      <c r="BS2300" t="s">
        <v>113</v>
      </c>
      <c r="BT2300" t="s">
        <v>113</v>
      </c>
      <c r="BU2300" t="s">
        <v>111</v>
      </c>
      <c r="BV2300" t="s">
        <v>111</v>
      </c>
      <c r="BW2300" t="s">
        <v>113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</row>
    <row r="2301" spans="1:100" x14ac:dyDescent="0.3">
      <c r="A2301" t="s">
        <v>99</v>
      </c>
      <c r="B2301">
        <v>282034</v>
      </c>
      <c r="C2301" t="s">
        <v>15491</v>
      </c>
      <c r="D2301" t="s">
        <v>101</v>
      </c>
      <c r="E2301" t="s">
        <v>15492</v>
      </c>
      <c r="F2301" t="s">
        <v>15492</v>
      </c>
      <c r="G2301" t="s">
        <v>15493</v>
      </c>
      <c r="H2301" t="s">
        <v>804</v>
      </c>
      <c r="I2301" t="s">
        <v>266</v>
      </c>
      <c r="J2301" t="s">
        <v>134</v>
      </c>
      <c r="K2301" t="s">
        <v>109</v>
      </c>
      <c r="L2301">
        <v>6902</v>
      </c>
      <c r="M2301" t="s">
        <v>15494</v>
      </c>
      <c r="U2301" t="s">
        <v>110</v>
      </c>
      <c r="V2301" s="1">
        <v>42328</v>
      </c>
      <c r="X2301" s="1">
        <v>42328</v>
      </c>
      <c r="Y2301" s="2">
        <v>41183</v>
      </c>
      <c r="Z2301" t="s">
        <v>15495</v>
      </c>
      <c r="AA2301" t="s">
        <v>113</v>
      </c>
      <c r="AB2301" t="s">
        <v>113</v>
      </c>
      <c r="AD2301" t="s">
        <v>113</v>
      </c>
      <c r="AF2301" t="s">
        <v>113</v>
      </c>
      <c r="AG2301" t="s">
        <v>111</v>
      </c>
      <c r="AH2301" t="s">
        <v>113</v>
      </c>
      <c r="AI2301" t="s">
        <v>177</v>
      </c>
      <c r="AK2301" t="s">
        <v>115</v>
      </c>
      <c r="AL2301" t="s">
        <v>126</v>
      </c>
      <c r="AM2301" t="s">
        <v>109</v>
      </c>
      <c r="AN2301" t="s">
        <v>113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C2301" t="s">
        <v>113</v>
      </c>
      <c r="BE2301" t="s">
        <v>113</v>
      </c>
      <c r="BF2301" t="s">
        <v>113</v>
      </c>
      <c r="BG2301" t="s">
        <v>111</v>
      </c>
      <c r="BH2301" t="s">
        <v>113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113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</row>
    <row r="2302" spans="1:100" x14ac:dyDescent="0.3">
      <c r="A2302" t="s">
        <v>226</v>
      </c>
      <c r="B2302">
        <v>282037</v>
      </c>
      <c r="C2302" t="s">
        <v>15496</v>
      </c>
      <c r="D2302" t="s">
        <v>101</v>
      </c>
      <c r="E2302" t="s">
        <v>15497</v>
      </c>
      <c r="F2302" t="s">
        <v>15497</v>
      </c>
      <c r="G2302" t="s">
        <v>15498</v>
      </c>
      <c r="I2302" t="s">
        <v>412</v>
      </c>
      <c r="K2302" t="s">
        <v>413</v>
      </c>
      <c r="L2302" t="s">
        <v>15499</v>
      </c>
      <c r="M2302" t="s">
        <v>15500</v>
      </c>
      <c r="N2302" t="s">
        <v>15501</v>
      </c>
      <c r="U2302" t="s">
        <v>110</v>
      </c>
      <c r="V2302" s="1">
        <v>42403</v>
      </c>
      <c r="X2302" s="1">
        <v>42422</v>
      </c>
      <c r="Y2302" s="2">
        <v>41183</v>
      </c>
      <c r="Z2302" t="s">
        <v>15502</v>
      </c>
      <c r="AA2302" t="s">
        <v>113</v>
      </c>
      <c r="AB2302" t="s">
        <v>113</v>
      </c>
      <c r="AD2302" t="s">
        <v>113</v>
      </c>
      <c r="AF2302" t="s">
        <v>113</v>
      </c>
      <c r="AG2302" t="s">
        <v>111</v>
      </c>
      <c r="AH2302" t="s">
        <v>113</v>
      </c>
      <c r="AI2302" t="s">
        <v>114</v>
      </c>
      <c r="AK2302" t="s">
        <v>115</v>
      </c>
      <c r="AM2302" t="s">
        <v>413</v>
      </c>
      <c r="AN2302" t="s">
        <v>113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C2302" t="s">
        <v>113</v>
      </c>
      <c r="BE2302" t="s">
        <v>113</v>
      </c>
      <c r="BF2302" t="s">
        <v>113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113</v>
      </c>
      <c r="BV2302" t="s">
        <v>111</v>
      </c>
      <c r="BW2302" t="s">
        <v>113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</row>
    <row r="2303" spans="1:100" x14ac:dyDescent="0.3">
      <c r="A2303" t="s">
        <v>148</v>
      </c>
      <c r="B2303">
        <v>282068</v>
      </c>
      <c r="C2303" t="s">
        <v>15503</v>
      </c>
      <c r="D2303" t="s">
        <v>101</v>
      </c>
      <c r="E2303" t="s">
        <v>15504</v>
      </c>
      <c r="F2303" t="s">
        <v>15504</v>
      </c>
      <c r="G2303" t="s">
        <v>15505</v>
      </c>
      <c r="I2303" t="s">
        <v>153</v>
      </c>
      <c r="J2303" t="s">
        <v>154</v>
      </c>
      <c r="K2303" t="s">
        <v>109</v>
      </c>
      <c r="L2303">
        <v>94104</v>
      </c>
      <c r="M2303" t="s">
        <v>15506</v>
      </c>
      <c r="U2303" t="s">
        <v>110</v>
      </c>
      <c r="V2303" s="1">
        <v>42314</v>
      </c>
      <c r="X2303" s="1">
        <v>42314</v>
      </c>
      <c r="Y2303" s="2">
        <v>41183</v>
      </c>
      <c r="Z2303" t="s">
        <v>15507</v>
      </c>
      <c r="AA2303" t="s">
        <v>113</v>
      </c>
      <c r="AB2303" t="s">
        <v>113</v>
      </c>
      <c r="AD2303" t="s">
        <v>113</v>
      </c>
      <c r="AF2303" t="s">
        <v>113</v>
      </c>
      <c r="AG2303" t="s">
        <v>111</v>
      </c>
      <c r="AH2303" t="s">
        <v>113</v>
      </c>
      <c r="AI2303" t="s">
        <v>147</v>
      </c>
      <c r="AK2303" t="s">
        <v>115</v>
      </c>
      <c r="AL2303" t="s">
        <v>126</v>
      </c>
      <c r="AM2303" t="s">
        <v>109</v>
      </c>
      <c r="AN2303" t="s">
        <v>113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C2303" t="s">
        <v>113</v>
      </c>
      <c r="BE2303" t="s">
        <v>113</v>
      </c>
      <c r="BF2303" t="s">
        <v>113</v>
      </c>
      <c r="BG2303" t="s">
        <v>113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111</v>
      </c>
      <c r="BV2303" t="s">
        <v>111</v>
      </c>
      <c r="BW2303" t="s">
        <v>113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</row>
    <row r="2304" spans="1:100" x14ac:dyDescent="0.3">
      <c r="A2304" t="s">
        <v>99</v>
      </c>
      <c r="B2304">
        <v>282073</v>
      </c>
      <c r="C2304" t="s">
        <v>15508</v>
      </c>
      <c r="D2304" t="s">
        <v>101</v>
      </c>
      <c r="E2304" t="s">
        <v>15509</v>
      </c>
      <c r="F2304" t="s">
        <v>15510</v>
      </c>
      <c r="G2304" t="s">
        <v>15511</v>
      </c>
      <c r="I2304" t="s">
        <v>10218</v>
      </c>
      <c r="J2304" t="s">
        <v>108</v>
      </c>
      <c r="K2304" t="s">
        <v>109</v>
      </c>
      <c r="L2304">
        <v>2090</v>
      </c>
      <c r="M2304" t="s">
        <v>15512</v>
      </c>
      <c r="N2304" t="s">
        <v>15513</v>
      </c>
      <c r="U2304" t="s">
        <v>110</v>
      </c>
      <c r="V2304" s="1">
        <v>42366</v>
      </c>
      <c r="X2304" s="1">
        <v>42366</v>
      </c>
      <c r="Y2304" s="2">
        <v>41183</v>
      </c>
      <c r="Z2304" t="s">
        <v>15514</v>
      </c>
      <c r="AA2304" t="s">
        <v>113</v>
      </c>
      <c r="AB2304" t="s">
        <v>113</v>
      </c>
      <c r="AD2304" t="s">
        <v>113</v>
      </c>
      <c r="AF2304" t="s">
        <v>113</v>
      </c>
      <c r="AG2304" t="s">
        <v>111</v>
      </c>
      <c r="AH2304" t="s">
        <v>113</v>
      </c>
      <c r="AI2304" t="s">
        <v>177</v>
      </c>
      <c r="AK2304" t="s">
        <v>115</v>
      </c>
      <c r="AL2304" t="s">
        <v>126</v>
      </c>
      <c r="AM2304" t="s">
        <v>109</v>
      </c>
      <c r="AN2304" t="s">
        <v>113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C2304" t="s">
        <v>113</v>
      </c>
      <c r="BE2304" t="s">
        <v>113</v>
      </c>
      <c r="BF2304" t="s">
        <v>113</v>
      </c>
      <c r="BG2304" t="s">
        <v>113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113</v>
      </c>
      <c r="BV2304" t="s">
        <v>111</v>
      </c>
      <c r="BW2304" t="s">
        <v>113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</row>
    <row r="2305" spans="1:100" x14ac:dyDescent="0.3">
      <c r="A2305" t="s">
        <v>226</v>
      </c>
      <c r="B2305">
        <v>282101</v>
      </c>
      <c r="C2305" t="s">
        <v>15515</v>
      </c>
      <c r="D2305" t="s">
        <v>101</v>
      </c>
      <c r="E2305" t="s">
        <v>15516</v>
      </c>
      <c r="F2305" t="s">
        <v>15516</v>
      </c>
      <c r="G2305" t="s">
        <v>15517</v>
      </c>
      <c r="I2305" t="s">
        <v>337</v>
      </c>
      <c r="K2305" t="s">
        <v>338</v>
      </c>
      <c r="L2305" t="s">
        <v>15518</v>
      </c>
      <c r="M2305" t="s">
        <v>15519</v>
      </c>
      <c r="U2305" t="s">
        <v>110</v>
      </c>
      <c r="V2305" s="1">
        <v>42347</v>
      </c>
      <c r="X2305" s="1">
        <v>42347</v>
      </c>
      <c r="Y2305" s="2">
        <v>41183</v>
      </c>
      <c r="Z2305" t="s">
        <v>15520</v>
      </c>
      <c r="AA2305" t="s">
        <v>111</v>
      </c>
      <c r="AB2305" t="s">
        <v>113</v>
      </c>
      <c r="AD2305" t="s">
        <v>113</v>
      </c>
      <c r="AE2305" t="s">
        <v>15521</v>
      </c>
      <c r="AF2305" t="s">
        <v>113</v>
      </c>
      <c r="AG2305" t="s">
        <v>111</v>
      </c>
      <c r="AH2305" t="s">
        <v>113</v>
      </c>
      <c r="AI2305" t="s">
        <v>376</v>
      </c>
      <c r="AK2305" t="s">
        <v>377</v>
      </c>
      <c r="AM2305" t="s">
        <v>338</v>
      </c>
      <c r="AN2305" t="s">
        <v>113</v>
      </c>
      <c r="AO2305" t="s">
        <v>113</v>
      </c>
      <c r="AP2305" t="s">
        <v>111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C2305" t="s">
        <v>113</v>
      </c>
      <c r="BE2305" t="s">
        <v>113</v>
      </c>
      <c r="BF2305" t="s">
        <v>113</v>
      </c>
      <c r="BG2305" t="s">
        <v>113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113</v>
      </c>
      <c r="BV2305" t="s">
        <v>111</v>
      </c>
      <c r="BW2305" t="s">
        <v>113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</row>
    <row r="2306" spans="1:100" x14ac:dyDescent="0.3">
      <c r="A2306" t="s">
        <v>226</v>
      </c>
      <c r="B2306">
        <v>282124</v>
      </c>
      <c r="C2306" t="s">
        <v>15522</v>
      </c>
      <c r="D2306" t="s">
        <v>101</v>
      </c>
      <c r="E2306" t="s">
        <v>15523</v>
      </c>
      <c r="F2306" t="s">
        <v>15523</v>
      </c>
      <c r="G2306" t="s">
        <v>15524</v>
      </c>
      <c r="I2306" t="s">
        <v>337</v>
      </c>
      <c r="K2306" t="s">
        <v>338</v>
      </c>
      <c r="L2306" t="s">
        <v>15525</v>
      </c>
      <c r="M2306" t="s">
        <v>15526</v>
      </c>
      <c r="N2306" t="s">
        <v>15527</v>
      </c>
      <c r="U2306" t="s">
        <v>110</v>
      </c>
      <c r="V2306" s="1">
        <v>42338</v>
      </c>
      <c r="X2306" s="1">
        <v>42338</v>
      </c>
      <c r="Y2306" s="2">
        <v>41183</v>
      </c>
      <c r="Z2306" t="s">
        <v>6837</v>
      </c>
      <c r="AA2306" t="s">
        <v>111</v>
      </c>
      <c r="AB2306" t="s">
        <v>113</v>
      </c>
      <c r="AD2306" t="s">
        <v>113</v>
      </c>
      <c r="AE2306" t="s">
        <v>15528</v>
      </c>
      <c r="AF2306" t="s">
        <v>113</v>
      </c>
      <c r="AG2306" t="s">
        <v>111</v>
      </c>
      <c r="AH2306" t="s">
        <v>113</v>
      </c>
      <c r="AI2306" t="s">
        <v>376</v>
      </c>
      <c r="AK2306" t="s">
        <v>115</v>
      </c>
      <c r="AM2306" t="s">
        <v>338</v>
      </c>
      <c r="AN2306" t="s">
        <v>113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C2306" t="s">
        <v>113</v>
      </c>
      <c r="BE2306" t="s">
        <v>113</v>
      </c>
      <c r="BF2306" t="s">
        <v>113</v>
      </c>
      <c r="BG2306" t="s">
        <v>111</v>
      </c>
      <c r="BH2306" t="s">
        <v>113</v>
      </c>
      <c r="BI2306" t="s">
        <v>113</v>
      </c>
      <c r="BJ2306" t="s">
        <v>113</v>
      </c>
      <c r="BK2306" t="s">
        <v>111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111</v>
      </c>
      <c r="BV2306" t="s">
        <v>111</v>
      </c>
      <c r="BW2306" t="s">
        <v>113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</row>
    <row r="2307" spans="1:100" x14ac:dyDescent="0.3">
      <c r="A2307" t="s">
        <v>116</v>
      </c>
      <c r="B2307">
        <v>282128</v>
      </c>
      <c r="C2307" t="s">
        <v>15529</v>
      </c>
      <c r="D2307" t="s">
        <v>101</v>
      </c>
      <c r="E2307" t="s">
        <v>15530</v>
      </c>
      <c r="F2307" t="s">
        <v>15530</v>
      </c>
      <c r="G2307" t="s">
        <v>15531</v>
      </c>
      <c r="I2307" t="s">
        <v>121</v>
      </c>
      <c r="J2307" t="s">
        <v>122</v>
      </c>
      <c r="K2307" t="s">
        <v>109</v>
      </c>
      <c r="L2307">
        <v>10016</v>
      </c>
      <c r="M2307" t="s">
        <v>15532</v>
      </c>
      <c r="U2307" t="s">
        <v>110</v>
      </c>
      <c r="V2307" s="1">
        <v>42325</v>
      </c>
      <c r="X2307" s="1">
        <v>42325</v>
      </c>
      <c r="Y2307" s="2">
        <v>41183</v>
      </c>
      <c r="Z2307" t="s">
        <v>15533</v>
      </c>
      <c r="AA2307" t="s">
        <v>113</v>
      </c>
      <c r="AB2307" t="s">
        <v>113</v>
      </c>
      <c r="AD2307" t="s">
        <v>113</v>
      </c>
      <c r="AF2307" t="s">
        <v>113</v>
      </c>
      <c r="AG2307" t="s">
        <v>111</v>
      </c>
      <c r="AH2307" t="s">
        <v>113</v>
      </c>
      <c r="AI2307" t="s">
        <v>177</v>
      </c>
      <c r="AK2307" t="s">
        <v>115</v>
      </c>
      <c r="AL2307" t="s">
        <v>126</v>
      </c>
      <c r="AM2307" t="s">
        <v>109</v>
      </c>
      <c r="AN2307" t="s">
        <v>113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C2307" t="s">
        <v>113</v>
      </c>
      <c r="BE2307" t="s">
        <v>113</v>
      </c>
      <c r="BF2307" t="s">
        <v>111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111</v>
      </c>
      <c r="BV2307" t="s">
        <v>111</v>
      </c>
      <c r="BW2307" t="s">
        <v>113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</row>
    <row r="2308" spans="1:100" x14ac:dyDescent="0.3">
      <c r="A2308" t="s">
        <v>226</v>
      </c>
      <c r="B2308">
        <v>282145</v>
      </c>
      <c r="C2308" t="s">
        <v>15534</v>
      </c>
      <c r="D2308" t="s">
        <v>101</v>
      </c>
      <c r="E2308" t="s">
        <v>15535</v>
      </c>
      <c r="F2308" t="s">
        <v>15535</v>
      </c>
      <c r="G2308" t="s">
        <v>15536</v>
      </c>
      <c r="I2308" t="s">
        <v>337</v>
      </c>
      <c r="K2308" t="s">
        <v>338</v>
      </c>
      <c r="L2308" t="s">
        <v>2495</v>
      </c>
      <c r="M2308" t="s">
        <v>15537</v>
      </c>
      <c r="N2308" t="s">
        <v>15538</v>
      </c>
      <c r="U2308" t="s">
        <v>110</v>
      </c>
      <c r="V2308" s="1">
        <v>42382</v>
      </c>
      <c r="X2308" s="1">
        <v>42382</v>
      </c>
      <c r="Y2308" s="2">
        <v>41183</v>
      </c>
      <c r="Z2308" t="s">
        <v>15539</v>
      </c>
      <c r="AA2308" t="s">
        <v>111</v>
      </c>
      <c r="AB2308" t="s">
        <v>113</v>
      </c>
      <c r="AD2308" t="s">
        <v>113</v>
      </c>
      <c r="AE2308" t="s">
        <v>15540</v>
      </c>
      <c r="AF2308" t="s">
        <v>113</v>
      </c>
      <c r="AG2308" t="s">
        <v>111</v>
      </c>
      <c r="AH2308" t="s">
        <v>113</v>
      </c>
      <c r="AI2308" t="s">
        <v>376</v>
      </c>
      <c r="AK2308" t="s">
        <v>115</v>
      </c>
      <c r="AM2308" t="s">
        <v>338</v>
      </c>
      <c r="AN2308" t="s">
        <v>113</v>
      </c>
      <c r="AO2308" t="s">
        <v>113</v>
      </c>
      <c r="AP2308" t="s">
        <v>113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C2308" t="s">
        <v>113</v>
      </c>
      <c r="BE2308" t="s">
        <v>113</v>
      </c>
      <c r="BF2308" t="s">
        <v>113</v>
      </c>
      <c r="BG2308" t="s">
        <v>111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111</v>
      </c>
      <c r="BV2308" t="s">
        <v>111</v>
      </c>
      <c r="BW2308" t="s">
        <v>111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</row>
    <row r="2309" spans="1:100" x14ac:dyDescent="0.3">
      <c r="A2309" t="s">
        <v>99</v>
      </c>
      <c r="B2309">
        <v>282182</v>
      </c>
      <c r="C2309" t="s">
        <v>15541</v>
      </c>
      <c r="D2309" t="s">
        <v>101</v>
      </c>
      <c r="E2309" t="s">
        <v>15542</v>
      </c>
      <c r="F2309" t="s">
        <v>15542</v>
      </c>
      <c r="M2309" t="s">
        <v>15543</v>
      </c>
      <c r="U2309" t="s">
        <v>110</v>
      </c>
      <c r="V2309" s="1">
        <v>42326</v>
      </c>
      <c r="X2309" s="1">
        <v>42326</v>
      </c>
      <c r="Y2309" s="2">
        <v>41183</v>
      </c>
      <c r="Z2309" t="s">
        <v>15544</v>
      </c>
      <c r="AA2309" t="s">
        <v>113</v>
      </c>
      <c r="AB2309" t="s">
        <v>113</v>
      </c>
      <c r="AD2309" t="s">
        <v>113</v>
      </c>
      <c r="AF2309" t="s">
        <v>113</v>
      </c>
      <c r="AG2309" t="s">
        <v>111</v>
      </c>
      <c r="AH2309" t="s">
        <v>113</v>
      </c>
      <c r="AI2309" t="s">
        <v>177</v>
      </c>
      <c r="AK2309" t="s">
        <v>115</v>
      </c>
      <c r="AL2309" t="s">
        <v>108</v>
      </c>
      <c r="AM2309" t="s">
        <v>109</v>
      </c>
      <c r="AN2309" t="s">
        <v>113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C2309" t="s">
        <v>113</v>
      </c>
      <c r="BE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113</v>
      </c>
      <c r="BV2309" t="s">
        <v>111</v>
      </c>
      <c r="BW2309" t="s">
        <v>113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</row>
    <row r="2310" spans="1:100" x14ac:dyDescent="0.3">
      <c r="A2310" t="s">
        <v>226</v>
      </c>
      <c r="B2310">
        <v>282187</v>
      </c>
      <c r="C2310" t="s">
        <v>15545</v>
      </c>
      <c r="D2310" t="s">
        <v>101</v>
      </c>
      <c r="E2310" t="s">
        <v>15546</v>
      </c>
      <c r="F2310" t="s">
        <v>15546</v>
      </c>
      <c r="G2310" t="s">
        <v>15547</v>
      </c>
      <c r="H2310" t="s">
        <v>15548</v>
      </c>
      <c r="I2310" t="s">
        <v>15549</v>
      </c>
      <c r="K2310" t="s">
        <v>338</v>
      </c>
      <c r="L2310" t="s">
        <v>15550</v>
      </c>
      <c r="M2310" t="s">
        <v>15551</v>
      </c>
      <c r="N2310" t="s">
        <v>15552</v>
      </c>
      <c r="U2310" t="s">
        <v>110</v>
      </c>
      <c r="V2310" s="1">
        <v>42429</v>
      </c>
      <c r="X2310" s="1">
        <v>42429</v>
      </c>
      <c r="Y2310" s="2">
        <v>41183</v>
      </c>
      <c r="Z2310" t="s">
        <v>15553</v>
      </c>
      <c r="AA2310" t="s">
        <v>111</v>
      </c>
      <c r="AB2310" t="s">
        <v>113</v>
      </c>
      <c r="AD2310" t="s">
        <v>113</v>
      </c>
      <c r="AF2310" t="s">
        <v>113</v>
      </c>
      <c r="AG2310" t="s">
        <v>111</v>
      </c>
      <c r="AH2310" t="s">
        <v>113</v>
      </c>
      <c r="AI2310" t="s">
        <v>376</v>
      </c>
      <c r="AK2310" t="s">
        <v>344</v>
      </c>
      <c r="AM2310" t="s">
        <v>338</v>
      </c>
      <c r="AN2310" t="s">
        <v>113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C2310" t="s">
        <v>113</v>
      </c>
      <c r="BE2310" t="s">
        <v>113</v>
      </c>
      <c r="BF2310" t="s">
        <v>113</v>
      </c>
      <c r="BG2310" t="s">
        <v>111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111</v>
      </c>
      <c r="BV2310" t="s">
        <v>111</v>
      </c>
      <c r="BW2310" t="s">
        <v>113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</row>
    <row r="2311" spans="1:100" x14ac:dyDescent="0.3">
      <c r="A2311" t="s">
        <v>99</v>
      </c>
      <c r="B2311">
        <v>282189</v>
      </c>
      <c r="C2311" t="s">
        <v>15554</v>
      </c>
      <c r="D2311" t="s">
        <v>101</v>
      </c>
      <c r="E2311" t="s">
        <v>15555</v>
      </c>
      <c r="F2311" t="s">
        <v>15556</v>
      </c>
      <c r="G2311" t="s">
        <v>15557</v>
      </c>
      <c r="H2311" t="s">
        <v>15558</v>
      </c>
      <c r="I2311" t="s">
        <v>420</v>
      </c>
      <c r="J2311" t="s">
        <v>108</v>
      </c>
      <c r="K2311" t="s">
        <v>109</v>
      </c>
      <c r="L2311">
        <v>2210</v>
      </c>
      <c r="M2311" t="s">
        <v>15559</v>
      </c>
      <c r="U2311" t="s">
        <v>110</v>
      </c>
      <c r="V2311" s="1">
        <v>42332</v>
      </c>
      <c r="X2311" s="1">
        <v>42332</v>
      </c>
      <c r="Y2311" s="2">
        <v>41183</v>
      </c>
      <c r="Z2311" t="s">
        <v>15560</v>
      </c>
      <c r="AA2311" t="s">
        <v>113</v>
      </c>
      <c r="AB2311" t="s">
        <v>113</v>
      </c>
      <c r="AD2311" t="s">
        <v>113</v>
      </c>
      <c r="AF2311" t="s">
        <v>111</v>
      </c>
      <c r="AG2311" t="s">
        <v>111</v>
      </c>
      <c r="AH2311" t="s">
        <v>113</v>
      </c>
      <c r="AI2311" t="s">
        <v>177</v>
      </c>
      <c r="AK2311" t="s">
        <v>115</v>
      </c>
      <c r="AL2311" t="s">
        <v>126</v>
      </c>
      <c r="AM2311" t="s">
        <v>109</v>
      </c>
      <c r="AN2311" t="s">
        <v>113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C2311" t="s">
        <v>113</v>
      </c>
      <c r="BE2311" t="s">
        <v>113</v>
      </c>
      <c r="BF2311" t="s">
        <v>113</v>
      </c>
      <c r="BG2311" t="s">
        <v>113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111</v>
      </c>
      <c r="BV2311" t="s">
        <v>111</v>
      </c>
      <c r="BW2311" t="s">
        <v>113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</row>
    <row r="2312" spans="1:100" x14ac:dyDescent="0.3">
      <c r="A2312" t="s">
        <v>226</v>
      </c>
      <c r="B2312">
        <v>282203</v>
      </c>
      <c r="C2312" t="s">
        <v>15561</v>
      </c>
      <c r="D2312" t="s">
        <v>101</v>
      </c>
      <c r="E2312" t="s">
        <v>15562</v>
      </c>
      <c r="F2312" t="s">
        <v>15562</v>
      </c>
      <c r="G2312" t="s">
        <v>15563</v>
      </c>
      <c r="I2312" t="s">
        <v>15564</v>
      </c>
      <c r="K2312" t="s">
        <v>1113</v>
      </c>
      <c r="L2312">
        <v>3000</v>
      </c>
      <c r="M2312" t="s">
        <v>15565</v>
      </c>
      <c r="N2312" t="s">
        <v>15566</v>
      </c>
      <c r="U2312" t="s">
        <v>110</v>
      </c>
      <c r="V2312" s="1">
        <v>42389</v>
      </c>
      <c r="X2312" s="1">
        <v>42416</v>
      </c>
      <c r="Y2312" s="2">
        <v>41183</v>
      </c>
      <c r="Z2312" t="s">
        <v>15567</v>
      </c>
      <c r="AA2312" t="s">
        <v>111</v>
      </c>
      <c r="AB2312" t="s">
        <v>113</v>
      </c>
      <c r="AD2312" t="s">
        <v>113</v>
      </c>
      <c r="AF2312" t="s">
        <v>113</v>
      </c>
      <c r="AG2312" t="s">
        <v>111</v>
      </c>
      <c r="AH2312" t="s">
        <v>113</v>
      </c>
      <c r="AI2312" t="s">
        <v>114</v>
      </c>
      <c r="AK2312" t="s">
        <v>670</v>
      </c>
      <c r="AM2312" t="s">
        <v>1113</v>
      </c>
      <c r="AN2312" t="s">
        <v>113</v>
      </c>
      <c r="AO2312" t="s">
        <v>113</v>
      </c>
      <c r="AP2312" t="s">
        <v>111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C2312" t="s">
        <v>113</v>
      </c>
      <c r="BE2312" t="s">
        <v>113</v>
      </c>
      <c r="BF2312" t="s">
        <v>113</v>
      </c>
      <c r="BG2312" t="s">
        <v>113</v>
      </c>
      <c r="BH2312" t="s">
        <v>113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113</v>
      </c>
      <c r="BV2312" t="s">
        <v>111</v>
      </c>
      <c r="BW2312" t="s">
        <v>113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</row>
    <row r="2313" spans="1:100" x14ac:dyDescent="0.3">
      <c r="A2313" t="s">
        <v>226</v>
      </c>
      <c r="B2313">
        <v>282210</v>
      </c>
      <c r="C2313" t="s">
        <v>15568</v>
      </c>
      <c r="D2313" t="s">
        <v>101</v>
      </c>
      <c r="E2313" t="s">
        <v>15569</v>
      </c>
      <c r="F2313" t="s">
        <v>15569</v>
      </c>
      <c r="G2313" t="s">
        <v>15570</v>
      </c>
      <c r="H2313" t="s">
        <v>479</v>
      </c>
      <c r="I2313" t="s">
        <v>479</v>
      </c>
      <c r="K2313" t="s">
        <v>480</v>
      </c>
      <c r="M2313" t="s">
        <v>15571</v>
      </c>
      <c r="U2313" t="s">
        <v>110</v>
      </c>
      <c r="V2313" s="1">
        <v>42346</v>
      </c>
      <c r="X2313" s="1">
        <v>42425</v>
      </c>
      <c r="Y2313" s="2">
        <v>41183</v>
      </c>
      <c r="Z2313" t="s">
        <v>15572</v>
      </c>
      <c r="AA2313" t="s">
        <v>111</v>
      </c>
      <c r="AB2313" t="s">
        <v>113</v>
      </c>
      <c r="AD2313" t="s">
        <v>113</v>
      </c>
      <c r="AF2313" t="s">
        <v>113</v>
      </c>
      <c r="AG2313" t="s">
        <v>111</v>
      </c>
      <c r="AH2313" t="s">
        <v>113</v>
      </c>
      <c r="AI2313" t="s">
        <v>114</v>
      </c>
      <c r="AK2313" t="s">
        <v>115</v>
      </c>
      <c r="AM2313" t="s">
        <v>480</v>
      </c>
      <c r="AN2313" t="s">
        <v>113</v>
      </c>
      <c r="AO2313" t="s">
        <v>113</v>
      </c>
      <c r="AP2313" t="s">
        <v>111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C2313" t="s">
        <v>113</v>
      </c>
      <c r="BE2313" t="s">
        <v>113</v>
      </c>
      <c r="BF2313" t="s">
        <v>113</v>
      </c>
      <c r="BG2313" t="s">
        <v>113</v>
      </c>
      <c r="BH2313" t="s">
        <v>113</v>
      </c>
      <c r="BI2313" t="s">
        <v>113</v>
      </c>
      <c r="BJ2313" t="s">
        <v>113</v>
      </c>
      <c r="BK2313" t="s">
        <v>111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111</v>
      </c>
      <c r="BV2313" t="s">
        <v>111</v>
      </c>
      <c r="BW2313" t="s">
        <v>113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</row>
    <row r="2314" spans="1:100" x14ac:dyDescent="0.3">
      <c r="A2314" t="s">
        <v>226</v>
      </c>
      <c r="B2314">
        <v>282250</v>
      </c>
      <c r="C2314" t="s">
        <v>15573</v>
      </c>
      <c r="D2314" t="s">
        <v>101</v>
      </c>
      <c r="E2314" t="s">
        <v>15574</v>
      </c>
      <c r="F2314" t="s">
        <v>15574</v>
      </c>
      <c r="G2314" t="s">
        <v>15575</v>
      </c>
      <c r="I2314" t="s">
        <v>337</v>
      </c>
      <c r="K2314" t="s">
        <v>338</v>
      </c>
      <c r="L2314" t="s">
        <v>15576</v>
      </c>
      <c r="M2314" t="s">
        <v>15577</v>
      </c>
      <c r="U2314" t="s">
        <v>110</v>
      </c>
      <c r="V2314" s="1">
        <v>42352</v>
      </c>
      <c r="X2314" s="1">
        <v>42423</v>
      </c>
      <c r="Y2314" s="2">
        <v>41183</v>
      </c>
      <c r="Z2314" t="s">
        <v>15578</v>
      </c>
      <c r="AA2314" t="s">
        <v>113</v>
      </c>
      <c r="AB2314" t="s">
        <v>113</v>
      </c>
      <c r="AD2314" t="s">
        <v>113</v>
      </c>
      <c r="AF2314" t="s">
        <v>113</v>
      </c>
      <c r="AG2314" t="s">
        <v>111</v>
      </c>
      <c r="AH2314" t="s">
        <v>113</v>
      </c>
      <c r="AI2314" t="s">
        <v>467</v>
      </c>
      <c r="AJ2314" t="s">
        <v>1239</v>
      </c>
      <c r="AK2314" t="s">
        <v>115</v>
      </c>
      <c r="AM2314" t="s">
        <v>338</v>
      </c>
      <c r="AN2314" t="s">
        <v>113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C2314" t="s">
        <v>113</v>
      </c>
      <c r="BE2314" t="s">
        <v>113</v>
      </c>
      <c r="BF2314" t="s">
        <v>113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111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111</v>
      </c>
      <c r="BV2314" t="s">
        <v>111</v>
      </c>
      <c r="BW2314" t="s">
        <v>113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</row>
    <row r="2315" spans="1:100" x14ac:dyDescent="0.3">
      <c r="A2315" t="s">
        <v>116</v>
      </c>
      <c r="B2315">
        <v>282257</v>
      </c>
      <c r="C2315" t="s">
        <v>15579</v>
      </c>
      <c r="D2315" t="s">
        <v>101</v>
      </c>
      <c r="E2315" t="s">
        <v>15580</v>
      </c>
      <c r="F2315" t="s">
        <v>15580</v>
      </c>
      <c r="G2315" t="s">
        <v>15581</v>
      </c>
      <c r="I2315" t="s">
        <v>121</v>
      </c>
      <c r="J2315" t="s">
        <v>122</v>
      </c>
      <c r="K2315" t="s">
        <v>109</v>
      </c>
      <c r="L2315">
        <v>10018</v>
      </c>
      <c r="M2315" t="s">
        <v>15582</v>
      </c>
      <c r="N2315" t="s">
        <v>15582</v>
      </c>
      <c r="U2315" t="s">
        <v>110</v>
      </c>
      <c r="V2315" s="1">
        <v>42359</v>
      </c>
      <c r="X2315" s="1">
        <v>42359</v>
      </c>
      <c r="Y2315" s="2">
        <v>41183</v>
      </c>
      <c r="Z2315" t="s">
        <v>15583</v>
      </c>
      <c r="AA2315" t="s">
        <v>113</v>
      </c>
      <c r="AB2315" t="s">
        <v>113</v>
      </c>
      <c r="AD2315" t="s">
        <v>113</v>
      </c>
      <c r="AF2315" t="s">
        <v>111</v>
      </c>
      <c r="AG2315" t="s">
        <v>111</v>
      </c>
      <c r="AH2315" t="s">
        <v>113</v>
      </c>
      <c r="AI2315" t="s">
        <v>177</v>
      </c>
      <c r="AK2315" t="s">
        <v>115</v>
      </c>
      <c r="AL2315" t="s">
        <v>126</v>
      </c>
      <c r="AM2315" t="s">
        <v>109</v>
      </c>
      <c r="AN2315" t="s">
        <v>113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C2315" t="s">
        <v>113</v>
      </c>
      <c r="BE2315" t="s">
        <v>113</v>
      </c>
      <c r="BF2315" t="s">
        <v>113</v>
      </c>
      <c r="BG2315" t="s">
        <v>113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111</v>
      </c>
      <c r="BV2315" t="s">
        <v>111</v>
      </c>
      <c r="BW2315" t="s">
        <v>113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</row>
    <row r="2316" spans="1:100" x14ac:dyDescent="0.3">
      <c r="A2316" t="s">
        <v>167</v>
      </c>
      <c r="B2316">
        <v>282258</v>
      </c>
      <c r="C2316" t="s">
        <v>15584</v>
      </c>
      <c r="D2316" t="s">
        <v>101</v>
      </c>
      <c r="E2316" t="s">
        <v>15585</v>
      </c>
      <c r="F2316" t="s">
        <v>15585</v>
      </c>
      <c r="G2316" t="s">
        <v>15586</v>
      </c>
      <c r="H2316" t="s">
        <v>152</v>
      </c>
      <c r="I2316" t="s">
        <v>15587</v>
      </c>
      <c r="J2316" t="s">
        <v>1166</v>
      </c>
      <c r="K2316" t="s">
        <v>109</v>
      </c>
      <c r="L2316">
        <v>80111</v>
      </c>
      <c r="M2316" t="s">
        <v>15588</v>
      </c>
      <c r="U2316" t="s">
        <v>110</v>
      </c>
      <c r="V2316" s="1">
        <v>42340</v>
      </c>
      <c r="X2316" s="1">
        <v>42340</v>
      </c>
      <c r="Y2316" s="2">
        <v>41183</v>
      </c>
      <c r="Z2316" t="s">
        <v>15589</v>
      </c>
      <c r="AA2316" t="s">
        <v>113</v>
      </c>
      <c r="AB2316" t="s">
        <v>113</v>
      </c>
      <c r="AD2316" t="s">
        <v>113</v>
      </c>
      <c r="AF2316" t="s">
        <v>111</v>
      </c>
      <c r="AG2316" t="s">
        <v>113</v>
      </c>
      <c r="AH2316" t="s">
        <v>113</v>
      </c>
      <c r="AI2316" t="s">
        <v>177</v>
      </c>
      <c r="AK2316" t="s">
        <v>115</v>
      </c>
      <c r="AL2316" t="s">
        <v>1166</v>
      </c>
      <c r="AM2316" t="s">
        <v>109</v>
      </c>
      <c r="AN2316" t="s">
        <v>113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C2316" t="s">
        <v>113</v>
      </c>
      <c r="BE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113</v>
      </c>
      <c r="BV2316" t="s">
        <v>111</v>
      </c>
      <c r="BW2316" t="s">
        <v>113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</row>
    <row r="2317" spans="1:100" x14ac:dyDescent="0.3">
      <c r="A2317" t="s">
        <v>226</v>
      </c>
      <c r="B2317">
        <v>282271</v>
      </c>
      <c r="C2317" t="s">
        <v>15590</v>
      </c>
      <c r="D2317" t="s">
        <v>101</v>
      </c>
      <c r="E2317" t="s">
        <v>15591</v>
      </c>
      <c r="F2317" t="s">
        <v>15591</v>
      </c>
      <c r="G2317" t="s">
        <v>15592</v>
      </c>
      <c r="I2317" t="s">
        <v>337</v>
      </c>
      <c r="K2317" t="s">
        <v>338</v>
      </c>
      <c r="L2317" t="s">
        <v>15593</v>
      </c>
      <c r="M2317" t="s">
        <v>15594</v>
      </c>
      <c r="N2317" t="s">
        <v>15595</v>
      </c>
      <c r="U2317" t="s">
        <v>110</v>
      </c>
      <c r="V2317" s="1">
        <v>42338</v>
      </c>
      <c r="X2317" s="1">
        <v>42338</v>
      </c>
      <c r="Y2317" s="2">
        <v>41183</v>
      </c>
      <c r="Z2317" t="s">
        <v>11453</v>
      </c>
      <c r="AA2317" t="s">
        <v>111</v>
      </c>
      <c r="AB2317" t="s">
        <v>113</v>
      </c>
      <c r="AD2317" t="s">
        <v>113</v>
      </c>
      <c r="AF2317" t="s">
        <v>113</v>
      </c>
      <c r="AG2317" t="s">
        <v>111</v>
      </c>
      <c r="AH2317" t="s">
        <v>113</v>
      </c>
      <c r="AI2317" t="s">
        <v>467</v>
      </c>
      <c r="AJ2317" t="s">
        <v>4413</v>
      </c>
      <c r="AK2317" t="s">
        <v>115</v>
      </c>
      <c r="AM2317" t="s">
        <v>338</v>
      </c>
      <c r="AN2317" t="s">
        <v>113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C2317" t="s">
        <v>111</v>
      </c>
      <c r="BD2317" t="s">
        <v>113</v>
      </c>
      <c r="BE2317" t="s">
        <v>111</v>
      </c>
      <c r="BF2317" t="s">
        <v>113</v>
      </c>
      <c r="BG2317" t="s">
        <v>111</v>
      </c>
      <c r="BH2317" t="s">
        <v>113</v>
      </c>
      <c r="BI2317" t="s">
        <v>113</v>
      </c>
      <c r="BJ2317" t="s">
        <v>113</v>
      </c>
      <c r="BK2317" t="s">
        <v>111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111</v>
      </c>
      <c r="BV2317" t="s">
        <v>111</v>
      </c>
      <c r="BW2317" t="s">
        <v>113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111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</row>
    <row r="2318" spans="1:100" x14ac:dyDescent="0.3">
      <c r="A2318" t="s">
        <v>226</v>
      </c>
      <c r="B2318">
        <v>282279</v>
      </c>
      <c r="C2318" t="s">
        <v>15596</v>
      </c>
      <c r="D2318" t="s">
        <v>101</v>
      </c>
      <c r="E2318" t="s">
        <v>15597</v>
      </c>
      <c r="F2318" t="s">
        <v>15597</v>
      </c>
      <c r="G2318" t="s">
        <v>15598</v>
      </c>
      <c r="I2318" t="s">
        <v>337</v>
      </c>
      <c r="K2318" t="s">
        <v>338</v>
      </c>
      <c r="L2318" t="s">
        <v>15599</v>
      </c>
      <c r="M2318">
        <v>442076599755</v>
      </c>
      <c r="N2318">
        <v>442080014684</v>
      </c>
      <c r="U2318" t="s">
        <v>110</v>
      </c>
      <c r="V2318" s="1">
        <v>42342</v>
      </c>
      <c r="X2318" s="1">
        <v>42353</v>
      </c>
      <c r="Y2318" s="2">
        <v>41183</v>
      </c>
      <c r="Z2318" t="s">
        <v>15600</v>
      </c>
      <c r="AA2318" t="s">
        <v>111</v>
      </c>
      <c r="AB2318" t="s">
        <v>113</v>
      </c>
      <c r="AD2318" t="s">
        <v>113</v>
      </c>
      <c r="AE2318" t="s">
        <v>15601</v>
      </c>
      <c r="AF2318" t="s">
        <v>113</v>
      </c>
      <c r="AG2318" t="s">
        <v>111</v>
      </c>
      <c r="AH2318" t="s">
        <v>113</v>
      </c>
      <c r="AI2318" t="s">
        <v>376</v>
      </c>
      <c r="AK2318" t="s">
        <v>115</v>
      </c>
      <c r="AM2318" t="s">
        <v>338</v>
      </c>
      <c r="AN2318" t="s">
        <v>113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C2318" t="s">
        <v>113</v>
      </c>
      <c r="BE2318" t="s">
        <v>113</v>
      </c>
      <c r="BF2318" t="s">
        <v>111</v>
      </c>
      <c r="BG2318" t="s">
        <v>111</v>
      </c>
      <c r="BH2318" t="s">
        <v>113</v>
      </c>
      <c r="BI2318" t="s">
        <v>113</v>
      </c>
      <c r="BJ2318" t="s">
        <v>113</v>
      </c>
      <c r="BK2318" t="s">
        <v>111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111</v>
      </c>
      <c r="BV2318" t="s">
        <v>111</v>
      </c>
      <c r="BW2318" t="s">
        <v>113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</row>
    <row r="2319" spans="1:100" x14ac:dyDescent="0.3">
      <c r="A2319" t="s">
        <v>205</v>
      </c>
      <c r="B2319">
        <v>282280</v>
      </c>
      <c r="C2319" t="s">
        <v>15602</v>
      </c>
      <c r="D2319" t="s">
        <v>101</v>
      </c>
      <c r="E2319" t="s">
        <v>15603</v>
      </c>
      <c r="F2319" t="s">
        <v>15603</v>
      </c>
      <c r="G2319" t="s">
        <v>15604</v>
      </c>
      <c r="I2319" t="s">
        <v>9176</v>
      </c>
      <c r="J2319" t="s">
        <v>210</v>
      </c>
      <c r="K2319" t="s">
        <v>109</v>
      </c>
      <c r="L2319">
        <v>53217</v>
      </c>
      <c r="M2319" t="s">
        <v>15605</v>
      </c>
      <c r="N2319" t="s">
        <v>4781</v>
      </c>
      <c r="U2319" t="s">
        <v>110</v>
      </c>
      <c r="V2319" s="1">
        <v>42335</v>
      </c>
      <c r="X2319" s="1">
        <v>42335</v>
      </c>
      <c r="Y2319" s="2">
        <v>41183</v>
      </c>
      <c r="Z2319" t="s">
        <v>15606</v>
      </c>
      <c r="AA2319" t="s">
        <v>113</v>
      </c>
      <c r="AB2319" t="s">
        <v>113</v>
      </c>
      <c r="AD2319" t="s">
        <v>113</v>
      </c>
      <c r="AF2319" t="s">
        <v>113</v>
      </c>
      <c r="AG2319" t="s">
        <v>111</v>
      </c>
      <c r="AH2319" t="s">
        <v>113</v>
      </c>
      <c r="AI2319" t="s">
        <v>177</v>
      </c>
      <c r="AK2319" t="s">
        <v>115</v>
      </c>
      <c r="AL2319" t="s">
        <v>210</v>
      </c>
      <c r="AM2319" t="s">
        <v>109</v>
      </c>
      <c r="AN2319" t="s">
        <v>113</v>
      </c>
      <c r="AO2319" t="s">
        <v>113</v>
      </c>
      <c r="AP2319" t="s">
        <v>113</v>
      </c>
      <c r="AQ2319" t="s">
        <v>113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111</v>
      </c>
      <c r="BB2319" t="s">
        <v>15607</v>
      </c>
      <c r="BC2319" t="s">
        <v>111</v>
      </c>
      <c r="BD2319" t="s">
        <v>111</v>
      </c>
      <c r="BE2319" t="s">
        <v>113</v>
      </c>
      <c r="BF2319" t="s">
        <v>113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111</v>
      </c>
      <c r="BW2319" t="s">
        <v>113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</row>
    <row r="2320" spans="1:100" x14ac:dyDescent="0.3">
      <c r="A2320" t="s">
        <v>178</v>
      </c>
      <c r="B2320">
        <v>282281</v>
      </c>
      <c r="C2320" t="s">
        <v>15608</v>
      </c>
      <c r="D2320" t="s">
        <v>101</v>
      </c>
      <c r="E2320" t="s">
        <v>15609</v>
      </c>
      <c r="F2320" t="s">
        <v>15609</v>
      </c>
      <c r="G2320" t="s">
        <v>15610</v>
      </c>
      <c r="I2320" t="s">
        <v>183</v>
      </c>
      <c r="J2320" t="s">
        <v>184</v>
      </c>
      <c r="K2320" t="s">
        <v>109</v>
      </c>
      <c r="L2320">
        <v>75201</v>
      </c>
      <c r="M2320" t="s">
        <v>15611</v>
      </c>
      <c r="U2320" t="s">
        <v>110</v>
      </c>
      <c r="V2320" s="1">
        <v>42338</v>
      </c>
      <c r="X2320" s="1">
        <v>42338</v>
      </c>
      <c r="Y2320" s="2">
        <v>41183</v>
      </c>
      <c r="Z2320" t="s">
        <v>15612</v>
      </c>
      <c r="AA2320" t="s">
        <v>113</v>
      </c>
      <c r="AB2320" t="s">
        <v>113</v>
      </c>
      <c r="AD2320" t="s">
        <v>113</v>
      </c>
      <c r="AF2320" t="s">
        <v>113</v>
      </c>
      <c r="AG2320" t="s">
        <v>111</v>
      </c>
      <c r="AH2320" t="s">
        <v>113</v>
      </c>
      <c r="AI2320" t="s">
        <v>177</v>
      </c>
      <c r="AK2320" t="s">
        <v>115</v>
      </c>
      <c r="AL2320" t="s">
        <v>184</v>
      </c>
      <c r="AM2320" t="s">
        <v>109</v>
      </c>
      <c r="AN2320" t="s">
        <v>113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C2320" t="s">
        <v>113</v>
      </c>
      <c r="BE2320" t="s">
        <v>113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111</v>
      </c>
      <c r="BV2320" t="s">
        <v>111</v>
      </c>
      <c r="BW2320" t="s">
        <v>113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</row>
    <row r="2321" spans="1:100" x14ac:dyDescent="0.3">
      <c r="A2321" t="s">
        <v>116</v>
      </c>
      <c r="B2321">
        <v>282285</v>
      </c>
      <c r="C2321" t="s">
        <v>15613</v>
      </c>
      <c r="D2321" t="s">
        <v>101</v>
      </c>
      <c r="E2321" t="s">
        <v>15614</v>
      </c>
      <c r="F2321" t="s">
        <v>15614</v>
      </c>
      <c r="G2321" t="s">
        <v>15615</v>
      </c>
      <c r="H2321" t="s">
        <v>5279</v>
      </c>
      <c r="I2321" t="s">
        <v>121</v>
      </c>
      <c r="J2321" t="s">
        <v>122</v>
      </c>
      <c r="K2321" t="s">
        <v>109</v>
      </c>
      <c r="L2321">
        <v>10022</v>
      </c>
      <c r="M2321" t="s">
        <v>15616</v>
      </c>
      <c r="U2321" t="s">
        <v>110</v>
      </c>
      <c r="V2321" s="1">
        <v>42339</v>
      </c>
      <c r="X2321" s="1">
        <v>42423</v>
      </c>
      <c r="Y2321" s="2">
        <v>41183</v>
      </c>
      <c r="Z2321" t="s">
        <v>15617</v>
      </c>
      <c r="AA2321" t="s">
        <v>113</v>
      </c>
      <c r="AB2321" t="s">
        <v>113</v>
      </c>
      <c r="AD2321" t="s">
        <v>113</v>
      </c>
      <c r="AF2321" t="s">
        <v>113</v>
      </c>
      <c r="AG2321" t="s">
        <v>111</v>
      </c>
      <c r="AH2321" t="s">
        <v>113</v>
      </c>
      <c r="AI2321" t="s">
        <v>177</v>
      </c>
      <c r="AK2321" t="s">
        <v>115</v>
      </c>
      <c r="AL2321" t="s">
        <v>126</v>
      </c>
      <c r="AM2321" t="s">
        <v>109</v>
      </c>
      <c r="AN2321" t="s">
        <v>113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C2321" t="s">
        <v>113</v>
      </c>
      <c r="BE2321" t="s">
        <v>113</v>
      </c>
      <c r="BF2321" t="s">
        <v>113</v>
      </c>
      <c r="BG2321" t="s">
        <v>113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111</v>
      </c>
      <c r="BW2321" t="s">
        <v>113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</row>
    <row r="2322" spans="1:100" x14ac:dyDescent="0.3">
      <c r="A2322" t="s">
        <v>116</v>
      </c>
      <c r="B2322">
        <v>282322</v>
      </c>
      <c r="C2322" t="s">
        <v>15618</v>
      </c>
      <c r="D2322" t="s">
        <v>101</v>
      </c>
      <c r="E2322" t="s">
        <v>15619</v>
      </c>
      <c r="F2322" t="s">
        <v>15619</v>
      </c>
      <c r="G2322" t="s">
        <v>11390</v>
      </c>
      <c r="H2322" t="s">
        <v>15620</v>
      </c>
      <c r="I2322" t="s">
        <v>121</v>
      </c>
      <c r="J2322" t="s">
        <v>122</v>
      </c>
      <c r="K2322" t="s">
        <v>109</v>
      </c>
      <c r="L2322">
        <v>10016</v>
      </c>
      <c r="M2322" t="s">
        <v>15621</v>
      </c>
      <c r="N2322" t="s">
        <v>15622</v>
      </c>
      <c r="U2322" t="s">
        <v>110</v>
      </c>
      <c r="V2322" s="1">
        <v>42356</v>
      </c>
      <c r="X2322" s="1">
        <v>42356</v>
      </c>
      <c r="Y2322" s="2">
        <v>41183</v>
      </c>
      <c r="Z2322" t="s">
        <v>15623</v>
      </c>
      <c r="AA2322" t="s">
        <v>113</v>
      </c>
      <c r="AB2322" t="s">
        <v>113</v>
      </c>
      <c r="AD2322" t="s">
        <v>113</v>
      </c>
      <c r="AF2322" t="s">
        <v>113</v>
      </c>
      <c r="AG2322" t="s">
        <v>111</v>
      </c>
      <c r="AH2322" t="s">
        <v>113</v>
      </c>
      <c r="AI2322" t="s">
        <v>147</v>
      </c>
      <c r="AK2322" t="s">
        <v>115</v>
      </c>
      <c r="AL2322" t="s">
        <v>126</v>
      </c>
      <c r="AM2322" t="s">
        <v>109</v>
      </c>
      <c r="AN2322" t="s">
        <v>113</v>
      </c>
      <c r="AO2322" t="s">
        <v>113</v>
      </c>
      <c r="AP2322" t="s">
        <v>111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C2322" t="s">
        <v>113</v>
      </c>
      <c r="BE2322" t="s">
        <v>113</v>
      </c>
      <c r="BF2322" t="s">
        <v>113</v>
      </c>
      <c r="BG2322" t="s">
        <v>113</v>
      </c>
      <c r="BH2322" t="s">
        <v>113</v>
      </c>
      <c r="BI2322" t="s">
        <v>113</v>
      </c>
      <c r="BJ2322" t="s">
        <v>113</v>
      </c>
      <c r="BK2322" t="s">
        <v>111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111</v>
      </c>
      <c r="BV2322" t="s">
        <v>111</v>
      </c>
      <c r="BW2322" t="s">
        <v>113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</row>
    <row r="2323" spans="1:100" x14ac:dyDescent="0.3">
      <c r="A2323" t="s">
        <v>226</v>
      </c>
      <c r="B2323">
        <v>282342</v>
      </c>
      <c r="C2323" t="s">
        <v>15624</v>
      </c>
      <c r="D2323" t="s">
        <v>101</v>
      </c>
      <c r="E2323" t="s">
        <v>15625</v>
      </c>
      <c r="F2323" t="s">
        <v>15625</v>
      </c>
      <c r="G2323" t="s">
        <v>15626</v>
      </c>
      <c r="I2323" t="s">
        <v>337</v>
      </c>
      <c r="K2323" t="s">
        <v>338</v>
      </c>
      <c r="L2323" t="s">
        <v>15627</v>
      </c>
      <c r="M2323" t="s">
        <v>15628</v>
      </c>
      <c r="U2323" t="s">
        <v>110</v>
      </c>
      <c r="V2323" s="1">
        <v>42361</v>
      </c>
      <c r="X2323" s="1">
        <v>42361</v>
      </c>
      <c r="Y2323" s="2">
        <v>41183</v>
      </c>
      <c r="Z2323" t="s">
        <v>15629</v>
      </c>
      <c r="AA2323" t="s">
        <v>111</v>
      </c>
      <c r="AB2323" t="s">
        <v>113</v>
      </c>
      <c r="AD2323" t="s">
        <v>113</v>
      </c>
      <c r="AE2323" t="s">
        <v>15630</v>
      </c>
      <c r="AF2323" t="s">
        <v>113</v>
      </c>
      <c r="AG2323" t="s">
        <v>111</v>
      </c>
      <c r="AH2323" t="s">
        <v>113</v>
      </c>
      <c r="AI2323" t="s">
        <v>376</v>
      </c>
      <c r="AK2323" t="s">
        <v>344</v>
      </c>
      <c r="AM2323" t="s">
        <v>338</v>
      </c>
      <c r="AN2323" t="s">
        <v>113</v>
      </c>
      <c r="AO2323" t="s">
        <v>113</v>
      </c>
      <c r="AP2323" t="s">
        <v>113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C2323" t="s">
        <v>113</v>
      </c>
      <c r="BE2323" t="s">
        <v>113</v>
      </c>
      <c r="BF2323" t="s">
        <v>113</v>
      </c>
      <c r="BG2323" t="s">
        <v>111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113</v>
      </c>
      <c r="BV2323" t="s">
        <v>111</v>
      </c>
      <c r="BW2323" t="s">
        <v>113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</row>
    <row r="2324" spans="1:100" x14ac:dyDescent="0.3">
      <c r="A2324" t="s">
        <v>116</v>
      </c>
      <c r="B2324">
        <v>282373</v>
      </c>
      <c r="C2324" t="s">
        <v>15631</v>
      </c>
      <c r="D2324" t="s">
        <v>101</v>
      </c>
      <c r="E2324" t="s">
        <v>15632</v>
      </c>
      <c r="F2324" t="s">
        <v>15632</v>
      </c>
      <c r="G2324" t="s">
        <v>15633</v>
      </c>
      <c r="I2324" t="s">
        <v>121</v>
      </c>
      <c r="J2324" t="s">
        <v>122</v>
      </c>
      <c r="K2324" t="s">
        <v>109</v>
      </c>
      <c r="L2324">
        <v>10075</v>
      </c>
      <c r="M2324" t="s">
        <v>15634</v>
      </c>
      <c r="U2324" t="s">
        <v>110</v>
      </c>
      <c r="V2324" s="1">
        <v>42349</v>
      </c>
      <c r="X2324" s="1">
        <v>42349</v>
      </c>
      <c r="Y2324" s="2">
        <v>41183</v>
      </c>
      <c r="Z2324" t="s">
        <v>15635</v>
      </c>
      <c r="AA2324" t="s">
        <v>113</v>
      </c>
      <c r="AB2324" t="s">
        <v>113</v>
      </c>
      <c r="AD2324" t="s">
        <v>113</v>
      </c>
      <c r="AF2324" t="s">
        <v>111</v>
      </c>
      <c r="AG2324" t="s">
        <v>113</v>
      </c>
      <c r="AH2324" t="s">
        <v>113</v>
      </c>
      <c r="AI2324" t="s">
        <v>147</v>
      </c>
      <c r="AK2324" t="s">
        <v>115</v>
      </c>
      <c r="AL2324" t="s">
        <v>126</v>
      </c>
      <c r="AM2324" t="s">
        <v>109</v>
      </c>
      <c r="AN2324" t="s">
        <v>113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C2324" t="s">
        <v>113</v>
      </c>
      <c r="BE2324" t="s">
        <v>113</v>
      </c>
      <c r="BF2324" t="s">
        <v>113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111</v>
      </c>
      <c r="BV2324" t="s">
        <v>111</v>
      </c>
      <c r="BW2324" t="s">
        <v>113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</row>
    <row r="2325" spans="1:100" x14ac:dyDescent="0.3">
      <c r="A2325" t="s">
        <v>116</v>
      </c>
      <c r="B2325">
        <v>282385</v>
      </c>
      <c r="C2325" t="s">
        <v>15636</v>
      </c>
      <c r="D2325" t="s">
        <v>101</v>
      </c>
      <c r="E2325" t="s">
        <v>15637</v>
      </c>
      <c r="F2325" t="s">
        <v>15637</v>
      </c>
      <c r="G2325" t="s">
        <v>15638</v>
      </c>
      <c r="H2325" t="s">
        <v>2890</v>
      </c>
      <c r="I2325" t="s">
        <v>121</v>
      </c>
      <c r="J2325" t="s">
        <v>122</v>
      </c>
      <c r="K2325" t="s">
        <v>109</v>
      </c>
      <c r="L2325">
        <v>10011</v>
      </c>
      <c r="M2325" t="s">
        <v>15639</v>
      </c>
      <c r="N2325" t="s">
        <v>15640</v>
      </c>
      <c r="U2325" t="s">
        <v>110</v>
      </c>
      <c r="V2325" s="1">
        <v>42410</v>
      </c>
      <c r="X2325" s="1">
        <v>42410</v>
      </c>
      <c r="Y2325" s="2">
        <v>41183</v>
      </c>
      <c r="Z2325" t="s">
        <v>15641</v>
      </c>
      <c r="AA2325" t="s">
        <v>111</v>
      </c>
      <c r="AB2325" t="s">
        <v>113</v>
      </c>
      <c r="AD2325" t="s">
        <v>113</v>
      </c>
      <c r="AF2325" t="s">
        <v>113</v>
      </c>
      <c r="AG2325" t="s">
        <v>111</v>
      </c>
      <c r="AH2325" t="s">
        <v>113</v>
      </c>
      <c r="AI2325" t="s">
        <v>467</v>
      </c>
      <c r="AJ2325" t="s">
        <v>15642</v>
      </c>
      <c r="AK2325" t="s">
        <v>115</v>
      </c>
      <c r="AL2325" t="s">
        <v>122</v>
      </c>
      <c r="AM2325" t="s">
        <v>109</v>
      </c>
      <c r="AN2325" t="s">
        <v>113</v>
      </c>
      <c r="AO2325" t="s">
        <v>113</v>
      </c>
      <c r="AP2325" t="s">
        <v>111</v>
      </c>
      <c r="AQ2325" t="s">
        <v>113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C2325" t="s">
        <v>113</v>
      </c>
      <c r="BE2325" t="s">
        <v>113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111</v>
      </c>
      <c r="BL2325" t="s">
        <v>113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111</v>
      </c>
      <c r="BV2325" t="s">
        <v>111</v>
      </c>
      <c r="BW2325" t="s">
        <v>113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</row>
    <row r="2326" spans="1:100" x14ac:dyDescent="0.3">
      <c r="A2326" t="s">
        <v>226</v>
      </c>
      <c r="B2326">
        <v>282386</v>
      </c>
      <c r="C2326" t="s">
        <v>15643</v>
      </c>
      <c r="D2326" t="s">
        <v>101</v>
      </c>
      <c r="E2326" t="s">
        <v>15644</v>
      </c>
      <c r="F2326" t="s">
        <v>15644</v>
      </c>
      <c r="G2326" t="s">
        <v>15645</v>
      </c>
      <c r="I2326" t="s">
        <v>337</v>
      </c>
      <c r="K2326" t="s">
        <v>338</v>
      </c>
      <c r="L2326" t="s">
        <v>15646</v>
      </c>
      <c r="M2326" t="s">
        <v>15647</v>
      </c>
      <c r="U2326" t="s">
        <v>110</v>
      </c>
      <c r="V2326" s="1">
        <v>42353</v>
      </c>
      <c r="X2326" s="1">
        <v>42429</v>
      </c>
      <c r="Y2326" s="2">
        <v>41183</v>
      </c>
      <c r="Z2326" t="s">
        <v>15648</v>
      </c>
      <c r="AA2326" t="s">
        <v>111</v>
      </c>
      <c r="AB2326" t="s">
        <v>113</v>
      </c>
      <c r="AD2326" t="s">
        <v>113</v>
      </c>
      <c r="AF2326" t="s">
        <v>113</v>
      </c>
      <c r="AG2326" t="s">
        <v>111</v>
      </c>
      <c r="AH2326" t="s">
        <v>113</v>
      </c>
      <c r="AI2326" t="s">
        <v>376</v>
      </c>
      <c r="AK2326" t="s">
        <v>115</v>
      </c>
      <c r="AM2326" t="s">
        <v>338</v>
      </c>
      <c r="AN2326" t="s">
        <v>113</v>
      </c>
      <c r="AO2326" t="s">
        <v>113</v>
      </c>
      <c r="AP2326" t="s">
        <v>113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C2326" t="s">
        <v>113</v>
      </c>
      <c r="BE2326" t="s">
        <v>113</v>
      </c>
      <c r="BF2326" t="s">
        <v>113</v>
      </c>
      <c r="BG2326" t="s">
        <v>113</v>
      </c>
      <c r="BH2326" t="s">
        <v>113</v>
      </c>
      <c r="BI2326" t="s">
        <v>113</v>
      </c>
      <c r="BJ2326" t="s">
        <v>113</v>
      </c>
      <c r="BK2326" t="s">
        <v>113</v>
      </c>
      <c r="BL2326" t="s">
        <v>113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113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113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</row>
    <row r="2327" spans="1:100" x14ac:dyDescent="0.3">
      <c r="A2327" t="s">
        <v>136</v>
      </c>
      <c r="B2327">
        <v>282387</v>
      </c>
      <c r="C2327" t="s">
        <v>15649</v>
      </c>
      <c r="D2327" t="s">
        <v>101</v>
      </c>
      <c r="E2327" t="s">
        <v>15650</v>
      </c>
      <c r="F2327" t="s">
        <v>15650</v>
      </c>
      <c r="G2327" t="s">
        <v>15651</v>
      </c>
      <c r="H2327" t="s">
        <v>3218</v>
      </c>
      <c r="I2327" t="s">
        <v>4419</v>
      </c>
      <c r="J2327" t="s">
        <v>142</v>
      </c>
      <c r="K2327" t="s">
        <v>109</v>
      </c>
      <c r="L2327">
        <v>19004</v>
      </c>
      <c r="M2327" t="s">
        <v>15652</v>
      </c>
      <c r="U2327" t="s">
        <v>110</v>
      </c>
      <c r="V2327" s="1">
        <v>42373</v>
      </c>
      <c r="X2327" s="1">
        <v>42373</v>
      </c>
      <c r="Y2327" s="2">
        <v>41183</v>
      </c>
      <c r="Z2327" t="s">
        <v>15653</v>
      </c>
      <c r="AA2327" t="s">
        <v>113</v>
      </c>
      <c r="AB2327" t="s">
        <v>113</v>
      </c>
      <c r="AD2327" t="s">
        <v>113</v>
      </c>
      <c r="AF2327" t="s">
        <v>113</v>
      </c>
      <c r="AG2327" t="s">
        <v>111</v>
      </c>
      <c r="AH2327" t="s">
        <v>113</v>
      </c>
      <c r="AI2327" t="s">
        <v>177</v>
      </c>
      <c r="AK2327" t="s">
        <v>115</v>
      </c>
      <c r="AL2327" t="s">
        <v>126</v>
      </c>
      <c r="AM2327" t="s">
        <v>109</v>
      </c>
      <c r="AN2327" t="s">
        <v>113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C2327" t="s">
        <v>113</v>
      </c>
      <c r="BE2327" t="s">
        <v>113</v>
      </c>
      <c r="BF2327" t="s">
        <v>113</v>
      </c>
      <c r="BG2327" t="s">
        <v>113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111</v>
      </c>
      <c r="BV2327" t="s">
        <v>111</v>
      </c>
      <c r="BW2327" t="s">
        <v>113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</row>
    <row r="2328" spans="1:100" x14ac:dyDescent="0.3">
      <c r="A2328" t="s">
        <v>148</v>
      </c>
      <c r="B2328">
        <v>282434</v>
      </c>
      <c r="C2328" t="s">
        <v>15654</v>
      </c>
      <c r="D2328" t="s">
        <v>101</v>
      </c>
      <c r="E2328" t="s">
        <v>15655</v>
      </c>
      <c r="F2328" t="s">
        <v>15656</v>
      </c>
      <c r="G2328" t="s">
        <v>15657</v>
      </c>
      <c r="I2328" t="s">
        <v>153</v>
      </c>
      <c r="J2328" t="s">
        <v>154</v>
      </c>
      <c r="K2328" t="s">
        <v>109</v>
      </c>
      <c r="L2328">
        <v>94108</v>
      </c>
      <c r="M2328" t="s">
        <v>15658</v>
      </c>
      <c r="U2328" t="s">
        <v>110</v>
      </c>
      <c r="V2328" s="1">
        <v>42360</v>
      </c>
      <c r="X2328" s="1">
        <v>42360</v>
      </c>
      <c r="Y2328" s="2">
        <v>41183</v>
      </c>
      <c r="Z2328" t="s">
        <v>15659</v>
      </c>
      <c r="AA2328" t="s">
        <v>113</v>
      </c>
      <c r="AB2328" t="s">
        <v>113</v>
      </c>
      <c r="AD2328" t="s">
        <v>113</v>
      </c>
      <c r="AF2328" t="s">
        <v>111</v>
      </c>
      <c r="AG2328" t="s">
        <v>113</v>
      </c>
      <c r="AH2328" t="s">
        <v>113</v>
      </c>
      <c r="AI2328" t="s">
        <v>177</v>
      </c>
      <c r="AK2328" t="s">
        <v>115</v>
      </c>
      <c r="AL2328" t="s">
        <v>126</v>
      </c>
      <c r="AM2328" t="s">
        <v>109</v>
      </c>
      <c r="AN2328" t="s">
        <v>113</v>
      </c>
      <c r="AO2328" t="s">
        <v>113</v>
      </c>
      <c r="AP2328" t="s">
        <v>113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C2328" t="s">
        <v>113</v>
      </c>
      <c r="BE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113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111</v>
      </c>
      <c r="BV2328" t="s">
        <v>111</v>
      </c>
      <c r="BW2328" t="s">
        <v>113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</row>
    <row r="2329" spans="1:100" x14ac:dyDescent="0.3">
      <c r="A2329" t="s">
        <v>226</v>
      </c>
      <c r="B2329">
        <v>282479</v>
      </c>
      <c r="C2329" t="s">
        <v>15660</v>
      </c>
      <c r="D2329" t="s">
        <v>101</v>
      </c>
      <c r="E2329" t="s">
        <v>15661</v>
      </c>
      <c r="F2329" t="s">
        <v>15661</v>
      </c>
      <c r="G2329" t="s">
        <v>15662</v>
      </c>
      <c r="H2329" t="s">
        <v>15663</v>
      </c>
      <c r="I2329" t="s">
        <v>479</v>
      </c>
      <c r="K2329" t="s">
        <v>480</v>
      </c>
      <c r="M2329" t="s">
        <v>15664</v>
      </c>
      <c r="N2329" t="s">
        <v>15665</v>
      </c>
      <c r="U2329" t="s">
        <v>110</v>
      </c>
      <c r="V2329" s="1">
        <v>42426</v>
      </c>
      <c r="X2329" s="1">
        <v>42426</v>
      </c>
      <c r="Y2329" s="2">
        <v>41183</v>
      </c>
      <c r="Z2329" t="s">
        <v>15666</v>
      </c>
      <c r="AA2329" t="s">
        <v>111</v>
      </c>
      <c r="AB2329" t="s">
        <v>113</v>
      </c>
      <c r="AD2329" t="s">
        <v>113</v>
      </c>
      <c r="AF2329" t="s">
        <v>113</v>
      </c>
      <c r="AG2329" t="s">
        <v>111</v>
      </c>
      <c r="AH2329" t="s">
        <v>113</v>
      </c>
      <c r="AI2329" t="s">
        <v>114</v>
      </c>
      <c r="AK2329" t="s">
        <v>115</v>
      </c>
      <c r="AM2329" t="s">
        <v>480</v>
      </c>
      <c r="AN2329" t="s">
        <v>113</v>
      </c>
      <c r="AO2329" t="s">
        <v>113</v>
      </c>
      <c r="AP2329" t="s">
        <v>111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C2329" t="s">
        <v>113</v>
      </c>
      <c r="BE2329" t="s">
        <v>113</v>
      </c>
      <c r="BF2329" t="s">
        <v>113</v>
      </c>
      <c r="BG2329" t="s">
        <v>111</v>
      </c>
      <c r="BH2329" t="s">
        <v>113</v>
      </c>
      <c r="BI2329" t="s">
        <v>113</v>
      </c>
      <c r="BJ2329" t="s">
        <v>113</v>
      </c>
      <c r="BK2329" t="s">
        <v>111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111</v>
      </c>
      <c r="BV2329" t="s">
        <v>111</v>
      </c>
      <c r="BW2329" t="s">
        <v>113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</row>
    <row r="2330" spans="1:100" x14ac:dyDescent="0.3">
      <c r="A2330" t="s">
        <v>205</v>
      </c>
      <c r="B2330">
        <v>282493</v>
      </c>
      <c r="C2330" t="s">
        <v>15667</v>
      </c>
      <c r="D2330" t="s">
        <v>101</v>
      </c>
      <c r="E2330" t="s">
        <v>15668</v>
      </c>
      <c r="F2330" t="s">
        <v>15668</v>
      </c>
      <c r="G2330" t="s">
        <v>15669</v>
      </c>
      <c r="I2330" t="s">
        <v>349</v>
      </c>
      <c r="J2330" t="s">
        <v>350</v>
      </c>
      <c r="K2330" t="s">
        <v>109</v>
      </c>
      <c r="L2330">
        <v>60603</v>
      </c>
      <c r="M2330" t="s">
        <v>15670</v>
      </c>
      <c r="N2330" t="s">
        <v>15671</v>
      </c>
      <c r="U2330" t="s">
        <v>110</v>
      </c>
      <c r="V2330" s="1">
        <v>42429</v>
      </c>
      <c r="X2330" s="1">
        <v>42429</v>
      </c>
      <c r="Y2330" s="2">
        <v>41183</v>
      </c>
      <c r="Z2330" t="s">
        <v>15672</v>
      </c>
      <c r="AA2330" t="s">
        <v>113</v>
      </c>
      <c r="AB2330" t="s">
        <v>113</v>
      </c>
      <c r="AD2330" t="s">
        <v>113</v>
      </c>
      <c r="AF2330" t="s">
        <v>113</v>
      </c>
      <c r="AG2330" t="s">
        <v>111</v>
      </c>
      <c r="AH2330" t="s">
        <v>113</v>
      </c>
      <c r="AI2330" t="s">
        <v>177</v>
      </c>
      <c r="AK2330" t="s">
        <v>115</v>
      </c>
      <c r="AL2330" t="s">
        <v>126</v>
      </c>
      <c r="AM2330" t="s">
        <v>109</v>
      </c>
      <c r="AN2330" t="s">
        <v>113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C2330" t="s">
        <v>113</v>
      </c>
      <c r="BE2330" t="s">
        <v>113</v>
      </c>
      <c r="BF2330" t="s">
        <v>113</v>
      </c>
      <c r="BG2330" t="s">
        <v>113</v>
      </c>
      <c r="BH2330" t="s">
        <v>113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113</v>
      </c>
      <c r="BV2330" t="s">
        <v>111</v>
      </c>
      <c r="BW2330" t="s">
        <v>113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</row>
    <row r="2331" spans="1:100" x14ac:dyDescent="0.3">
      <c r="A2331" t="s">
        <v>148</v>
      </c>
      <c r="B2331">
        <v>282494</v>
      </c>
      <c r="C2331" t="s">
        <v>15673</v>
      </c>
      <c r="D2331" t="s">
        <v>101</v>
      </c>
      <c r="E2331" t="s">
        <v>15674</v>
      </c>
      <c r="F2331" t="s">
        <v>15674</v>
      </c>
      <c r="G2331" t="s">
        <v>15675</v>
      </c>
      <c r="I2331" t="s">
        <v>153</v>
      </c>
      <c r="J2331" t="s">
        <v>154</v>
      </c>
      <c r="K2331" t="s">
        <v>109</v>
      </c>
      <c r="L2331">
        <v>94109</v>
      </c>
      <c r="M2331" t="s">
        <v>15676</v>
      </c>
      <c r="U2331" t="s">
        <v>110</v>
      </c>
      <c r="V2331" s="1">
        <v>42362</v>
      </c>
      <c r="X2331" s="1">
        <v>42362</v>
      </c>
      <c r="Y2331" s="2">
        <v>41183</v>
      </c>
      <c r="Z2331" t="s">
        <v>15677</v>
      </c>
      <c r="AA2331" t="s">
        <v>113</v>
      </c>
      <c r="AB2331" t="s">
        <v>113</v>
      </c>
      <c r="AD2331" t="s">
        <v>113</v>
      </c>
      <c r="AF2331" t="s">
        <v>111</v>
      </c>
      <c r="AG2331" t="s">
        <v>113</v>
      </c>
      <c r="AH2331" t="s">
        <v>113</v>
      </c>
      <c r="AI2331" t="s">
        <v>177</v>
      </c>
      <c r="AK2331" t="s">
        <v>115</v>
      </c>
      <c r="AL2331" t="s">
        <v>126</v>
      </c>
      <c r="AM2331" t="s">
        <v>109</v>
      </c>
      <c r="AN2331" t="s">
        <v>113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C2331" t="s">
        <v>113</v>
      </c>
      <c r="BE2331" t="s">
        <v>113</v>
      </c>
      <c r="BF2331" t="s">
        <v>113</v>
      </c>
      <c r="BG2331" t="s">
        <v>111</v>
      </c>
      <c r="BH2331" t="s">
        <v>113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111</v>
      </c>
      <c r="BV2331" t="s">
        <v>111</v>
      </c>
      <c r="BW2331" t="s">
        <v>113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</row>
    <row r="2332" spans="1:100" x14ac:dyDescent="0.3">
      <c r="A2332" t="s">
        <v>148</v>
      </c>
      <c r="B2332">
        <v>282513</v>
      </c>
      <c r="C2332" t="s">
        <v>15678</v>
      </c>
      <c r="D2332" t="s">
        <v>101</v>
      </c>
      <c r="E2332" t="s">
        <v>15679</v>
      </c>
      <c r="F2332" t="s">
        <v>15680</v>
      </c>
      <c r="G2332" t="s">
        <v>15681</v>
      </c>
      <c r="I2332" t="s">
        <v>153</v>
      </c>
      <c r="J2332" t="s">
        <v>154</v>
      </c>
      <c r="K2332" t="s">
        <v>109</v>
      </c>
      <c r="L2332">
        <v>94107</v>
      </c>
      <c r="M2332" t="s">
        <v>15682</v>
      </c>
      <c r="U2332" t="s">
        <v>110</v>
      </c>
      <c r="V2332" s="1">
        <v>42384</v>
      </c>
      <c r="X2332" s="1">
        <v>42384</v>
      </c>
      <c r="Y2332" s="2">
        <v>41183</v>
      </c>
      <c r="Z2332" t="s">
        <v>15683</v>
      </c>
      <c r="AA2332" t="s">
        <v>113</v>
      </c>
      <c r="AB2332" t="s">
        <v>113</v>
      </c>
      <c r="AD2332" t="s">
        <v>113</v>
      </c>
      <c r="AF2332" t="s">
        <v>111</v>
      </c>
      <c r="AG2332" t="s">
        <v>111</v>
      </c>
      <c r="AH2332" t="s">
        <v>113</v>
      </c>
      <c r="AI2332" t="s">
        <v>177</v>
      </c>
      <c r="AK2332" t="s">
        <v>115</v>
      </c>
      <c r="AL2332" t="s">
        <v>126</v>
      </c>
      <c r="AM2332" t="s">
        <v>109</v>
      </c>
      <c r="AN2332" t="s">
        <v>113</v>
      </c>
      <c r="AO2332" t="s">
        <v>113</v>
      </c>
      <c r="AP2332" t="s">
        <v>113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C2332" t="s">
        <v>113</v>
      </c>
      <c r="BE2332" t="s">
        <v>113</v>
      </c>
      <c r="BF2332" t="s">
        <v>113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113</v>
      </c>
      <c r="BV2332" t="s">
        <v>111</v>
      </c>
      <c r="BW2332" t="s">
        <v>113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</row>
    <row r="2333" spans="1:100" x14ac:dyDescent="0.3">
      <c r="A2333" t="s">
        <v>148</v>
      </c>
      <c r="B2333">
        <v>282514</v>
      </c>
      <c r="C2333" t="s">
        <v>15684</v>
      </c>
      <c r="D2333" t="s">
        <v>101</v>
      </c>
      <c r="E2333" t="s">
        <v>15685</v>
      </c>
      <c r="F2333" t="s">
        <v>15685</v>
      </c>
      <c r="G2333" t="s">
        <v>15686</v>
      </c>
      <c r="H2333" t="s">
        <v>15687</v>
      </c>
      <c r="I2333" t="s">
        <v>6242</v>
      </c>
      <c r="J2333" t="s">
        <v>1923</v>
      </c>
      <c r="K2333" t="s">
        <v>109</v>
      </c>
      <c r="L2333">
        <v>98033</v>
      </c>
      <c r="M2333" t="s">
        <v>15688</v>
      </c>
      <c r="N2333" t="s">
        <v>15689</v>
      </c>
      <c r="U2333" t="s">
        <v>110</v>
      </c>
      <c r="V2333" s="1">
        <v>42362</v>
      </c>
      <c r="X2333" s="1">
        <v>42408</v>
      </c>
      <c r="Y2333" s="2">
        <v>41183</v>
      </c>
      <c r="Z2333" t="s">
        <v>15690</v>
      </c>
      <c r="AA2333" t="s">
        <v>113</v>
      </c>
      <c r="AB2333" t="s">
        <v>113</v>
      </c>
      <c r="AD2333" t="s">
        <v>113</v>
      </c>
      <c r="AF2333" t="s">
        <v>111</v>
      </c>
      <c r="AG2333" t="s">
        <v>113</v>
      </c>
      <c r="AH2333" t="s">
        <v>113</v>
      </c>
      <c r="AI2333" t="s">
        <v>177</v>
      </c>
      <c r="AK2333" t="s">
        <v>115</v>
      </c>
      <c r="AL2333" t="s">
        <v>1923</v>
      </c>
      <c r="AM2333" t="s">
        <v>109</v>
      </c>
      <c r="AN2333" t="s">
        <v>113</v>
      </c>
      <c r="AO2333" t="s">
        <v>113</v>
      </c>
      <c r="AP2333" t="s">
        <v>113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C2333" t="s">
        <v>113</v>
      </c>
      <c r="BE2333" t="s">
        <v>113</v>
      </c>
      <c r="BF2333" t="s">
        <v>113</v>
      </c>
      <c r="BG2333" t="s">
        <v>113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111</v>
      </c>
      <c r="BW2333" t="s">
        <v>113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</row>
    <row r="2334" spans="1:100" x14ac:dyDescent="0.3">
      <c r="A2334" t="s">
        <v>226</v>
      </c>
      <c r="B2334">
        <v>282515</v>
      </c>
      <c r="C2334" t="s">
        <v>15691</v>
      </c>
      <c r="D2334" t="s">
        <v>101</v>
      </c>
      <c r="E2334" t="s">
        <v>15692</v>
      </c>
      <c r="F2334" t="s">
        <v>15692</v>
      </c>
      <c r="G2334" t="s">
        <v>15693</v>
      </c>
      <c r="I2334" t="s">
        <v>337</v>
      </c>
      <c r="K2334" t="s">
        <v>338</v>
      </c>
      <c r="L2334" t="s">
        <v>15694</v>
      </c>
      <c r="M2334" t="s">
        <v>15695</v>
      </c>
      <c r="U2334" t="s">
        <v>110</v>
      </c>
      <c r="V2334" s="1">
        <v>42423</v>
      </c>
      <c r="X2334" s="1">
        <v>42423</v>
      </c>
      <c r="Y2334" s="2">
        <v>41183</v>
      </c>
      <c r="Z2334" t="s">
        <v>15696</v>
      </c>
      <c r="AA2334" t="s">
        <v>111</v>
      </c>
      <c r="AB2334" t="s">
        <v>113</v>
      </c>
      <c r="AD2334" t="s">
        <v>113</v>
      </c>
      <c r="AF2334" t="s">
        <v>113</v>
      </c>
      <c r="AG2334" t="s">
        <v>111</v>
      </c>
      <c r="AH2334" t="s">
        <v>113</v>
      </c>
      <c r="AI2334" t="s">
        <v>376</v>
      </c>
      <c r="AK2334" t="s">
        <v>670</v>
      </c>
      <c r="AM2334" t="s">
        <v>338</v>
      </c>
      <c r="AN2334" t="s">
        <v>113</v>
      </c>
      <c r="AO2334" t="s">
        <v>113</v>
      </c>
      <c r="AP2334" t="s">
        <v>111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C2334" t="s">
        <v>113</v>
      </c>
      <c r="BE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111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111</v>
      </c>
      <c r="BV2334" t="s">
        <v>111</v>
      </c>
      <c r="BW2334" t="s">
        <v>113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</row>
    <row r="2335" spans="1:100" x14ac:dyDescent="0.3">
      <c r="A2335" t="s">
        <v>148</v>
      </c>
      <c r="B2335">
        <v>282525</v>
      </c>
      <c r="C2335" t="s">
        <v>15697</v>
      </c>
      <c r="D2335" t="s">
        <v>101</v>
      </c>
      <c r="E2335" t="s">
        <v>15698</v>
      </c>
      <c r="F2335" t="s">
        <v>15698</v>
      </c>
      <c r="G2335" t="s">
        <v>15699</v>
      </c>
      <c r="I2335" t="s">
        <v>201</v>
      </c>
      <c r="J2335" t="s">
        <v>154</v>
      </c>
      <c r="K2335" t="s">
        <v>109</v>
      </c>
      <c r="L2335">
        <v>94303</v>
      </c>
      <c r="M2335" t="s">
        <v>15700</v>
      </c>
      <c r="U2335" t="s">
        <v>110</v>
      </c>
      <c r="V2335" s="1">
        <v>42402</v>
      </c>
      <c r="X2335" s="1">
        <v>42429</v>
      </c>
      <c r="Y2335" s="2">
        <v>41183</v>
      </c>
      <c r="Z2335" t="s">
        <v>15701</v>
      </c>
      <c r="AA2335" t="s">
        <v>113</v>
      </c>
      <c r="AB2335" t="s">
        <v>113</v>
      </c>
      <c r="AD2335" t="s">
        <v>113</v>
      </c>
      <c r="AF2335" t="s">
        <v>111</v>
      </c>
      <c r="AG2335" t="s">
        <v>111</v>
      </c>
      <c r="AH2335" t="s">
        <v>113</v>
      </c>
      <c r="AI2335" t="s">
        <v>177</v>
      </c>
      <c r="AK2335" t="s">
        <v>115</v>
      </c>
      <c r="AL2335" t="s">
        <v>126</v>
      </c>
      <c r="AM2335" t="s">
        <v>109</v>
      </c>
      <c r="AN2335" t="s">
        <v>113</v>
      </c>
      <c r="AO2335" t="s">
        <v>113</v>
      </c>
      <c r="AP2335" t="s">
        <v>113</v>
      </c>
      <c r="AQ2335" t="s">
        <v>113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C2335" t="s">
        <v>113</v>
      </c>
      <c r="BE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111</v>
      </c>
      <c r="BV2335" t="s">
        <v>111</v>
      </c>
      <c r="BW2335" t="s">
        <v>113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</row>
    <row r="2336" spans="1:100" x14ac:dyDescent="0.3">
      <c r="A2336" t="s">
        <v>226</v>
      </c>
      <c r="B2336">
        <v>282532</v>
      </c>
      <c r="C2336" t="s">
        <v>15702</v>
      </c>
      <c r="D2336" t="s">
        <v>101</v>
      </c>
      <c r="E2336" t="s">
        <v>15703</v>
      </c>
      <c r="F2336" t="s">
        <v>15703</v>
      </c>
      <c r="G2336" t="s">
        <v>15704</v>
      </c>
      <c r="I2336" t="s">
        <v>15705</v>
      </c>
      <c r="K2336" t="s">
        <v>3007</v>
      </c>
      <c r="L2336">
        <v>6318</v>
      </c>
      <c r="M2336" t="s">
        <v>15706</v>
      </c>
      <c r="N2336" t="s">
        <v>15707</v>
      </c>
      <c r="U2336" t="s">
        <v>110</v>
      </c>
      <c r="V2336" s="1">
        <v>42429</v>
      </c>
      <c r="X2336" s="1">
        <v>42429</v>
      </c>
      <c r="Y2336" s="2">
        <v>41183</v>
      </c>
      <c r="Z2336" t="s">
        <v>15708</v>
      </c>
      <c r="AA2336" t="s">
        <v>111</v>
      </c>
      <c r="AB2336" t="s">
        <v>113</v>
      </c>
      <c r="AD2336" t="s">
        <v>113</v>
      </c>
      <c r="AE2336" t="s">
        <v>15709</v>
      </c>
      <c r="AF2336" t="s">
        <v>113</v>
      </c>
      <c r="AG2336" t="s">
        <v>111</v>
      </c>
      <c r="AH2336" t="s">
        <v>113</v>
      </c>
      <c r="AI2336" t="s">
        <v>177</v>
      </c>
      <c r="AK2336" t="s">
        <v>115</v>
      </c>
      <c r="AM2336" t="s">
        <v>3007</v>
      </c>
      <c r="AN2336" t="s">
        <v>113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C2336" t="s">
        <v>113</v>
      </c>
      <c r="BE2336" t="s">
        <v>113</v>
      </c>
      <c r="BF2336" t="s">
        <v>113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113</v>
      </c>
      <c r="BV2336" t="s">
        <v>111</v>
      </c>
      <c r="BW2336" t="s">
        <v>113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</row>
    <row r="2337" spans="1:100" x14ac:dyDescent="0.3">
      <c r="A2337" t="s">
        <v>116</v>
      </c>
      <c r="B2337">
        <v>282602</v>
      </c>
      <c r="C2337" t="s">
        <v>15710</v>
      </c>
      <c r="D2337" t="s">
        <v>101</v>
      </c>
      <c r="E2337" t="s">
        <v>15711</v>
      </c>
      <c r="F2337" t="s">
        <v>15711</v>
      </c>
      <c r="G2337" t="s">
        <v>15712</v>
      </c>
      <c r="H2337" t="s">
        <v>1261</v>
      </c>
      <c r="I2337" t="s">
        <v>121</v>
      </c>
      <c r="J2337" t="s">
        <v>122</v>
      </c>
      <c r="K2337" t="s">
        <v>109</v>
      </c>
      <c r="L2337">
        <v>10153</v>
      </c>
      <c r="M2337" t="s">
        <v>15713</v>
      </c>
      <c r="U2337" t="s">
        <v>110</v>
      </c>
      <c r="V2337" s="1">
        <v>42411</v>
      </c>
      <c r="X2337" s="1">
        <v>42411</v>
      </c>
      <c r="Y2337" s="2">
        <v>41183</v>
      </c>
      <c r="Z2337" t="s">
        <v>15714</v>
      </c>
      <c r="AA2337" t="s">
        <v>113</v>
      </c>
      <c r="AB2337" t="s">
        <v>113</v>
      </c>
      <c r="AD2337" t="s">
        <v>113</v>
      </c>
      <c r="AE2337" t="s">
        <v>145</v>
      </c>
      <c r="AF2337" t="s">
        <v>111</v>
      </c>
      <c r="AG2337" t="s">
        <v>113</v>
      </c>
      <c r="AH2337" t="s">
        <v>113</v>
      </c>
      <c r="AI2337" t="s">
        <v>177</v>
      </c>
      <c r="AK2337" t="s">
        <v>115</v>
      </c>
      <c r="AL2337" t="s">
        <v>126</v>
      </c>
      <c r="AM2337" t="s">
        <v>109</v>
      </c>
      <c r="AN2337" t="s">
        <v>113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C2337" t="s">
        <v>113</v>
      </c>
      <c r="BE2337" t="s">
        <v>113</v>
      </c>
      <c r="BF2337" t="s">
        <v>113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111</v>
      </c>
      <c r="BV2337" t="s">
        <v>111</v>
      </c>
      <c r="BW2337" t="s">
        <v>113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</row>
    <row r="2338" spans="1:100" x14ac:dyDescent="0.3">
      <c r="A2338" t="s">
        <v>116</v>
      </c>
      <c r="B2338">
        <v>282623</v>
      </c>
      <c r="C2338" t="s">
        <v>15715</v>
      </c>
      <c r="D2338" t="s">
        <v>101</v>
      </c>
      <c r="E2338" t="s">
        <v>15716</v>
      </c>
      <c r="F2338" t="s">
        <v>15716</v>
      </c>
      <c r="M2338" t="s">
        <v>15717</v>
      </c>
      <c r="N2338" t="s">
        <v>15718</v>
      </c>
      <c r="U2338" t="s">
        <v>110</v>
      </c>
      <c r="V2338" s="1">
        <v>42381</v>
      </c>
      <c r="X2338" s="1">
        <v>42381</v>
      </c>
      <c r="Y2338" s="2">
        <v>41183</v>
      </c>
      <c r="Z2338" t="s">
        <v>15719</v>
      </c>
      <c r="AA2338" t="s">
        <v>113</v>
      </c>
      <c r="AB2338" t="s">
        <v>113</v>
      </c>
      <c r="AD2338" t="s">
        <v>113</v>
      </c>
      <c r="AF2338" t="s">
        <v>113</v>
      </c>
      <c r="AG2338" t="s">
        <v>111</v>
      </c>
      <c r="AH2338" t="s">
        <v>113</v>
      </c>
      <c r="AI2338" t="s">
        <v>177</v>
      </c>
      <c r="AK2338" t="s">
        <v>115</v>
      </c>
      <c r="AL2338" t="s">
        <v>126</v>
      </c>
      <c r="AM2338" t="s">
        <v>109</v>
      </c>
      <c r="AN2338" t="s">
        <v>113</v>
      </c>
      <c r="AO2338" t="s">
        <v>113</v>
      </c>
      <c r="AP2338" t="s">
        <v>113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C2338" t="s">
        <v>113</v>
      </c>
      <c r="BE2338" t="s">
        <v>113</v>
      </c>
      <c r="BF2338" t="s">
        <v>113</v>
      </c>
      <c r="BG2338" t="s">
        <v>113</v>
      </c>
      <c r="BH2338" t="s">
        <v>113</v>
      </c>
      <c r="BI2338" t="s">
        <v>113</v>
      </c>
      <c r="BJ2338" t="s">
        <v>113</v>
      </c>
      <c r="BK2338" t="s">
        <v>113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113</v>
      </c>
      <c r="BU2338" t="s">
        <v>111</v>
      </c>
      <c r="BV2338" t="s">
        <v>111</v>
      </c>
      <c r="BW2338" t="s">
        <v>113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</row>
    <row r="2339" spans="1:100" x14ac:dyDescent="0.3">
      <c r="A2339" t="s">
        <v>226</v>
      </c>
      <c r="B2339">
        <v>282637</v>
      </c>
      <c r="C2339" t="s">
        <v>15720</v>
      </c>
      <c r="D2339" t="s">
        <v>101</v>
      </c>
      <c r="E2339" t="s">
        <v>15721</v>
      </c>
      <c r="F2339" t="s">
        <v>15721</v>
      </c>
      <c r="G2339" t="s">
        <v>15722</v>
      </c>
      <c r="H2339" t="s">
        <v>15723</v>
      </c>
      <c r="I2339" t="s">
        <v>479</v>
      </c>
      <c r="K2339" t="s">
        <v>480</v>
      </c>
      <c r="M2339">
        <v>85237967054</v>
      </c>
      <c r="U2339" t="s">
        <v>110</v>
      </c>
      <c r="V2339" s="1">
        <v>42383</v>
      </c>
      <c r="X2339" s="1">
        <v>42383</v>
      </c>
      <c r="Y2339" s="2">
        <v>41183</v>
      </c>
      <c r="Z2339" t="s">
        <v>1193</v>
      </c>
      <c r="AA2339" t="s">
        <v>111</v>
      </c>
      <c r="AB2339" t="s">
        <v>113</v>
      </c>
      <c r="AD2339" t="s">
        <v>113</v>
      </c>
      <c r="AE2339" t="s">
        <v>15724</v>
      </c>
      <c r="AF2339" t="s">
        <v>113</v>
      </c>
      <c r="AG2339" t="s">
        <v>111</v>
      </c>
      <c r="AH2339" t="s">
        <v>113</v>
      </c>
      <c r="AI2339" t="s">
        <v>114</v>
      </c>
      <c r="AK2339" t="s">
        <v>377</v>
      </c>
      <c r="AM2339" t="s">
        <v>480</v>
      </c>
      <c r="AN2339" t="s">
        <v>113</v>
      </c>
      <c r="AO2339" t="s">
        <v>113</v>
      </c>
      <c r="AP2339" t="s">
        <v>111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C2339" t="s">
        <v>113</v>
      </c>
      <c r="BE2339" t="s">
        <v>113</v>
      </c>
      <c r="BF2339" t="s">
        <v>113</v>
      </c>
      <c r="BG2339" t="s">
        <v>111</v>
      </c>
      <c r="BH2339" t="s">
        <v>113</v>
      </c>
      <c r="BI2339" t="s">
        <v>113</v>
      </c>
      <c r="BJ2339" t="s">
        <v>113</v>
      </c>
      <c r="BK2339" t="s">
        <v>111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111</v>
      </c>
      <c r="BW2339" t="s">
        <v>113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</row>
    <row r="2340" spans="1:100" x14ac:dyDescent="0.3">
      <c r="A2340" t="s">
        <v>226</v>
      </c>
      <c r="B2340">
        <v>282641</v>
      </c>
      <c r="C2340" t="s">
        <v>15725</v>
      </c>
      <c r="D2340" t="s">
        <v>101</v>
      </c>
      <c r="E2340" t="s">
        <v>15726</v>
      </c>
      <c r="F2340" t="s">
        <v>15727</v>
      </c>
      <c r="G2340" t="s">
        <v>15728</v>
      </c>
      <c r="H2340" t="s">
        <v>15729</v>
      </c>
      <c r="I2340" t="s">
        <v>15730</v>
      </c>
      <c r="K2340" t="s">
        <v>1740</v>
      </c>
      <c r="L2340">
        <v>92932</v>
      </c>
      <c r="M2340" t="s">
        <v>15731</v>
      </c>
      <c r="N2340" t="s">
        <v>15732</v>
      </c>
      <c r="U2340" t="s">
        <v>110</v>
      </c>
      <c r="V2340" s="1">
        <v>42417</v>
      </c>
      <c r="X2340" s="1">
        <v>42417</v>
      </c>
      <c r="Y2340" s="2">
        <v>41183</v>
      </c>
      <c r="Z2340" t="s">
        <v>15733</v>
      </c>
      <c r="AA2340" t="s">
        <v>111</v>
      </c>
      <c r="AB2340" t="s">
        <v>113</v>
      </c>
      <c r="AD2340" t="s">
        <v>113</v>
      </c>
      <c r="AF2340" t="s">
        <v>113</v>
      </c>
      <c r="AG2340" t="s">
        <v>111</v>
      </c>
      <c r="AH2340" t="s">
        <v>113</v>
      </c>
      <c r="AI2340" t="s">
        <v>114</v>
      </c>
      <c r="AK2340" t="s">
        <v>115</v>
      </c>
      <c r="AM2340" t="s">
        <v>1740</v>
      </c>
      <c r="AN2340" t="s">
        <v>113</v>
      </c>
      <c r="AO2340" t="s">
        <v>113</v>
      </c>
      <c r="AP2340" t="s">
        <v>111</v>
      </c>
      <c r="AQ2340" t="s">
        <v>113</v>
      </c>
      <c r="AR2340" t="s">
        <v>111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C2340" t="s">
        <v>113</v>
      </c>
      <c r="BE2340" t="s">
        <v>113</v>
      </c>
      <c r="BF2340" t="s">
        <v>111</v>
      </c>
      <c r="BG2340" t="s">
        <v>111</v>
      </c>
      <c r="BH2340" t="s">
        <v>113</v>
      </c>
      <c r="BI2340" t="s">
        <v>113</v>
      </c>
      <c r="BJ2340" t="s">
        <v>113</v>
      </c>
      <c r="BK2340" t="s">
        <v>111</v>
      </c>
      <c r="BL2340" t="s">
        <v>113</v>
      </c>
      <c r="BM2340" t="s">
        <v>111</v>
      </c>
      <c r="BN2340" t="s">
        <v>113</v>
      </c>
      <c r="BO2340" t="s">
        <v>113</v>
      </c>
      <c r="BP2340" t="s">
        <v>113</v>
      </c>
      <c r="BQ2340" t="s">
        <v>111</v>
      </c>
      <c r="BR2340" t="s">
        <v>113</v>
      </c>
      <c r="BS2340" t="s">
        <v>111</v>
      </c>
      <c r="BT2340" t="s">
        <v>113</v>
      </c>
      <c r="BU2340" t="s">
        <v>111</v>
      </c>
      <c r="BV2340" t="s">
        <v>111</v>
      </c>
      <c r="BW2340" t="s">
        <v>113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</row>
    <row r="2341" spans="1:100" x14ac:dyDescent="0.3">
      <c r="A2341" t="s">
        <v>226</v>
      </c>
      <c r="B2341">
        <v>282655</v>
      </c>
      <c r="C2341" t="s">
        <v>15734</v>
      </c>
      <c r="D2341" t="s">
        <v>101</v>
      </c>
      <c r="E2341" t="s">
        <v>15735</v>
      </c>
      <c r="F2341" t="s">
        <v>15736</v>
      </c>
      <c r="G2341" t="s">
        <v>120</v>
      </c>
      <c r="H2341" t="s">
        <v>15737</v>
      </c>
      <c r="I2341" t="s">
        <v>337</v>
      </c>
      <c r="K2341" t="s">
        <v>338</v>
      </c>
      <c r="L2341" t="s">
        <v>15738</v>
      </c>
      <c r="M2341" t="s">
        <v>15739</v>
      </c>
      <c r="N2341" t="s">
        <v>15740</v>
      </c>
      <c r="O2341" t="s">
        <v>15741</v>
      </c>
      <c r="Q2341" t="s">
        <v>337</v>
      </c>
      <c r="S2341" t="s">
        <v>338</v>
      </c>
      <c r="T2341" t="s">
        <v>15742</v>
      </c>
      <c r="U2341" t="s">
        <v>110</v>
      </c>
      <c r="V2341" s="1">
        <v>42394</v>
      </c>
      <c r="X2341" s="1">
        <v>42394</v>
      </c>
      <c r="Y2341" s="2">
        <v>41183</v>
      </c>
      <c r="Z2341" t="s">
        <v>15743</v>
      </c>
      <c r="AA2341" t="s">
        <v>111</v>
      </c>
      <c r="AB2341" t="s">
        <v>113</v>
      </c>
      <c r="AD2341" t="s">
        <v>113</v>
      </c>
      <c r="AF2341" t="s">
        <v>111</v>
      </c>
      <c r="AG2341" t="s">
        <v>111</v>
      </c>
      <c r="AH2341" t="s">
        <v>113</v>
      </c>
      <c r="AI2341" t="s">
        <v>376</v>
      </c>
      <c r="AK2341" t="s">
        <v>115</v>
      </c>
      <c r="AM2341" t="s">
        <v>338</v>
      </c>
      <c r="AN2341" t="s">
        <v>113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C2341" t="s">
        <v>113</v>
      </c>
      <c r="BE2341" t="s">
        <v>113</v>
      </c>
      <c r="BF2341" t="s">
        <v>113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111</v>
      </c>
      <c r="BV2341" t="s">
        <v>111</v>
      </c>
      <c r="BW2341" t="s">
        <v>113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</row>
    <row r="2342" spans="1:100" x14ac:dyDescent="0.3">
      <c r="A2342" t="s">
        <v>116</v>
      </c>
      <c r="B2342">
        <v>282703</v>
      </c>
      <c r="C2342" t="s">
        <v>15744</v>
      </c>
      <c r="D2342" t="s">
        <v>101</v>
      </c>
      <c r="E2342" t="s">
        <v>15745</v>
      </c>
      <c r="F2342" t="s">
        <v>15745</v>
      </c>
      <c r="G2342" t="s">
        <v>15746</v>
      </c>
      <c r="H2342" t="s">
        <v>15747</v>
      </c>
      <c r="I2342" t="s">
        <v>121</v>
      </c>
      <c r="J2342" t="s">
        <v>122</v>
      </c>
      <c r="K2342" t="s">
        <v>109</v>
      </c>
      <c r="L2342">
        <v>10122</v>
      </c>
      <c r="M2342" t="s">
        <v>15748</v>
      </c>
      <c r="U2342" t="s">
        <v>110</v>
      </c>
      <c r="V2342" s="1">
        <v>42398</v>
      </c>
      <c r="X2342" s="1">
        <v>42398</v>
      </c>
      <c r="Y2342" s="2">
        <v>41183</v>
      </c>
      <c r="Z2342" t="s">
        <v>15749</v>
      </c>
      <c r="AA2342" t="s">
        <v>113</v>
      </c>
      <c r="AB2342" t="s">
        <v>113</v>
      </c>
      <c r="AD2342" t="s">
        <v>113</v>
      </c>
      <c r="AF2342" t="s">
        <v>113</v>
      </c>
      <c r="AG2342" t="s">
        <v>111</v>
      </c>
      <c r="AH2342" t="s">
        <v>113</v>
      </c>
      <c r="AI2342" t="s">
        <v>147</v>
      </c>
      <c r="AK2342" t="s">
        <v>115</v>
      </c>
      <c r="AL2342" t="s">
        <v>126</v>
      </c>
      <c r="AM2342" t="s">
        <v>109</v>
      </c>
      <c r="AN2342" t="s">
        <v>113</v>
      </c>
      <c r="AO2342" t="s">
        <v>113</v>
      </c>
      <c r="AP2342" t="s">
        <v>111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C2342" t="s">
        <v>113</v>
      </c>
      <c r="BE2342" t="s">
        <v>113</v>
      </c>
      <c r="BF2342" t="s">
        <v>113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111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111</v>
      </c>
      <c r="BV2342" t="s">
        <v>111</v>
      </c>
      <c r="BW2342" t="s">
        <v>113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</row>
    <row r="2343" spans="1:100" x14ac:dyDescent="0.3">
      <c r="A2343" t="s">
        <v>226</v>
      </c>
      <c r="B2343">
        <v>282721</v>
      </c>
      <c r="C2343" t="s">
        <v>15750</v>
      </c>
      <c r="D2343" t="s">
        <v>101</v>
      </c>
      <c r="E2343" t="s">
        <v>15751</v>
      </c>
      <c r="F2343" t="s">
        <v>15752</v>
      </c>
      <c r="G2343" t="s">
        <v>15753</v>
      </c>
      <c r="I2343" t="s">
        <v>644</v>
      </c>
      <c r="K2343" t="s">
        <v>488</v>
      </c>
      <c r="L2343" t="s">
        <v>15754</v>
      </c>
      <c r="M2343" t="s">
        <v>15755</v>
      </c>
      <c r="N2343" t="s">
        <v>15756</v>
      </c>
      <c r="U2343" t="s">
        <v>110</v>
      </c>
      <c r="V2343" s="1">
        <v>42412</v>
      </c>
      <c r="X2343" s="1">
        <v>42412</v>
      </c>
      <c r="Y2343" s="2">
        <v>41183</v>
      </c>
      <c r="Z2343" t="s">
        <v>15757</v>
      </c>
      <c r="AA2343" t="s">
        <v>113</v>
      </c>
      <c r="AB2343" t="s">
        <v>113</v>
      </c>
      <c r="AD2343" t="s">
        <v>113</v>
      </c>
      <c r="AF2343" t="s">
        <v>113</v>
      </c>
      <c r="AG2343" t="s">
        <v>111</v>
      </c>
      <c r="AH2343" t="s">
        <v>113</v>
      </c>
      <c r="AI2343" t="s">
        <v>114</v>
      </c>
      <c r="AK2343" t="s">
        <v>115</v>
      </c>
      <c r="AM2343" t="s">
        <v>488</v>
      </c>
      <c r="AN2343" t="s">
        <v>113</v>
      </c>
      <c r="AO2343" t="s">
        <v>113</v>
      </c>
      <c r="AP2343" t="s">
        <v>113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C2343" t="s">
        <v>113</v>
      </c>
      <c r="BE2343" t="s">
        <v>113</v>
      </c>
      <c r="BF2343" t="s">
        <v>113</v>
      </c>
      <c r="BG2343" t="s">
        <v>113</v>
      </c>
      <c r="BH2343" t="s">
        <v>113</v>
      </c>
      <c r="BI2343" t="s">
        <v>113</v>
      </c>
      <c r="BJ2343" t="s">
        <v>113</v>
      </c>
      <c r="BK2343" t="s">
        <v>113</v>
      </c>
      <c r="BL2343" t="s">
        <v>113</v>
      </c>
      <c r="BM2343" t="s">
        <v>113</v>
      </c>
      <c r="BN2343" t="s">
        <v>113</v>
      </c>
      <c r="BO2343" t="s">
        <v>113</v>
      </c>
      <c r="BP2343" t="s">
        <v>113</v>
      </c>
      <c r="BQ2343" t="s">
        <v>113</v>
      </c>
      <c r="BR2343" t="s">
        <v>113</v>
      </c>
      <c r="BS2343" t="s">
        <v>113</v>
      </c>
      <c r="BT2343" t="s">
        <v>113</v>
      </c>
      <c r="BU2343" t="s">
        <v>111</v>
      </c>
      <c r="BV2343" t="s">
        <v>111</v>
      </c>
      <c r="BW2343" t="s">
        <v>113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</row>
    <row r="2344" spans="1:100" x14ac:dyDescent="0.3">
      <c r="A2344" t="s">
        <v>226</v>
      </c>
      <c r="B2344">
        <v>282782</v>
      </c>
      <c r="C2344" t="s">
        <v>15758</v>
      </c>
      <c r="D2344" t="s">
        <v>101</v>
      </c>
      <c r="E2344" t="s">
        <v>15759</v>
      </c>
      <c r="F2344" t="s">
        <v>15759</v>
      </c>
      <c r="G2344" t="s">
        <v>14766</v>
      </c>
      <c r="I2344" t="s">
        <v>337</v>
      </c>
      <c r="K2344" t="s">
        <v>338</v>
      </c>
      <c r="L2344" t="s">
        <v>14767</v>
      </c>
      <c r="M2344" t="s">
        <v>15760</v>
      </c>
      <c r="N2344" t="s">
        <v>4781</v>
      </c>
      <c r="U2344" t="s">
        <v>110</v>
      </c>
      <c r="V2344" s="1">
        <v>42404</v>
      </c>
      <c r="X2344" s="1">
        <v>42404</v>
      </c>
      <c r="Y2344" s="2">
        <v>41183</v>
      </c>
      <c r="Z2344" t="s">
        <v>15761</v>
      </c>
      <c r="AA2344" t="s">
        <v>111</v>
      </c>
      <c r="AB2344" t="s">
        <v>113</v>
      </c>
      <c r="AD2344" t="s">
        <v>113</v>
      </c>
      <c r="AF2344" t="s">
        <v>113</v>
      </c>
      <c r="AG2344" t="s">
        <v>111</v>
      </c>
      <c r="AH2344" t="s">
        <v>113</v>
      </c>
      <c r="AI2344" t="s">
        <v>376</v>
      </c>
      <c r="AK2344" t="s">
        <v>115</v>
      </c>
      <c r="AM2344" t="s">
        <v>338</v>
      </c>
      <c r="AN2344" t="s">
        <v>113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C2344" t="s">
        <v>113</v>
      </c>
      <c r="BE2344" t="s">
        <v>113</v>
      </c>
      <c r="BF2344" t="s">
        <v>113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111</v>
      </c>
      <c r="BV2344" t="s">
        <v>111</v>
      </c>
      <c r="BW2344" t="s">
        <v>111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</row>
    <row r="2345" spans="1:100" x14ac:dyDescent="0.3">
      <c r="A2345" t="s">
        <v>148</v>
      </c>
      <c r="B2345">
        <v>282835</v>
      </c>
      <c r="C2345" t="s">
        <v>15762</v>
      </c>
      <c r="D2345" t="s">
        <v>101</v>
      </c>
      <c r="E2345" t="s">
        <v>15763</v>
      </c>
      <c r="F2345" t="s">
        <v>15763</v>
      </c>
      <c r="G2345" t="s">
        <v>15764</v>
      </c>
      <c r="H2345" t="s">
        <v>804</v>
      </c>
      <c r="I2345" t="s">
        <v>153</v>
      </c>
      <c r="J2345" t="s">
        <v>154</v>
      </c>
      <c r="K2345" t="s">
        <v>109</v>
      </c>
      <c r="L2345">
        <v>94107</v>
      </c>
      <c r="M2345" t="s">
        <v>7780</v>
      </c>
      <c r="U2345" t="s">
        <v>110</v>
      </c>
      <c r="V2345" s="1">
        <v>42408</v>
      </c>
      <c r="X2345" s="1">
        <v>42408</v>
      </c>
      <c r="Y2345" s="2">
        <v>41183</v>
      </c>
      <c r="Z2345" t="s">
        <v>15765</v>
      </c>
      <c r="AA2345" t="s">
        <v>113</v>
      </c>
      <c r="AB2345" t="s">
        <v>113</v>
      </c>
      <c r="AD2345" t="s">
        <v>113</v>
      </c>
      <c r="AF2345" t="s">
        <v>111</v>
      </c>
      <c r="AG2345" t="s">
        <v>113</v>
      </c>
      <c r="AH2345" t="s">
        <v>113</v>
      </c>
      <c r="AI2345" t="s">
        <v>177</v>
      </c>
      <c r="AK2345" t="s">
        <v>115</v>
      </c>
      <c r="AL2345" t="s">
        <v>126</v>
      </c>
      <c r="AM2345" t="s">
        <v>109</v>
      </c>
      <c r="AN2345" t="s">
        <v>113</v>
      </c>
      <c r="AO2345" t="s">
        <v>113</v>
      </c>
      <c r="AP2345" t="s">
        <v>113</v>
      </c>
      <c r="AQ2345" t="s">
        <v>113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C2345" t="s">
        <v>113</v>
      </c>
      <c r="BE2345" t="s">
        <v>113</v>
      </c>
      <c r="BF2345" t="s">
        <v>113</v>
      </c>
      <c r="BG2345" t="s">
        <v>113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111</v>
      </c>
      <c r="BV2345" t="s">
        <v>111</v>
      </c>
      <c r="BW2345" t="s">
        <v>113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</row>
    <row r="2346" spans="1:100" x14ac:dyDescent="0.3">
      <c r="A2346" t="s">
        <v>148</v>
      </c>
      <c r="B2346">
        <v>282872</v>
      </c>
      <c r="C2346" t="s">
        <v>15766</v>
      </c>
      <c r="D2346" t="s">
        <v>101</v>
      </c>
      <c r="E2346" t="s">
        <v>15767</v>
      </c>
      <c r="F2346" t="s">
        <v>15768</v>
      </c>
      <c r="G2346" t="s">
        <v>7779</v>
      </c>
      <c r="H2346" t="s">
        <v>804</v>
      </c>
      <c r="I2346" t="s">
        <v>153</v>
      </c>
      <c r="J2346" t="s">
        <v>154</v>
      </c>
      <c r="K2346" t="s">
        <v>109</v>
      </c>
      <c r="L2346">
        <v>94107</v>
      </c>
      <c r="M2346" t="s">
        <v>7780</v>
      </c>
      <c r="U2346" t="s">
        <v>110</v>
      </c>
      <c r="V2346" s="1">
        <v>42410</v>
      </c>
      <c r="X2346" s="1">
        <v>42410</v>
      </c>
      <c r="Y2346" s="2">
        <v>41183</v>
      </c>
      <c r="Z2346" t="s">
        <v>15765</v>
      </c>
      <c r="AA2346" t="s">
        <v>113</v>
      </c>
      <c r="AB2346" t="s">
        <v>113</v>
      </c>
      <c r="AD2346" t="s">
        <v>113</v>
      </c>
      <c r="AF2346" t="s">
        <v>111</v>
      </c>
      <c r="AG2346" t="s">
        <v>113</v>
      </c>
      <c r="AH2346" t="s">
        <v>113</v>
      </c>
      <c r="AI2346" t="s">
        <v>177</v>
      </c>
      <c r="AK2346" t="s">
        <v>115</v>
      </c>
      <c r="AL2346" t="s">
        <v>126</v>
      </c>
      <c r="AM2346" t="s">
        <v>109</v>
      </c>
      <c r="AN2346" t="s">
        <v>113</v>
      </c>
      <c r="AO2346" t="s">
        <v>113</v>
      </c>
      <c r="AP2346" t="s">
        <v>113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C2346" t="s">
        <v>113</v>
      </c>
      <c r="BE2346" t="s">
        <v>113</v>
      </c>
      <c r="BF2346" t="s">
        <v>113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111</v>
      </c>
      <c r="BV2346" t="s">
        <v>111</v>
      </c>
      <c r="BW2346" t="s">
        <v>113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</row>
    <row r="2347" spans="1:100" x14ac:dyDescent="0.3">
      <c r="A2347" t="s">
        <v>178</v>
      </c>
      <c r="B2347">
        <v>282969</v>
      </c>
      <c r="C2347" t="s">
        <v>15769</v>
      </c>
      <c r="D2347" t="s">
        <v>101</v>
      </c>
      <c r="E2347" t="s">
        <v>15770</v>
      </c>
      <c r="F2347" t="s">
        <v>15770</v>
      </c>
      <c r="G2347" t="s">
        <v>15771</v>
      </c>
      <c r="I2347" t="s">
        <v>183</v>
      </c>
      <c r="J2347" t="s">
        <v>184</v>
      </c>
      <c r="K2347" t="s">
        <v>109</v>
      </c>
      <c r="L2347">
        <v>75205</v>
      </c>
      <c r="M2347" t="s">
        <v>15772</v>
      </c>
      <c r="N2347" t="s">
        <v>15773</v>
      </c>
      <c r="U2347" t="s">
        <v>110</v>
      </c>
      <c r="V2347" s="1">
        <v>42413</v>
      </c>
      <c r="X2347" s="1">
        <v>42413</v>
      </c>
      <c r="Y2347" s="2">
        <v>41183</v>
      </c>
      <c r="Z2347" t="s">
        <v>15774</v>
      </c>
      <c r="AA2347" t="s">
        <v>113</v>
      </c>
      <c r="AB2347" t="s">
        <v>113</v>
      </c>
      <c r="AD2347" t="s">
        <v>113</v>
      </c>
      <c r="AF2347" t="s">
        <v>113</v>
      </c>
      <c r="AG2347" t="s">
        <v>111</v>
      </c>
      <c r="AH2347" t="s">
        <v>113</v>
      </c>
      <c r="AI2347" t="s">
        <v>177</v>
      </c>
      <c r="AK2347" t="s">
        <v>115</v>
      </c>
      <c r="AL2347" t="s">
        <v>126</v>
      </c>
      <c r="AM2347" t="s">
        <v>109</v>
      </c>
      <c r="AN2347" t="s">
        <v>113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C2347" t="s">
        <v>113</v>
      </c>
      <c r="BE2347" t="s">
        <v>113</v>
      </c>
      <c r="BF2347" t="s">
        <v>113</v>
      </c>
      <c r="BG2347" t="s">
        <v>111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111</v>
      </c>
      <c r="BU2347" t="s">
        <v>111</v>
      </c>
      <c r="BV2347" t="s">
        <v>111</v>
      </c>
      <c r="BW2347" t="s">
        <v>113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</row>
    <row r="2348" spans="1:100" x14ac:dyDescent="0.3">
      <c r="A2348" t="s">
        <v>517</v>
      </c>
      <c r="B2348">
        <v>283059</v>
      </c>
      <c r="C2348" t="s">
        <v>15775</v>
      </c>
      <c r="D2348" t="s">
        <v>101</v>
      </c>
      <c r="E2348" t="s">
        <v>15776</v>
      </c>
      <c r="F2348" t="s">
        <v>15776</v>
      </c>
      <c r="G2348" t="s">
        <v>15777</v>
      </c>
      <c r="I2348" t="s">
        <v>3536</v>
      </c>
      <c r="J2348" t="s">
        <v>3476</v>
      </c>
      <c r="K2348" t="s">
        <v>109</v>
      </c>
      <c r="L2348">
        <v>27701</v>
      </c>
      <c r="M2348" t="s">
        <v>15778</v>
      </c>
      <c r="U2348" t="s">
        <v>110</v>
      </c>
      <c r="V2348" s="1">
        <v>42429</v>
      </c>
      <c r="X2348" s="1">
        <v>42429</v>
      </c>
      <c r="Y2348" s="2">
        <v>41183</v>
      </c>
      <c r="Z2348" t="s">
        <v>15779</v>
      </c>
      <c r="AA2348" t="s">
        <v>113</v>
      </c>
      <c r="AB2348" t="s">
        <v>113</v>
      </c>
      <c r="AD2348" t="s">
        <v>113</v>
      </c>
      <c r="AF2348" t="s">
        <v>113</v>
      </c>
      <c r="AG2348" t="s">
        <v>111</v>
      </c>
      <c r="AH2348" t="s">
        <v>113</v>
      </c>
      <c r="AI2348" t="s">
        <v>177</v>
      </c>
      <c r="AK2348" t="s">
        <v>115</v>
      </c>
      <c r="AL2348" t="s">
        <v>3476</v>
      </c>
      <c r="AM2348" t="s">
        <v>109</v>
      </c>
      <c r="AN2348" t="s">
        <v>113</v>
      </c>
      <c r="AO2348" t="s">
        <v>113</v>
      </c>
      <c r="AP2348" t="s">
        <v>111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C2348" t="s">
        <v>113</v>
      </c>
      <c r="BE2348" t="s">
        <v>113</v>
      </c>
      <c r="BF2348" t="s">
        <v>113</v>
      </c>
      <c r="BG2348" t="s">
        <v>113</v>
      </c>
      <c r="BH2348" t="s">
        <v>113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111</v>
      </c>
      <c r="BV2348" t="s">
        <v>111</v>
      </c>
      <c r="BW2348" t="s">
        <v>113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</row>
    <row r="2349" spans="1:100" x14ac:dyDescent="0.3">
      <c r="A2349" t="s">
        <v>167</v>
      </c>
      <c r="B2349">
        <v>163314</v>
      </c>
      <c r="C2349" t="s">
        <v>15780</v>
      </c>
      <c r="D2349" t="s">
        <v>101</v>
      </c>
      <c r="E2349" t="s">
        <v>15781</v>
      </c>
      <c r="F2349" t="s">
        <v>15781</v>
      </c>
      <c r="M2349" t="s">
        <v>15782</v>
      </c>
      <c r="N2349" t="s">
        <v>15782</v>
      </c>
      <c r="U2349" t="s">
        <v>110</v>
      </c>
      <c r="V2349" s="1">
        <v>40997</v>
      </c>
      <c r="X2349" s="1">
        <v>42083</v>
      </c>
      <c r="Y2349" s="2">
        <v>41183</v>
      </c>
      <c r="AA2349" t="s">
        <v>113</v>
      </c>
      <c r="AB2349" t="s">
        <v>113</v>
      </c>
      <c r="AD2349" t="s">
        <v>113</v>
      </c>
      <c r="AF2349" t="s">
        <v>111</v>
      </c>
      <c r="AG2349" t="s">
        <v>113</v>
      </c>
      <c r="AH2349" t="s">
        <v>113</v>
      </c>
      <c r="AI2349" t="s">
        <v>177</v>
      </c>
      <c r="AK2349" t="s">
        <v>115</v>
      </c>
      <c r="AL2349" t="s">
        <v>126</v>
      </c>
      <c r="AM2349" t="s">
        <v>109</v>
      </c>
      <c r="AN2349" t="s">
        <v>113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C2349" t="s">
        <v>113</v>
      </c>
      <c r="BE2349" t="s">
        <v>113</v>
      </c>
      <c r="BF2349" t="s">
        <v>113</v>
      </c>
      <c r="BG2349" t="s">
        <v>111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111</v>
      </c>
      <c r="BV2349" t="s">
        <v>111</v>
      </c>
      <c r="BW2349" t="s">
        <v>113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</row>
    <row r="2350" spans="1:100" x14ac:dyDescent="0.3">
      <c r="A2350" t="s">
        <v>116</v>
      </c>
      <c r="B2350">
        <v>175412</v>
      </c>
      <c r="C2350" t="s">
        <v>15783</v>
      </c>
      <c r="D2350" t="s">
        <v>101</v>
      </c>
      <c r="E2350" t="s">
        <v>15784</v>
      </c>
      <c r="F2350" t="s">
        <v>15785</v>
      </c>
      <c r="G2350" t="s">
        <v>1512</v>
      </c>
      <c r="H2350" t="s">
        <v>15786</v>
      </c>
      <c r="I2350" t="s">
        <v>121</v>
      </c>
      <c r="J2350" t="s">
        <v>122</v>
      </c>
      <c r="K2350" t="s">
        <v>109</v>
      </c>
      <c r="L2350">
        <v>10036</v>
      </c>
      <c r="M2350" t="s">
        <v>15787</v>
      </c>
      <c r="U2350" t="s">
        <v>110</v>
      </c>
      <c r="V2350" s="1">
        <v>42347</v>
      </c>
      <c r="X2350" s="1">
        <v>42347</v>
      </c>
      <c r="Y2350" s="2">
        <v>41183</v>
      </c>
      <c r="AA2350" t="s">
        <v>113</v>
      </c>
      <c r="AB2350" t="s">
        <v>113</v>
      </c>
      <c r="AD2350" t="s">
        <v>113</v>
      </c>
      <c r="AF2350" t="s">
        <v>111</v>
      </c>
      <c r="AG2350" t="s">
        <v>113</v>
      </c>
      <c r="AH2350" t="s">
        <v>113</v>
      </c>
      <c r="AI2350" t="s">
        <v>177</v>
      </c>
      <c r="AK2350" t="s">
        <v>115</v>
      </c>
      <c r="AL2350" t="s">
        <v>126</v>
      </c>
      <c r="AM2350" t="s">
        <v>109</v>
      </c>
      <c r="AN2350" t="s">
        <v>113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C2350" t="s">
        <v>113</v>
      </c>
      <c r="BE2350" t="s">
        <v>113</v>
      </c>
      <c r="BF2350" t="s">
        <v>113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111</v>
      </c>
      <c r="BV2350" t="s">
        <v>111</v>
      </c>
      <c r="BW2350" t="s">
        <v>113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</row>
    <row r="2351" spans="1:100" x14ac:dyDescent="0.3">
      <c r="A2351" t="s">
        <v>226</v>
      </c>
      <c r="B2351">
        <v>169541</v>
      </c>
      <c r="C2351" t="s">
        <v>15788</v>
      </c>
      <c r="D2351" t="s">
        <v>101</v>
      </c>
      <c r="E2351" t="s">
        <v>15789</v>
      </c>
      <c r="F2351" t="s">
        <v>15789</v>
      </c>
      <c r="G2351" t="s">
        <v>15790</v>
      </c>
      <c r="H2351" t="s">
        <v>15791</v>
      </c>
      <c r="I2351" t="s">
        <v>479</v>
      </c>
      <c r="K2351" t="s">
        <v>480</v>
      </c>
      <c r="L2351" t="s">
        <v>3468</v>
      </c>
      <c r="M2351" t="s">
        <v>15792</v>
      </c>
      <c r="N2351" t="s">
        <v>15793</v>
      </c>
      <c r="U2351" t="s">
        <v>110</v>
      </c>
      <c r="V2351" s="1">
        <v>41598</v>
      </c>
      <c r="X2351" s="1">
        <v>42090</v>
      </c>
      <c r="Y2351" s="2">
        <v>41183</v>
      </c>
      <c r="AA2351" t="s">
        <v>113</v>
      </c>
      <c r="AB2351" t="s">
        <v>113</v>
      </c>
      <c r="AD2351" t="s">
        <v>113</v>
      </c>
      <c r="AF2351" t="s">
        <v>113</v>
      </c>
      <c r="AG2351" t="s">
        <v>111</v>
      </c>
      <c r="AH2351" t="s">
        <v>113</v>
      </c>
      <c r="AI2351" t="s">
        <v>114</v>
      </c>
      <c r="AK2351" t="s">
        <v>115</v>
      </c>
      <c r="AM2351" t="s">
        <v>480</v>
      </c>
      <c r="AN2351" t="s">
        <v>113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C2351" t="s">
        <v>113</v>
      </c>
      <c r="BE2351" t="s">
        <v>113</v>
      </c>
      <c r="BF2351" t="s">
        <v>113</v>
      </c>
      <c r="BG2351" t="s">
        <v>111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111</v>
      </c>
      <c r="BV2351" t="s">
        <v>111</v>
      </c>
      <c r="BW2351" t="s">
        <v>113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</row>
    <row r="2352" spans="1:100" x14ac:dyDescent="0.3">
      <c r="A2352" t="s">
        <v>148</v>
      </c>
      <c r="B2352">
        <v>162285</v>
      </c>
      <c r="C2352" t="s">
        <v>15794</v>
      </c>
      <c r="D2352" t="s">
        <v>101</v>
      </c>
      <c r="E2352" t="s">
        <v>15795</v>
      </c>
      <c r="F2352" t="s">
        <v>15795</v>
      </c>
      <c r="G2352" t="s">
        <v>15796</v>
      </c>
      <c r="H2352" t="s">
        <v>15797</v>
      </c>
      <c r="I2352" t="s">
        <v>153</v>
      </c>
      <c r="J2352" t="s">
        <v>154</v>
      </c>
      <c r="K2352" t="s">
        <v>109</v>
      </c>
      <c r="L2352">
        <v>94109</v>
      </c>
      <c r="M2352" t="s">
        <v>7920</v>
      </c>
      <c r="N2352" t="s">
        <v>7921</v>
      </c>
      <c r="U2352" t="s">
        <v>110</v>
      </c>
      <c r="V2352" s="1">
        <v>40996</v>
      </c>
      <c r="X2352" s="1">
        <v>42193</v>
      </c>
      <c r="Y2352" s="2">
        <v>41183</v>
      </c>
      <c r="AA2352" t="s">
        <v>113</v>
      </c>
      <c r="AB2352" t="s">
        <v>113</v>
      </c>
      <c r="AD2352" t="s">
        <v>113</v>
      </c>
      <c r="AF2352" t="s">
        <v>111</v>
      </c>
      <c r="AG2352" t="s">
        <v>113</v>
      </c>
      <c r="AH2352" t="s">
        <v>113</v>
      </c>
      <c r="AI2352" t="s">
        <v>177</v>
      </c>
      <c r="AK2352" t="s">
        <v>115</v>
      </c>
      <c r="AL2352" t="s">
        <v>126</v>
      </c>
      <c r="AM2352" t="s">
        <v>109</v>
      </c>
      <c r="AN2352" t="s">
        <v>113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111</v>
      </c>
      <c r="BB2352" t="s">
        <v>12746</v>
      </c>
      <c r="BC2352" t="s">
        <v>113</v>
      </c>
      <c r="BE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111</v>
      </c>
      <c r="BV2352" t="s">
        <v>111</v>
      </c>
      <c r="BW2352" t="s">
        <v>113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</row>
    <row r="2353" spans="1:100" x14ac:dyDescent="0.3">
      <c r="A2353" t="s">
        <v>205</v>
      </c>
      <c r="B2353">
        <v>164385</v>
      </c>
      <c r="C2353" t="s">
        <v>15798</v>
      </c>
      <c r="D2353" t="s">
        <v>101</v>
      </c>
      <c r="E2353" t="s">
        <v>15799</v>
      </c>
      <c r="F2353" t="s">
        <v>15799</v>
      </c>
      <c r="G2353" t="s">
        <v>15800</v>
      </c>
      <c r="H2353" t="s">
        <v>3218</v>
      </c>
      <c r="I2353" t="s">
        <v>15801</v>
      </c>
      <c r="J2353" t="s">
        <v>210</v>
      </c>
      <c r="K2353" t="s">
        <v>109</v>
      </c>
      <c r="L2353">
        <v>53092</v>
      </c>
      <c r="M2353" t="s">
        <v>15802</v>
      </c>
      <c r="N2353" t="s">
        <v>15803</v>
      </c>
      <c r="U2353" t="s">
        <v>110</v>
      </c>
      <c r="V2353" s="1">
        <v>41074</v>
      </c>
      <c r="X2353" s="1">
        <v>42089</v>
      </c>
      <c r="Y2353" s="2">
        <v>41183</v>
      </c>
      <c r="AA2353" t="s">
        <v>113</v>
      </c>
      <c r="AB2353" t="s">
        <v>113</v>
      </c>
      <c r="AD2353" t="s">
        <v>113</v>
      </c>
      <c r="AF2353" t="s">
        <v>111</v>
      </c>
      <c r="AG2353" t="s">
        <v>113</v>
      </c>
      <c r="AH2353" t="s">
        <v>113</v>
      </c>
      <c r="AI2353" t="s">
        <v>177</v>
      </c>
      <c r="AK2353" t="s">
        <v>115</v>
      </c>
      <c r="AL2353" t="s">
        <v>210</v>
      </c>
      <c r="AM2353" t="s">
        <v>109</v>
      </c>
      <c r="AN2353" t="s">
        <v>113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111</v>
      </c>
      <c r="BB2353" t="s">
        <v>15804</v>
      </c>
      <c r="BC2353" t="s">
        <v>113</v>
      </c>
      <c r="BE2353" t="s">
        <v>113</v>
      </c>
      <c r="BF2353" t="s">
        <v>113</v>
      </c>
      <c r="BG2353" t="s">
        <v>113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111</v>
      </c>
      <c r="BP2353" t="s">
        <v>111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113</v>
      </c>
      <c r="BV2353" t="s">
        <v>111</v>
      </c>
      <c r="BW2353" t="s">
        <v>113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</row>
    <row r="2354" spans="1:100" x14ac:dyDescent="0.3">
      <c r="A2354" t="s">
        <v>116</v>
      </c>
      <c r="B2354">
        <v>167401</v>
      </c>
      <c r="C2354" t="s">
        <v>15805</v>
      </c>
      <c r="D2354" t="s">
        <v>101</v>
      </c>
      <c r="E2354" t="s">
        <v>15806</v>
      </c>
      <c r="F2354" t="s">
        <v>15806</v>
      </c>
      <c r="G2354" t="s">
        <v>15807</v>
      </c>
      <c r="H2354" t="s">
        <v>15808</v>
      </c>
      <c r="I2354" t="s">
        <v>121</v>
      </c>
      <c r="J2354" t="s">
        <v>122</v>
      </c>
      <c r="K2354" t="s">
        <v>109</v>
      </c>
      <c r="L2354">
        <v>10022</v>
      </c>
      <c r="M2354" t="s">
        <v>15809</v>
      </c>
      <c r="N2354" t="s">
        <v>7482</v>
      </c>
      <c r="U2354" t="s">
        <v>110</v>
      </c>
      <c r="V2354" s="1">
        <v>42398</v>
      </c>
      <c r="X2354" s="1">
        <v>42398</v>
      </c>
      <c r="Y2354" s="2">
        <v>41183</v>
      </c>
      <c r="AA2354" t="s">
        <v>113</v>
      </c>
      <c r="AB2354" t="s">
        <v>113</v>
      </c>
      <c r="AD2354" t="s">
        <v>113</v>
      </c>
      <c r="AF2354" t="s">
        <v>113</v>
      </c>
      <c r="AG2354" t="s">
        <v>111</v>
      </c>
      <c r="AH2354" t="s">
        <v>113</v>
      </c>
      <c r="AI2354" t="s">
        <v>147</v>
      </c>
      <c r="AK2354" t="s">
        <v>115</v>
      </c>
      <c r="AL2354" t="s">
        <v>126</v>
      </c>
      <c r="AM2354" t="s">
        <v>109</v>
      </c>
      <c r="AN2354" t="s">
        <v>113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C2354" t="s">
        <v>113</v>
      </c>
      <c r="BE2354" t="s">
        <v>113</v>
      </c>
      <c r="BF2354" t="s">
        <v>113</v>
      </c>
      <c r="BG2354" t="s">
        <v>111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111</v>
      </c>
      <c r="BU2354" t="s">
        <v>111</v>
      </c>
      <c r="BV2354" t="s">
        <v>111</v>
      </c>
      <c r="BW2354" t="s">
        <v>113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</row>
    <row r="2355" spans="1:100" x14ac:dyDescent="0.3">
      <c r="A2355" t="s">
        <v>148</v>
      </c>
      <c r="B2355">
        <v>226541</v>
      </c>
      <c r="C2355" t="s">
        <v>15810</v>
      </c>
      <c r="D2355" t="s">
        <v>101</v>
      </c>
      <c r="E2355" t="s">
        <v>15811</v>
      </c>
      <c r="F2355" t="s">
        <v>15811</v>
      </c>
      <c r="G2355" t="s">
        <v>15812</v>
      </c>
      <c r="I2355" t="s">
        <v>4702</v>
      </c>
      <c r="J2355" t="s">
        <v>154</v>
      </c>
      <c r="K2355" t="s">
        <v>109</v>
      </c>
      <c r="L2355">
        <v>94612</v>
      </c>
      <c r="M2355">
        <v>5109255338</v>
      </c>
      <c r="U2355" t="s">
        <v>110</v>
      </c>
      <c r="V2355" s="1">
        <v>42285</v>
      </c>
      <c r="X2355" s="1">
        <v>42417</v>
      </c>
      <c r="Y2355" s="2">
        <v>41183</v>
      </c>
      <c r="AA2355" t="s">
        <v>113</v>
      </c>
      <c r="AB2355" t="s">
        <v>113</v>
      </c>
      <c r="AD2355" t="s">
        <v>113</v>
      </c>
      <c r="AF2355" t="s">
        <v>113</v>
      </c>
      <c r="AG2355" t="s">
        <v>111</v>
      </c>
      <c r="AH2355" t="s">
        <v>113</v>
      </c>
      <c r="AI2355" t="s">
        <v>177</v>
      </c>
      <c r="AK2355" t="s">
        <v>115</v>
      </c>
      <c r="AL2355" t="s">
        <v>6707</v>
      </c>
      <c r="AM2355" t="s">
        <v>109</v>
      </c>
      <c r="AN2355" t="s">
        <v>113</v>
      </c>
      <c r="AO2355" t="s">
        <v>113</v>
      </c>
      <c r="AP2355" t="s">
        <v>113</v>
      </c>
      <c r="AQ2355" t="s">
        <v>113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C2355" t="s">
        <v>111</v>
      </c>
      <c r="BD2355" t="s">
        <v>111</v>
      </c>
      <c r="BE2355" t="s">
        <v>111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111</v>
      </c>
      <c r="BT2355" t="s">
        <v>113</v>
      </c>
      <c r="BU2355" t="s">
        <v>113</v>
      </c>
      <c r="BV2355" t="s">
        <v>111</v>
      </c>
      <c r="BW2355" t="s">
        <v>113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</row>
    <row r="2356" spans="1:100" x14ac:dyDescent="0.3">
      <c r="A2356" t="s">
        <v>148</v>
      </c>
      <c r="B2356">
        <v>165784</v>
      </c>
      <c r="C2356" t="s">
        <v>15813</v>
      </c>
      <c r="D2356" t="s">
        <v>101</v>
      </c>
      <c r="E2356" t="s">
        <v>15814</v>
      </c>
      <c r="F2356" t="s">
        <v>15814</v>
      </c>
      <c r="G2356" t="s">
        <v>616</v>
      </c>
      <c r="H2356" t="s">
        <v>15815</v>
      </c>
      <c r="I2356" t="s">
        <v>153</v>
      </c>
      <c r="J2356" t="s">
        <v>154</v>
      </c>
      <c r="K2356" t="s">
        <v>109</v>
      </c>
      <c r="L2356" t="s">
        <v>15816</v>
      </c>
      <c r="M2356" t="s">
        <v>15817</v>
      </c>
      <c r="N2356" t="s">
        <v>15818</v>
      </c>
      <c r="U2356" t="s">
        <v>110</v>
      </c>
      <c r="V2356" s="1">
        <v>41361</v>
      </c>
      <c r="X2356" s="1">
        <v>42033</v>
      </c>
      <c r="Y2356" s="2">
        <v>41183</v>
      </c>
      <c r="AA2356" t="s">
        <v>113</v>
      </c>
      <c r="AB2356" t="s">
        <v>113</v>
      </c>
      <c r="AD2356" t="s">
        <v>113</v>
      </c>
      <c r="AF2356" t="s">
        <v>113</v>
      </c>
      <c r="AG2356" t="s">
        <v>111</v>
      </c>
      <c r="AH2356" t="s">
        <v>113</v>
      </c>
      <c r="AI2356" t="s">
        <v>177</v>
      </c>
      <c r="AK2356" t="s">
        <v>115</v>
      </c>
      <c r="AL2356" t="s">
        <v>126</v>
      </c>
      <c r="AM2356" t="s">
        <v>109</v>
      </c>
      <c r="AN2356" t="s">
        <v>113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C2356" t="s">
        <v>113</v>
      </c>
      <c r="BE2356" t="s">
        <v>113</v>
      </c>
      <c r="BF2356" t="s">
        <v>111</v>
      </c>
      <c r="BG2356" t="s">
        <v>113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113</v>
      </c>
      <c r="BV2356" t="s">
        <v>111</v>
      </c>
      <c r="BW2356" t="s">
        <v>111</v>
      </c>
      <c r="BX2356" t="s">
        <v>113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</row>
    <row r="2357" spans="1:100" x14ac:dyDescent="0.3">
      <c r="A2357" t="s">
        <v>226</v>
      </c>
      <c r="B2357">
        <v>270028</v>
      </c>
      <c r="C2357" t="s">
        <v>15819</v>
      </c>
      <c r="D2357" t="s">
        <v>101</v>
      </c>
      <c r="E2357" t="s">
        <v>15820</v>
      </c>
      <c r="F2357" t="s">
        <v>15820</v>
      </c>
      <c r="G2357" t="s">
        <v>15821</v>
      </c>
      <c r="I2357" t="s">
        <v>337</v>
      </c>
      <c r="K2357" t="s">
        <v>338</v>
      </c>
      <c r="L2357" t="s">
        <v>15822</v>
      </c>
      <c r="M2357" t="s">
        <v>15823</v>
      </c>
      <c r="U2357" t="s">
        <v>110</v>
      </c>
      <c r="V2357" s="1">
        <v>42199</v>
      </c>
      <c r="X2357" s="1">
        <v>42199</v>
      </c>
      <c r="Y2357" s="2">
        <v>41183</v>
      </c>
      <c r="AA2357" t="s">
        <v>111</v>
      </c>
      <c r="AB2357" t="s">
        <v>113</v>
      </c>
      <c r="AD2357" t="s">
        <v>113</v>
      </c>
      <c r="AF2357" t="s">
        <v>113</v>
      </c>
      <c r="AG2357" t="s">
        <v>111</v>
      </c>
      <c r="AH2357" t="s">
        <v>113</v>
      </c>
      <c r="AI2357" t="s">
        <v>376</v>
      </c>
      <c r="AK2357" t="s">
        <v>115</v>
      </c>
      <c r="AM2357" t="s">
        <v>338</v>
      </c>
      <c r="AN2357" t="s">
        <v>113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C2357" t="s">
        <v>113</v>
      </c>
      <c r="BE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111</v>
      </c>
      <c r="BV2357" t="s">
        <v>111</v>
      </c>
      <c r="BW2357" t="s">
        <v>113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</row>
    <row r="2358" spans="1:100" x14ac:dyDescent="0.3">
      <c r="A2358" t="s">
        <v>205</v>
      </c>
      <c r="B2358">
        <v>163133</v>
      </c>
      <c r="C2358" t="s">
        <v>15824</v>
      </c>
      <c r="D2358" t="s">
        <v>101</v>
      </c>
      <c r="E2358" t="s">
        <v>15825</v>
      </c>
      <c r="F2358" t="s">
        <v>15825</v>
      </c>
      <c r="G2358" t="s">
        <v>15826</v>
      </c>
      <c r="H2358" t="s">
        <v>15827</v>
      </c>
      <c r="I2358" t="s">
        <v>624</v>
      </c>
      <c r="J2358" t="s">
        <v>625</v>
      </c>
      <c r="K2358" t="s">
        <v>109</v>
      </c>
      <c r="L2358">
        <v>55402</v>
      </c>
      <c r="M2358" t="s">
        <v>15828</v>
      </c>
      <c r="N2358" t="s">
        <v>15829</v>
      </c>
      <c r="U2358" t="s">
        <v>110</v>
      </c>
      <c r="V2358" s="1">
        <v>40995</v>
      </c>
      <c r="X2358" s="1">
        <v>42408</v>
      </c>
      <c r="Y2358" s="2">
        <v>41183</v>
      </c>
      <c r="AA2358" t="s">
        <v>113</v>
      </c>
      <c r="AB2358" t="s">
        <v>113</v>
      </c>
      <c r="AD2358" t="s">
        <v>113</v>
      </c>
      <c r="AF2358" t="s">
        <v>113</v>
      </c>
      <c r="AG2358" t="s">
        <v>111</v>
      </c>
      <c r="AH2358" t="s">
        <v>113</v>
      </c>
      <c r="AI2358" t="s">
        <v>114</v>
      </c>
      <c r="AK2358" t="s">
        <v>115</v>
      </c>
      <c r="AL2358" t="s">
        <v>625</v>
      </c>
      <c r="AM2358" t="s">
        <v>109</v>
      </c>
      <c r="AN2358" t="s">
        <v>113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C2358" t="s">
        <v>113</v>
      </c>
      <c r="BE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111</v>
      </c>
      <c r="BV2358" t="s">
        <v>111</v>
      </c>
      <c r="BW2358" t="s">
        <v>113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</row>
    <row r="2359" spans="1:100" x14ac:dyDescent="0.3">
      <c r="A2359" t="s">
        <v>148</v>
      </c>
      <c r="B2359">
        <v>158301</v>
      </c>
      <c r="C2359" t="s">
        <v>15830</v>
      </c>
      <c r="D2359" t="s">
        <v>101</v>
      </c>
      <c r="E2359" t="s">
        <v>15831</v>
      </c>
      <c r="F2359" t="s">
        <v>15831</v>
      </c>
      <c r="G2359" t="s">
        <v>15832</v>
      </c>
      <c r="H2359" t="s">
        <v>8776</v>
      </c>
      <c r="I2359" t="s">
        <v>153</v>
      </c>
      <c r="J2359" t="s">
        <v>154</v>
      </c>
      <c r="K2359" t="s">
        <v>109</v>
      </c>
      <c r="L2359">
        <v>94129</v>
      </c>
      <c r="M2359" t="s">
        <v>15833</v>
      </c>
      <c r="N2359" t="s">
        <v>15834</v>
      </c>
      <c r="U2359" t="s">
        <v>110</v>
      </c>
      <c r="V2359" s="1">
        <v>41011</v>
      </c>
      <c r="X2359" s="1">
        <v>42094</v>
      </c>
      <c r="Y2359" s="2">
        <v>41183</v>
      </c>
      <c r="AA2359" t="s">
        <v>113</v>
      </c>
      <c r="AB2359" t="s">
        <v>113</v>
      </c>
      <c r="AD2359" t="s">
        <v>113</v>
      </c>
      <c r="AF2359" t="s">
        <v>113</v>
      </c>
      <c r="AG2359" t="s">
        <v>111</v>
      </c>
      <c r="AH2359" t="s">
        <v>113</v>
      </c>
      <c r="AI2359" t="s">
        <v>177</v>
      </c>
      <c r="AK2359" t="s">
        <v>115</v>
      </c>
      <c r="AL2359" t="s">
        <v>126</v>
      </c>
      <c r="AM2359" t="s">
        <v>109</v>
      </c>
      <c r="AN2359" t="s">
        <v>113</v>
      </c>
      <c r="AO2359" t="s">
        <v>113</v>
      </c>
      <c r="AP2359" t="s">
        <v>111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C2359" t="s">
        <v>113</v>
      </c>
      <c r="BE2359" t="s">
        <v>113</v>
      </c>
      <c r="BF2359" t="s">
        <v>113</v>
      </c>
      <c r="BG2359" t="s">
        <v>111</v>
      </c>
      <c r="BH2359" t="s">
        <v>113</v>
      </c>
      <c r="BI2359" t="s">
        <v>113</v>
      </c>
      <c r="BJ2359" t="s">
        <v>113</v>
      </c>
      <c r="BK2359" t="s">
        <v>111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111</v>
      </c>
      <c r="BW2359" t="s">
        <v>113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</row>
    <row r="2360" spans="1:100" x14ac:dyDescent="0.3">
      <c r="A2360" t="s">
        <v>116</v>
      </c>
      <c r="B2360">
        <v>171151</v>
      </c>
      <c r="C2360" t="s">
        <v>15835</v>
      </c>
      <c r="D2360" t="s">
        <v>101</v>
      </c>
      <c r="E2360" t="s">
        <v>15836</v>
      </c>
      <c r="F2360" t="s">
        <v>15836</v>
      </c>
      <c r="G2360" t="s">
        <v>15837</v>
      </c>
      <c r="I2360" t="s">
        <v>121</v>
      </c>
      <c r="J2360" t="s">
        <v>122</v>
      </c>
      <c r="K2360" t="s">
        <v>109</v>
      </c>
      <c r="L2360">
        <v>10022</v>
      </c>
      <c r="M2360" t="s">
        <v>15838</v>
      </c>
      <c r="N2360" t="s">
        <v>15839</v>
      </c>
      <c r="U2360" t="s">
        <v>110</v>
      </c>
      <c r="V2360" s="1">
        <v>42241</v>
      </c>
      <c r="X2360" s="1">
        <v>42241</v>
      </c>
      <c r="Y2360" s="2">
        <v>41183</v>
      </c>
      <c r="AA2360" t="s">
        <v>113</v>
      </c>
      <c r="AB2360" t="s">
        <v>113</v>
      </c>
      <c r="AD2360" t="s">
        <v>113</v>
      </c>
      <c r="AF2360" t="s">
        <v>113</v>
      </c>
      <c r="AG2360" t="s">
        <v>111</v>
      </c>
      <c r="AH2360" t="s">
        <v>113</v>
      </c>
      <c r="AI2360" t="s">
        <v>177</v>
      </c>
      <c r="AK2360" t="s">
        <v>115</v>
      </c>
      <c r="AL2360" t="s">
        <v>126</v>
      </c>
      <c r="AM2360" t="s">
        <v>109</v>
      </c>
      <c r="AN2360" t="s">
        <v>113</v>
      </c>
      <c r="AO2360" t="s">
        <v>113</v>
      </c>
      <c r="AP2360" t="s">
        <v>113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C2360" t="s">
        <v>113</v>
      </c>
      <c r="BE2360" t="s">
        <v>113</v>
      </c>
      <c r="BF2360" t="s">
        <v>113</v>
      </c>
      <c r="BG2360" t="s">
        <v>113</v>
      </c>
      <c r="BH2360" t="s">
        <v>113</v>
      </c>
      <c r="BI2360" t="s">
        <v>113</v>
      </c>
      <c r="BJ2360" t="s">
        <v>113</v>
      </c>
      <c r="BK2360" t="s">
        <v>113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113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</row>
    <row r="2361" spans="1:100" x14ac:dyDescent="0.3">
      <c r="A2361" t="s">
        <v>116</v>
      </c>
      <c r="B2361">
        <v>160789</v>
      </c>
      <c r="C2361" t="s">
        <v>15840</v>
      </c>
      <c r="D2361" t="s">
        <v>101</v>
      </c>
      <c r="E2361" t="s">
        <v>15841</v>
      </c>
      <c r="F2361" t="s">
        <v>15841</v>
      </c>
      <c r="G2361" t="s">
        <v>7605</v>
      </c>
      <c r="H2361" t="s">
        <v>15842</v>
      </c>
      <c r="I2361" t="s">
        <v>121</v>
      </c>
      <c r="J2361" t="s">
        <v>122</v>
      </c>
      <c r="K2361" t="s">
        <v>109</v>
      </c>
      <c r="L2361">
        <v>10019</v>
      </c>
      <c r="M2361" t="s">
        <v>15843</v>
      </c>
      <c r="N2361" t="s">
        <v>15844</v>
      </c>
      <c r="U2361" t="s">
        <v>110</v>
      </c>
      <c r="V2361" s="1">
        <v>40987</v>
      </c>
      <c r="X2361" s="1">
        <v>42089</v>
      </c>
      <c r="Y2361" s="2">
        <v>41183</v>
      </c>
      <c r="AA2361" t="s">
        <v>113</v>
      </c>
      <c r="AB2361" t="s">
        <v>113</v>
      </c>
      <c r="AD2361" t="s">
        <v>113</v>
      </c>
      <c r="AF2361" t="s">
        <v>113</v>
      </c>
      <c r="AG2361" t="s">
        <v>111</v>
      </c>
      <c r="AH2361" t="s">
        <v>113</v>
      </c>
      <c r="AI2361" t="s">
        <v>114</v>
      </c>
      <c r="AK2361" t="s">
        <v>115</v>
      </c>
      <c r="AL2361" t="s">
        <v>126</v>
      </c>
      <c r="AM2361" t="s">
        <v>109</v>
      </c>
      <c r="AN2361" t="s">
        <v>113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C2361" t="s">
        <v>113</v>
      </c>
      <c r="BE2361" t="s">
        <v>113</v>
      </c>
      <c r="BF2361" t="s">
        <v>113</v>
      </c>
      <c r="BG2361" t="s">
        <v>111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111</v>
      </c>
      <c r="BV2361" t="s">
        <v>111</v>
      </c>
      <c r="BW2361" t="s">
        <v>113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</row>
    <row r="2362" spans="1:100" x14ac:dyDescent="0.3">
      <c r="A2362" t="s">
        <v>116</v>
      </c>
      <c r="B2362">
        <v>162325</v>
      </c>
      <c r="C2362" t="s">
        <v>15845</v>
      </c>
      <c r="D2362" t="s">
        <v>101</v>
      </c>
      <c r="E2362" t="s">
        <v>15846</v>
      </c>
      <c r="F2362" t="s">
        <v>15846</v>
      </c>
      <c r="G2362" t="s">
        <v>15847</v>
      </c>
      <c r="I2362" t="s">
        <v>121</v>
      </c>
      <c r="J2362" t="s">
        <v>122</v>
      </c>
      <c r="K2362" t="s">
        <v>109</v>
      </c>
      <c r="L2362">
        <v>10022</v>
      </c>
      <c r="M2362" t="s">
        <v>15848</v>
      </c>
      <c r="N2362" t="s">
        <v>15849</v>
      </c>
      <c r="U2362" t="s">
        <v>110</v>
      </c>
      <c r="V2362" s="1">
        <v>40998</v>
      </c>
      <c r="X2362" s="1">
        <v>42087</v>
      </c>
      <c r="Y2362" s="2">
        <v>41183</v>
      </c>
      <c r="AA2362" t="s">
        <v>113</v>
      </c>
      <c r="AB2362" t="s">
        <v>113</v>
      </c>
      <c r="AD2362" t="s">
        <v>113</v>
      </c>
      <c r="AF2362" t="s">
        <v>113</v>
      </c>
      <c r="AG2362" t="s">
        <v>111</v>
      </c>
      <c r="AH2362" t="s">
        <v>113</v>
      </c>
      <c r="AI2362" t="s">
        <v>177</v>
      </c>
      <c r="AK2362" t="s">
        <v>115</v>
      </c>
      <c r="AL2362" t="s">
        <v>122</v>
      </c>
      <c r="AM2362" t="s">
        <v>109</v>
      </c>
      <c r="AN2362" t="s">
        <v>113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C2362" t="s">
        <v>113</v>
      </c>
      <c r="BE2362" t="s">
        <v>113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111</v>
      </c>
      <c r="BV2362" t="s">
        <v>111</v>
      </c>
      <c r="BW2362" t="s">
        <v>113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</row>
    <row r="2363" spans="1:100" x14ac:dyDescent="0.3">
      <c r="A2363" t="s">
        <v>205</v>
      </c>
      <c r="B2363">
        <v>175149</v>
      </c>
      <c r="C2363" t="s">
        <v>15850</v>
      </c>
      <c r="D2363" t="s">
        <v>101</v>
      </c>
      <c r="E2363" t="s">
        <v>15851</v>
      </c>
      <c r="F2363" t="s">
        <v>15851</v>
      </c>
      <c r="G2363" t="s">
        <v>15852</v>
      </c>
      <c r="I2363" t="s">
        <v>15853</v>
      </c>
      <c r="J2363" t="s">
        <v>350</v>
      </c>
      <c r="K2363" t="s">
        <v>109</v>
      </c>
      <c r="L2363">
        <v>60564</v>
      </c>
      <c r="M2363" t="s">
        <v>15854</v>
      </c>
      <c r="N2363" t="s">
        <v>15855</v>
      </c>
      <c r="U2363" t="s">
        <v>110</v>
      </c>
      <c r="V2363" s="1">
        <v>42094</v>
      </c>
      <c r="X2363" s="1">
        <v>42094</v>
      </c>
      <c r="Y2363" s="2">
        <v>41183</v>
      </c>
      <c r="AA2363" t="s">
        <v>113</v>
      </c>
      <c r="AB2363" t="s">
        <v>113</v>
      </c>
      <c r="AD2363" t="s">
        <v>113</v>
      </c>
      <c r="AF2363" t="s">
        <v>113</v>
      </c>
      <c r="AG2363" t="s">
        <v>111</v>
      </c>
      <c r="AH2363" t="s">
        <v>113</v>
      </c>
      <c r="AI2363" t="s">
        <v>114</v>
      </c>
      <c r="AK2363" t="s">
        <v>115</v>
      </c>
      <c r="AL2363" t="s">
        <v>350</v>
      </c>
      <c r="AM2363" t="s">
        <v>109</v>
      </c>
      <c r="AN2363" t="s">
        <v>113</v>
      </c>
      <c r="AO2363" t="s">
        <v>113</v>
      </c>
      <c r="AP2363" t="s">
        <v>113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C2363" t="s">
        <v>113</v>
      </c>
      <c r="BE2363" t="s">
        <v>113</v>
      </c>
      <c r="BF2363" t="s">
        <v>113</v>
      </c>
      <c r="BG2363" t="s">
        <v>113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111</v>
      </c>
      <c r="BV2363" t="s">
        <v>111</v>
      </c>
      <c r="BW2363" t="s">
        <v>113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</row>
    <row r="2364" spans="1:100" x14ac:dyDescent="0.3">
      <c r="A2364" t="s">
        <v>226</v>
      </c>
      <c r="B2364">
        <v>163043</v>
      </c>
      <c r="C2364" t="s">
        <v>15856</v>
      </c>
      <c r="D2364" t="s">
        <v>101</v>
      </c>
      <c r="E2364" t="s">
        <v>15857</v>
      </c>
      <c r="F2364" t="s">
        <v>15857</v>
      </c>
      <c r="G2364" t="s">
        <v>12416</v>
      </c>
      <c r="H2364" t="s">
        <v>15858</v>
      </c>
      <c r="I2364" t="s">
        <v>460</v>
      </c>
      <c r="K2364" t="s">
        <v>455</v>
      </c>
      <c r="L2364" t="s">
        <v>461</v>
      </c>
      <c r="M2364" t="s">
        <v>15859</v>
      </c>
      <c r="N2364" t="s">
        <v>15860</v>
      </c>
      <c r="U2364" t="s">
        <v>110</v>
      </c>
      <c r="V2364" s="1">
        <v>40998</v>
      </c>
      <c r="X2364" s="1">
        <v>42100</v>
      </c>
      <c r="Y2364" s="2">
        <v>41183</v>
      </c>
      <c r="AA2364" t="s">
        <v>113</v>
      </c>
      <c r="AB2364" t="s">
        <v>113</v>
      </c>
      <c r="AD2364" t="s">
        <v>113</v>
      </c>
      <c r="AF2364" t="s">
        <v>113</v>
      </c>
      <c r="AG2364" t="s">
        <v>111</v>
      </c>
      <c r="AH2364" t="s">
        <v>113</v>
      </c>
      <c r="AI2364" t="s">
        <v>147</v>
      </c>
      <c r="AK2364" t="s">
        <v>115</v>
      </c>
      <c r="AM2364" t="s">
        <v>455</v>
      </c>
      <c r="AN2364" t="s">
        <v>113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C2364" t="s">
        <v>113</v>
      </c>
      <c r="BE2364" t="s">
        <v>113</v>
      </c>
      <c r="BF2364" t="s">
        <v>111</v>
      </c>
      <c r="BG2364" t="s">
        <v>111</v>
      </c>
      <c r="BH2364" t="s">
        <v>113</v>
      </c>
      <c r="BI2364" t="s">
        <v>113</v>
      </c>
      <c r="BJ2364" t="s">
        <v>113</v>
      </c>
      <c r="BK2364" t="s">
        <v>111</v>
      </c>
      <c r="BL2364" t="s">
        <v>113</v>
      </c>
      <c r="BM2364" t="s">
        <v>111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111</v>
      </c>
      <c r="BV2364" t="s">
        <v>111</v>
      </c>
      <c r="BW2364" t="s">
        <v>113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</row>
    <row r="2365" spans="1:100" x14ac:dyDescent="0.3">
      <c r="A2365" t="s">
        <v>226</v>
      </c>
      <c r="B2365">
        <v>157703</v>
      </c>
      <c r="C2365" t="s">
        <v>15861</v>
      </c>
      <c r="D2365" t="s">
        <v>101</v>
      </c>
      <c r="E2365" t="s">
        <v>15862</v>
      </c>
      <c r="F2365" t="s">
        <v>15862</v>
      </c>
      <c r="G2365" t="s">
        <v>15863</v>
      </c>
      <c r="H2365" t="s">
        <v>15864</v>
      </c>
      <c r="I2365" t="s">
        <v>479</v>
      </c>
      <c r="K2365" t="s">
        <v>480</v>
      </c>
      <c r="M2365" t="s">
        <v>15865</v>
      </c>
      <c r="N2365" t="s">
        <v>15866</v>
      </c>
      <c r="U2365" t="s">
        <v>110</v>
      </c>
      <c r="V2365" s="1">
        <v>40987</v>
      </c>
      <c r="X2365" s="1">
        <v>42072</v>
      </c>
      <c r="Y2365" s="2">
        <v>41183</v>
      </c>
      <c r="AA2365" t="s">
        <v>111</v>
      </c>
      <c r="AB2365" t="s">
        <v>113</v>
      </c>
      <c r="AD2365" t="s">
        <v>113</v>
      </c>
      <c r="AF2365" t="s">
        <v>113</v>
      </c>
      <c r="AG2365" t="s">
        <v>111</v>
      </c>
      <c r="AH2365" t="s">
        <v>113</v>
      </c>
      <c r="AI2365" t="s">
        <v>114</v>
      </c>
      <c r="AK2365" t="s">
        <v>115</v>
      </c>
      <c r="AM2365" t="s">
        <v>480</v>
      </c>
      <c r="AN2365" t="s">
        <v>113</v>
      </c>
      <c r="AO2365" t="s">
        <v>113</v>
      </c>
      <c r="AP2365" t="s">
        <v>111</v>
      </c>
      <c r="AQ2365" t="s">
        <v>113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C2365" t="s">
        <v>113</v>
      </c>
      <c r="BE2365" t="s">
        <v>113</v>
      </c>
      <c r="BF2365" t="s">
        <v>113</v>
      </c>
      <c r="BG2365" t="s">
        <v>113</v>
      </c>
      <c r="BH2365" t="s">
        <v>113</v>
      </c>
      <c r="BI2365" t="s">
        <v>113</v>
      </c>
      <c r="BJ2365" t="s">
        <v>113</v>
      </c>
      <c r="BK2365" t="s">
        <v>111</v>
      </c>
      <c r="BL2365" t="s">
        <v>113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111</v>
      </c>
      <c r="BV2365" t="s">
        <v>111</v>
      </c>
      <c r="BW2365" t="s">
        <v>113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111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</row>
    <row r="2366" spans="1:100" x14ac:dyDescent="0.3">
      <c r="A2366" t="s">
        <v>226</v>
      </c>
      <c r="B2366">
        <v>168804</v>
      </c>
      <c r="C2366" t="s">
        <v>15867</v>
      </c>
      <c r="D2366" t="s">
        <v>101</v>
      </c>
      <c r="E2366" t="s">
        <v>15868</v>
      </c>
      <c r="F2366" t="s">
        <v>15868</v>
      </c>
      <c r="G2366" t="s">
        <v>15869</v>
      </c>
      <c r="H2366" t="s">
        <v>460</v>
      </c>
      <c r="I2366" t="s">
        <v>1692</v>
      </c>
      <c r="K2366" t="s">
        <v>455</v>
      </c>
      <c r="L2366" t="s">
        <v>15870</v>
      </c>
      <c r="M2366" t="s">
        <v>15871</v>
      </c>
      <c r="N2366" t="s">
        <v>15872</v>
      </c>
      <c r="O2366" t="s">
        <v>15873</v>
      </c>
      <c r="P2366" t="s">
        <v>15874</v>
      </c>
      <c r="Q2366" t="s">
        <v>15875</v>
      </c>
      <c r="S2366" t="s">
        <v>15876</v>
      </c>
      <c r="T2366" t="s">
        <v>15877</v>
      </c>
      <c r="U2366" t="s">
        <v>110</v>
      </c>
      <c r="V2366" s="1">
        <v>41505</v>
      </c>
      <c r="X2366" s="1">
        <v>42213</v>
      </c>
      <c r="Y2366" s="2">
        <v>41183</v>
      </c>
      <c r="AA2366" t="s">
        <v>113</v>
      </c>
      <c r="AB2366" t="s">
        <v>113</v>
      </c>
      <c r="AD2366" t="s">
        <v>113</v>
      </c>
      <c r="AF2366" t="s">
        <v>113</v>
      </c>
      <c r="AG2366" t="s">
        <v>111</v>
      </c>
      <c r="AH2366" t="s">
        <v>113</v>
      </c>
      <c r="AI2366" t="s">
        <v>114</v>
      </c>
      <c r="AK2366" t="s">
        <v>344</v>
      </c>
      <c r="AM2366" t="s">
        <v>455</v>
      </c>
      <c r="AN2366" t="s">
        <v>113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C2366" t="s">
        <v>113</v>
      </c>
      <c r="BE2366" t="s">
        <v>113</v>
      </c>
      <c r="BF2366" t="s">
        <v>113</v>
      </c>
      <c r="BG2366" t="s">
        <v>113</v>
      </c>
      <c r="BH2366" t="s">
        <v>113</v>
      </c>
      <c r="BI2366" t="s">
        <v>113</v>
      </c>
      <c r="BJ2366" t="s">
        <v>113</v>
      </c>
      <c r="BK2366" t="s">
        <v>113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113</v>
      </c>
      <c r="BV2366" t="s">
        <v>111</v>
      </c>
      <c r="BW2366" t="s">
        <v>111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</row>
    <row r="2367" spans="1:100" x14ac:dyDescent="0.3">
      <c r="A2367" t="s">
        <v>226</v>
      </c>
      <c r="B2367">
        <v>281747</v>
      </c>
      <c r="C2367" t="s">
        <v>15878</v>
      </c>
      <c r="D2367" t="s">
        <v>101</v>
      </c>
      <c r="E2367" t="s">
        <v>15879</v>
      </c>
      <c r="F2367" t="s">
        <v>15879</v>
      </c>
      <c r="G2367" t="s">
        <v>2435</v>
      </c>
      <c r="I2367" t="s">
        <v>1692</v>
      </c>
      <c r="K2367" t="s">
        <v>455</v>
      </c>
      <c r="L2367" t="s">
        <v>3504</v>
      </c>
      <c r="M2367" t="s">
        <v>2437</v>
      </c>
      <c r="N2367" t="s">
        <v>2438</v>
      </c>
      <c r="U2367" t="s">
        <v>110</v>
      </c>
      <c r="V2367" s="1">
        <v>42320</v>
      </c>
      <c r="X2367" s="1">
        <v>42320</v>
      </c>
      <c r="Y2367" s="2">
        <v>41183</v>
      </c>
      <c r="AA2367" t="s">
        <v>113</v>
      </c>
      <c r="AB2367" t="s">
        <v>113</v>
      </c>
      <c r="AD2367" t="s">
        <v>113</v>
      </c>
      <c r="AF2367" t="s">
        <v>113</v>
      </c>
      <c r="AG2367" t="s">
        <v>111</v>
      </c>
      <c r="AH2367" t="s">
        <v>113</v>
      </c>
      <c r="AI2367" t="s">
        <v>467</v>
      </c>
      <c r="AJ2367" t="s">
        <v>15880</v>
      </c>
      <c r="AK2367" t="s">
        <v>115</v>
      </c>
      <c r="AM2367" t="s">
        <v>455</v>
      </c>
      <c r="AN2367" t="s">
        <v>113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C2367" t="s">
        <v>113</v>
      </c>
      <c r="BE2367" t="s">
        <v>113</v>
      </c>
      <c r="BF2367" t="s">
        <v>113</v>
      </c>
      <c r="BG2367" t="s">
        <v>111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111</v>
      </c>
      <c r="BV2367" t="s">
        <v>111</v>
      </c>
      <c r="BW2367" t="s">
        <v>113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</row>
    <row r="2368" spans="1:100" x14ac:dyDescent="0.3">
      <c r="A2368" t="s">
        <v>932</v>
      </c>
      <c r="B2368">
        <v>162851</v>
      </c>
      <c r="C2368" t="s">
        <v>15881</v>
      </c>
      <c r="D2368" t="s">
        <v>101</v>
      </c>
      <c r="E2368" t="s">
        <v>15882</v>
      </c>
      <c r="F2368" t="s">
        <v>15882</v>
      </c>
      <c r="M2368" t="s">
        <v>15883</v>
      </c>
      <c r="N2368" t="s">
        <v>15884</v>
      </c>
      <c r="U2368" t="s">
        <v>110</v>
      </c>
      <c r="V2368" s="1">
        <v>40995</v>
      </c>
      <c r="X2368" s="1">
        <v>42065</v>
      </c>
      <c r="Y2368" s="2">
        <v>41183</v>
      </c>
      <c r="AA2368" t="s">
        <v>113</v>
      </c>
      <c r="AB2368" t="s">
        <v>113</v>
      </c>
      <c r="AD2368" t="s">
        <v>113</v>
      </c>
      <c r="AF2368" t="s">
        <v>113</v>
      </c>
      <c r="AG2368" t="s">
        <v>111</v>
      </c>
      <c r="AH2368" t="s">
        <v>113</v>
      </c>
      <c r="AI2368" t="s">
        <v>177</v>
      </c>
      <c r="AK2368" t="s">
        <v>115</v>
      </c>
      <c r="AL2368" t="s">
        <v>126</v>
      </c>
      <c r="AM2368" t="s">
        <v>109</v>
      </c>
      <c r="AN2368" t="s">
        <v>113</v>
      </c>
      <c r="AO2368" t="s">
        <v>113</v>
      </c>
      <c r="AP2368" t="s">
        <v>113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C2368" t="s">
        <v>113</v>
      </c>
      <c r="BE2368" t="s">
        <v>113</v>
      </c>
      <c r="BF2368" t="s">
        <v>113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111</v>
      </c>
      <c r="BW2368" t="s">
        <v>113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</row>
    <row r="2369" spans="1:100" x14ac:dyDescent="0.3">
      <c r="A2369" t="s">
        <v>226</v>
      </c>
      <c r="B2369">
        <v>169808</v>
      </c>
      <c r="C2369" t="s">
        <v>15885</v>
      </c>
      <c r="D2369" t="s">
        <v>101</v>
      </c>
      <c r="E2369" t="s">
        <v>15886</v>
      </c>
      <c r="F2369" t="s">
        <v>15887</v>
      </c>
      <c r="G2369" t="s">
        <v>2942</v>
      </c>
      <c r="H2369" t="s">
        <v>15416</v>
      </c>
      <c r="I2369" t="s">
        <v>2943</v>
      </c>
      <c r="K2369" t="s">
        <v>338</v>
      </c>
      <c r="L2369" t="s">
        <v>2944</v>
      </c>
      <c r="M2369" t="s">
        <v>6388</v>
      </c>
      <c r="N2369" t="s">
        <v>6389</v>
      </c>
      <c r="U2369" t="s">
        <v>110</v>
      </c>
      <c r="V2369" s="1">
        <v>41618</v>
      </c>
      <c r="X2369" s="1">
        <v>42094</v>
      </c>
      <c r="Y2369" s="2">
        <v>41183</v>
      </c>
      <c r="AA2369" t="s">
        <v>111</v>
      </c>
      <c r="AB2369" t="s">
        <v>113</v>
      </c>
      <c r="AD2369" t="s">
        <v>113</v>
      </c>
      <c r="AF2369" t="s">
        <v>113</v>
      </c>
      <c r="AG2369" t="s">
        <v>111</v>
      </c>
      <c r="AH2369" t="s">
        <v>113</v>
      </c>
      <c r="AI2369" t="s">
        <v>114</v>
      </c>
      <c r="AK2369" t="s">
        <v>115</v>
      </c>
      <c r="AM2369" t="s">
        <v>958</v>
      </c>
      <c r="AN2369" t="s">
        <v>113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C2369" t="s">
        <v>111</v>
      </c>
      <c r="BD2369" t="s">
        <v>113</v>
      </c>
      <c r="BE2369" t="s">
        <v>113</v>
      </c>
      <c r="BF2369" t="s">
        <v>113</v>
      </c>
      <c r="BG2369" t="s">
        <v>111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111</v>
      </c>
      <c r="BV2369" t="s">
        <v>111</v>
      </c>
      <c r="BW2369" t="s">
        <v>113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</row>
    <row r="2370" spans="1:100" x14ac:dyDescent="0.3">
      <c r="A2370" t="s">
        <v>136</v>
      </c>
      <c r="B2370">
        <v>170532</v>
      </c>
      <c r="C2370" t="s">
        <v>15888</v>
      </c>
      <c r="D2370" t="s">
        <v>101</v>
      </c>
      <c r="E2370" t="s">
        <v>15889</v>
      </c>
      <c r="F2370" t="s">
        <v>15889</v>
      </c>
      <c r="G2370" t="s">
        <v>15890</v>
      </c>
      <c r="H2370" t="s">
        <v>5699</v>
      </c>
      <c r="I2370" t="s">
        <v>2755</v>
      </c>
      <c r="J2370" t="s">
        <v>746</v>
      </c>
      <c r="K2370" t="s">
        <v>109</v>
      </c>
      <c r="L2370">
        <v>20815</v>
      </c>
      <c r="M2370" t="s">
        <v>15891</v>
      </c>
      <c r="N2370" t="s">
        <v>15892</v>
      </c>
      <c r="U2370" t="s">
        <v>110</v>
      </c>
      <c r="V2370" s="1">
        <v>41773</v>
      </c>
      <c r="X2370" s="1">
        <v>42083</v>
      </c>
      <c r="Y2370" s="2">
        <v>41183</v>
      </c>
      <c r="AA2370" t="s">
        <v>113</v>
      </c>
      <c r="AB2370" t="s">
        <v>113</v>
      </c>
      <c r="AD2370" t="s">
        <v>113</v>
      </c>
      <c r="AF2370" t="s">
        <v>111</v>
      </c>
      <c r="AG2370" t="s">
        <v>111</v>
      </c>
      <c r="AH2370" t="s">
        <v>113</v>
      </c>
      <c r="AI2370" t="s">
        <v>177</v>
      </c>
      <c r="AK2370" t="s">
        <v>115</v>
      </c>
      <c r="AL2370" t="s">
        <v>746</v>
      </c>
      <c r="AM2370" t="s">
        <v>109</v>
      </c>
      <c r="AN2370" t="s">
        <v>113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C2370" t="s">
        <v>113</v>
      </c>
      <c r="BE2370" t="s">
        <v>113</v>
      </c>
      <c r="BF2370" t="s">
        <v>113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113</v>
      </c>
      <c r="BV2370" t="s">
        <v>111</v>
      </c>
      <c r="BW2370" t="s">
        <v>113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</row>
    <row r="2371" spans="1:100" x14ac:dyDescent="0.3">
      <c r="A2371" t="s">
        <v>116</v>
      </c>
      <c r="B2371">
        <v>167134</v>
      </c>
      <c r="C2371" t="s">
        <v>15893</v>
      </c>
      <c r="D2371" t="s">
        <v>101</v>
      </c>
      <c r="E2371" t="s">
        <v>15894</v>
      </c>
      <c r="F2371" t="s">
        <v>15894</v>
      </c>
      <c r="M2371" t="s">
        <v>15895</v>
      </c>
      <c r="U2371" t="s">
        <v>110</v>
      </c>
      <c r="V2371" s="1">
        <v>41495</v>
      </c>
      <c r="X2371" s="1">
        <v>42079</v>
      </c>
      <c r="Y2371" s="2">
        <v>41183</v>
      </c>
      <c r="AA2371" t="s">
        <v>113</v>
      </c>
      <c r="AB2371" t="s">
        <v>113</v>
      </c>
      <c r="AD2371" t="s">
        <v>113</v>
      </c>
      <c r="AF2371" t="s">
        <v>113</v>
      </c>
      <c r="AG2371" t="s">
        <v>111</v>
      </c>
      <c r="AH2371" t="s">
        <v>113</v>
      </c>
      <c r="AI2371" t="s">
        <v>177</v>
      </c>
      <c r="AK2371" t="s">
        <v>115</v>
      </c>
      <c r="AL2371" t="s">
        <v>126</v>
      </c>
      <c r="AM2371" t="s">
        <v>109</v>
      </c>
      <c r="AN2371" t="s">
        <v>113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C2371" t="s">
        <v>113</v>
      </c>
      <c r="BE2371" t="s">
        <v>113</v>
      </c>
      <c r="BF2371" t="s">
        <v>113</v>
      </c>
      <c r="BG2371" t="s">
        <v>111</v>
      </c>
      <c r="BH2371" t="s">
        <v>113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111</v>
      </c>
      <c r="BV2371" t="s">
        <v>111</v>
      </c>
      <c r="BW2371" t="s">
        <v>113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</row>
    <row r="2372" spans="1:100" x14ac:dyDescent="0.3">
      <c r="A2372" t="s">
        <v>116</v>
      </c>
      <c r="B2372">
        <v>162794</v>
      </c>
      <c r="C2372" t="s">
        <v>15896</v>
      </c>
      <c r="D2372" t="s">
        <v>101</v>
      </c>
      <c r="E2372" t="s">
        <v>15897</v>
      </c>
      <c r="F2372" t="s">
        <v>15897</v>
      </c>
      <c r="G2372" t="s">
        <v>15898</v>
      </c>
      <c r="I2372" t="s">
        <v>121</v>
      </c>
      <c r="J2372" t="s">
        <v>122</v>
      </c>
      <c r="K2372" t="s">
        <v>109</v>
      </c>
      <c r="L2372">
        <v>10022</v>
      </c>
      <c r="M2372" t="s">
        <v>15899</v>
      </c>
      <c r="N2372" t="s">
        <v>15900</v>
      </c>
      <c r="U2372" t="s">
        <v>110</v>
      </c>
      <c r="V2372" s="1">
        <v>41774</v>
      </c>
      <c r="X2372" s="1">
        <v>42125</v>
      </c>
      <c r="Y2372" s="2">
        <v>41183</v>
      </c>
      <c r="AA2372" t="s">
        <v>113</v>
      </c>
      <c r="AB2372" t="s">
        <v>113</v>
      </c>
      <c r="AD2372" t="s">
        <v>113</v>
      </c>
      <c r="AF2372" t="s">
        <v>113</v>
      </c>
      <c r="AG2372" t="s">
        <v>111</v>
      </c>
      <c r="AH2372" t="s">
        <v>113</v>
      </c>
      <c r="AI2372" t="s">
        <v>147</v>
      </c>
      <c r="AK2372" t="s">
        <v>115</v>
      </c>
      <c r="AL2372" t="s">
        <v>126</v>
      </c>
      <c r="AM2372" t="s">
        <v>109</v>
      </c>
      <c r="AN2372" t="s">
        <v>113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C2372" t="s">
        <v>113</v>
      </c>
      <c r="BE2372" t="s">
        <v>113</v>
      </c>
      <c r="BF2372" t="s">
        <v>113</v>
      </c>
      <c r="BG2372" t="s">
        <v>113</v>
      </c>
      <c r="BH2372" t="s">
        <v>113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113</v>
      </c>
      <c r="BV2372" t="s">
        <v>111</v>
      </c>
      <c r="BW2372" t="s">
        <v>113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</row>
    <row r="2373" spans="1:100" x14ac:dyDescent="0.3">
      <c r="A2373" t="s">
        <v>226</v>
      </c>
      <c r="B2373">
        <v>172723</v>
      </c>
      <c r="C2373" t="s">
        <v>15901</v>
      </c>
      <c r="D2373" t="s">
        <v>101</v>
      </c>
      <c r="E2373" t="s">
        <v>15902</v>
      </c>
      <c r="F2373" t="s">
        <v>15902</v>
      </c>
      <c r="G2373" t="s">
        <v>15903</v>
      </c>
      <c r="H2373" t="s">
        <v>15904</v>
      </c>
      <c r="I2373" t="s">
        <v>15905</v>
      </c>
      <c r="K2373" t="s">
        <v>2908</v>
      </c>
      <c r="L2373">
        <v>76159</v>
      </c>
      <c r="M2373" t="s">
        <v>15906</v>
      </c>
      <c r="N2373" t="s">
        <v>15907</v>
      </c>
      <c r="U2373" t="s">
        <v>110</v>
      </c>
      <c r="V2373" s="1">
        <v>41942</v>
      </c>
      <c r="X2373" s="1">
        <v>42075</v>
      </c>
      <c r="Y2373" s="2">
        <v>41183</v>
      </c>
      <c r="AA2373" t="s">
        <v>113</v>
      </c>
      <c r="AB2373" t="s">
        <v>113</v>
      </c>
      <c r="AD2373" t="s">
        <v>113</v>
      </c>
      <c r="AF2373" t="s">
        <v>113</v>
      </c>
      <c r="AG2373" t="s">
        <v>111</v>
      </c>
      <c r="AH2373" t="s">
        <v>113</v>
      </c>
      <c r="AI2373" t="s">
        <v>467</v>
      </c>
      <c r="AJ2373" t="s">
        <v>12165</v>
      </c>
      <c r="AK2373" t="s">
        <v>115</v>
      </c>
      <c r="AM2373" t="s">
        <v>455</v>
      </c>
      <c r="AN2373" t="s">
        <v>113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C2373" t="s">
        <v>113</v>
      </c>
      <c r="BE2373" t="s">
        <v>113</v>
      </c>
      <c r="BF2373" t="s">
        <v>113</v>
      </c>
      <c r="BG2373" t="s">
        <v>113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111</v>
      </c>
      <c r="BV2373" t="s">
        <v>111</v>
      </c>
      <c r="BW2373" t="s">
        <v>113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</row>
    <row r="2374" spans="1:100" x14ac:dyDescent="0.3">
      <c r="A2374" t="s">
        <v>226</v>
      </c>
      <c r="B2374">
        <v>168504</v>
      </c>
      <c r="C2374" t="s">
        <v>15908</v>
      </c>
      <c r="D2374" t="s">
        <v>101</v>
      </c>
      <c r="E2374" t="s">
        <v>15909</v>
      </c>
      <c r="F2374" t="s">
        <v>15909</v>
      </c>
      <c r="G2374" t="s">
        <v>15910</v>
      </c>
      <c r="I2374" t="s">
        <v>7223</v>
      </c>
      <c r="K2374" t="s">
        <v>1672</v>
      </c>
      <c r="L2374" t="s">
        <v>15911</v>
      </c>
      <c r="M2374" t="s">
        <v>15912</v>
      </c>
      <c r="N2374" t="s">
        <v>15913</v>
      </c>
      <c r="U2374" t="s">
        <v>110</v>
      </c>
      <c r="V2374" s="1">
        <v>41501</v>
      </c>
      <c r="X2374" s="1">
        <v>42069</v>
      </c>
      <c r="Y2374" s="2">
        <v>41183</v>
      </c>
      <c r="AA2374" t="s">
        <v>113</v>
      </c>
      <c r="AB2374" t="s">
        <v>113</v>
      </c>
      <c r="AD2374" t="s">
        <v>113</v>
      </c>
      <c r="AF2374" t="s">
        <v>113</v>
      </c>
      <c r="AG2374" t="s">
        <v>111</v>
      </c>
      <c r="AH2374" t="s">
        <v>113</v>
      </c>
      <c r="AI2374" t="s">
        <v>467</v>
      </c>
      <c r="AJ2374" t="s">
        <v>15914</v>
      </c>
      <c r="AK2374" t="s">
        <v>115</v>
      </c>
      <c r="AM2374" t="s">
        <v>1672</v>
      </c>
      <c r="AN2374" t="s">
        <v>113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C2374" t="s">
        <v>113</v>
      </c>
      <c r="BE2374" t="s">
        <v>113</v>
      </c>
      <c r="BF2374" t="s">
        <v>113</v>
      </c>
      <c r="BG2374" t="s">
        <v>111</v>
      </c>
      <c r="BH2374" t="s">
        <v>113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111</v>
      </c>
      <c r="BV2374" t="s">
        <v>113</v>
      </c>
      <c r="BW2374" t="s">
        <v>113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</row>
    <row r="2375" spans="1:100" x14ac:dyDescent="0.3">
      <c r="A2375" t="s">
        <v>226</v>
      </c>
      <c r="B2375">
        <v>167210</v>
      </c>
      <c r="C2375" t="s">
        <v>15915</v>
      </c>
      <c r="D2375" t="s">
        <v>101</v>
      </c>
      <c r="E2375" t="s">
        <v>15916</v>
      </c>
      <c r="F2375" t="s">
        <v>15916</v>
      </c>
      <c r="G2375" t="s">
        <v>15917</v>
      </c>
      <c r="I2375" t="s">
        <v>881</v>
      </c>
      <c r="K2375" t="s">
        <v>480</v>
      </c>
      <c r="M2375" t="s">
        <v>15918</v>
      </c>
      <c r="U2375" t="s">
        <v>110</v>
      </c>
      <c r="V2375" s="1">
        <v>41380</v>
      </c>
      <c r="X2375" s="1">
        <v>42307</v>
      </c>
      <c r="Y2375" s="2">
        <v>41183</v>
      </c>
      <c r="AA2375" t="s">
        <v>111</v>
      </c>
      <c r="AB2375" t="s">
        <v>113</v>
      </c>
      <c r="AD2375" t="s">
        <v>113</v>
      </c>
      <c r="AF2375" t="s">
        <v>113</v>
      </c>
      <c r="AG2375" t="s">
        <v>111</v>
      </c>
      <c r="AH2375" t="s">
        <v>113</v>
      </c>
      <c r="AI2375" t="s">
        <v>467</v>
      </c>
      <c r="AJ2375" t="s">
        <v>1239</v>
      </c>
      <c r="AK2375" t="s">
        <v>115</v>
      </c>
      <c r="AM2375" t="s">
        <v>480</v>
      </c>
      <c r="AN2375" t="s">
        <v>113</v>
      </c>
      <c r="AO2375" t="s">
        <v>113</v>
      </c>
      <c r="AP2375" t="s">
        <v>111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C2375" t="s">
        <v>113</v>
      </c>
      <c r="BE2375" t="s">
        <v>113</v>
      </c>
      <c r="BF2375" t="s">
        <v>113</v>
      </c>
      <c r="BG2375" t="s">
        <v>111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113</v>
      </c>
      <c r="BV2375" t="s">
        <v>111</v>
      </c>
      <c r="BW2375" t="s">
        <v>113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</row>
    <row r="2376" spans="1:100" x14ac:dyDescent="0.3">
      <c r="A2376" t="s">
        <v>226</v>
      </c>
      <c r="B2376">
        <v>167372</v>
      </c>
      <c r="C2376" t="s">
        <v>15919</v>
      </c>
      <c r="D2376" t="s">
        <v>101</v>
      </c>
      <c r="E2376" t="s">
        <v>15920</v>
      </c>
      <c r="F2376" t="s">
        <v>15920</v>
      </c>
      <c r="G2376" t="s">
        <v>15921</v>
      </c>
      <c r="I2376" t="s">
        <v>2078</v>
      </c>
      <c r="K2376" t="s">
        <v>2079</v>
      </c>
      <c r="L2376" t="s">
        <v>15922</v>
      </c>
      <c r="M2376" t="s">
        <v>15923</v>
      </c>
      <c r="N2376" t="s">
        <v>15924</v>
      </c>
      <c r="U2376" t="s">
        <v>110</v>
      </c>
      <c r="V2376" s="1">
        <v>41358</v>
      </c>
      <c r="X2376" s="1">
        <v>42409</v>
      </c>
      <c r="Y2376" s="2">
        <v>41183</v>
      </c>
      <c r="AA2376" t="s">
        <v>111</v>
      </c>
      <c r="AB2376" t="s">
        <v>113</v>
      </c>
      <c r="AD2376" t="s">
        <v>113</v>
      </c>
      <c r="AF2376" t="s">
        <v>113</v>
      </c>
      <c r="AG2376" t="s">
        <v>111</v>
      </c>
      <c r="AH2376" t="s">
        <v>113</v>
      </c>
      <c r="AI2376" t="s">
        <v>467</v>
      </c>
      <c r="AJ2376" t="s">
        <v>15925</v>
      </c>
      <c r="AK2376" t="s">
        <v>115</v>
      </c>
      <c r="AM2376" t="s">
        <v>2079</v>
      </c>
      <c r="AN2376" t="s">
        <v>113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C2376" t="s">
        <v>113</v>
      </c>
      <c r="BE2376" t="s">
        <v>113</v>
      </c>
      <c r="BF2376" t="s">
        <v>113</v>
      </c>
      <c r="BG2376" t="s">
        <v>111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111</v>
      </c>
      <c r="BV2376" t="s">
        <v>111</v>
      </c>
      <c r="BW2376" t="s">
        <v>113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</row>
    <row r="2377" spans="1:100" x14ac:dyDescent="0.3">
      <c r="A2377" t="s">
        <v>226</v>
      </c>
      <c r="B2377">
        <v>161179</v>
      </c>
      <c r="C2377" t="s">
        <v>15926</v>
      </c>
      <c r="D2377" t="s">
        <v>101</v>
      </c>
      <c r="E2377" t="s">
        <v>15927</v>
      </c>
      <c r="F2377" t="s">
        <v>15927</v>
      </c>
      <c r="G2377" t="s">
        <v>15928</v>
      </c>
      <c r="I2377" t="s">
        <v>3483</v>
      </c>
      <c r="K2377" t="s">
        <v>1699</v>
      </c>
      <c r="L2377">
        <v>200010</v>
      </c>
      <c r="M2377" t="s">
        <v>15929</v>
      </c>
      <c r="N2377" t="s">
        <v>15930</v>
      </c>
      <c r="U2377" t="s">
        <v>110</v>
      </c>
      <c r="V2377" s="1">
        <v>41484</v>
      </c>
      <c r="X2377" s="1">
        <v>42089</v>
      </c>
      <c r="Y2377" s="2">
        <v>41183</v>
      </c>
      <c r="AA2377" t="s">
        <v>113</v>
      </c>
      <c r="AB2377" t="s">
        <v>113</v>
      </c>
      <c r="AD2377" t="s">
        <v>113</v>
      </c>
      <c r="AF2377" t="s">
        <v>113</v>
      </c>
      <c r="AG2377" t="s">
        <v>111</v>
      </c>
      <c r="AH2377" t="s">
        <v>113</v>
      </c>
      <c r="AI2377" t="s">
        <v>114</v>
      </c>
      <c r="AK2377" t="s">
        <v>115</v>
      </c>
      <c r="AM2377" t="s">
        <v>455</v>
      </c>
      <c r="AN2377" t="s">
        <v>113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C2377" t="s">
        <v>113</v>
      </c>
      <c r="BE2377" t="s">
        <v>113</v>
      </c>
      <c r="BF2377" t="s">
        <v>113</v>
      </c>
      <c r="BG2377" t="s">
        <v>111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111</v>
      </c>
      <c r="BR2377" t="s">
        <v>113</v>
      </c>
      <c r="BS2377" t="s">
        <v>113</v>
      </c>
      <c r="BT2377" t="s">
        <v>113</v>
      </c>
      <c r="BU2377" t="s">
        <v>111</v>
      </c>
      <c r="BV2377" t="s">
        <v>111</v>
      </c>
      <c r="BW2377" t="s">
        <v>113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</row>
    <row r="2378" spans="1:100" x14ac:dyDescent="0.3">
      <c r="A2378" t="s">
        <v>205</v>
      </c>
      <c r="B2378">
        <v>170526</v>
      </c>
      <c r="C2378" t="s">
        <v>15931</v>
      </c>
      <c r="D2378" t="s">
        <v>101</v>
      </c>
      <c r="E2378" t="s">
        <v>15932</v>
      </c>
      <c r="F2378" t="s">
        <v>15932</v>
      </c>
      <c r="G2378" t="s">
        <v>15933</v>
      </c>
      <c r="H2378" t="s">
        <v>990</v>
      </c>
      <c r="I2378" t="s">
        <v>209</v>
      </c>
      <c r="J2378" t="s">
        <v>210</v>
      </c>
      <c r="K2378" t="s">
        <v>109</v>
      </c>
      <c r="L2378">
        <v>53717</v>
      </c>
      <c r="M2378" t="s">
        <v>15934</v>
      </c>
      <c r="N2378" t="s">
        <v>4781</v>
      </c>
      <c r="U2378" t="s">
        <v>110</v>
      </c>
      <c r="V2378" s="1">
        <v>41690</v>
      </c>
      <c r="X2378" s="1">
        <v>42156</v>
      </c>
      <c r="Y2378" s="2">
        <v>41183</v>
      </c>
      <c r="AA2378" t="s">
        <v>113</v>
      </c>
      <c r="AB2378" t="s">
        <v>113</v>
      </c>
      <c r="AD2378" t="s">
        <v>113</v>
      </c>
      <c r="AF2378" t="s">
        <v>113</v>
      </c>
      <c r="AG2378" t="s">
        <v>111</v>
      </c>
      <c r="AH2378" t="s">
        <v>113</v>
      </c>
      <c r="AI2378" t="s">
        <v>177</v>
      </c>
      <c r="AK2378" t="s">
        <v>115</v>
      </c>
      <c r="AL2378" t="s">
        <v>210</v>
      </c>
      <c r="AM2378" t="s">
        <v>109</v>
      </c>
      <c r="AN2378" t="s">
        <v>113</v>
      </c>
      <c r="AO2378" t="s">
        <v>113</v>
      </c>
      <c r="AP2378" t="s">
        <v>113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C2378" t="s">
        <v>113</v>
      </c>
      <c r="BE2378" t="s">
        <v>113</v>
      </c>
      <c r="BF2378" t="s">
        <v>113</v>
      </c>
      <c r="BG2378" t="s">
        <v>111</v>
      </c>
      <c r="BH2378" t="s">
        <v>113</v>
      </c>
      <c r="BI2378" t="s">
        <v>113</v>
      </c>
      <c r="BJ2378" t="s">
        <v>113</v>
      </c>
      <c r="BK2378" t="s">
        <v>113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113</v>
      </c>
      <c r="BV2378" t="s">
        <v>111</v>
      </c>
      <c r="BW2378" t="s">
        <v>113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</row>
    <row r="2379" spans="1:100" x14ac:dyDescent="0.3">
      <c r="A2379" t="s">
        <v>226</v>
      </c>
      <c r="B2379">
        <v>162991</v>
      </c>
      <c r="C2379" t="s">
        <v>15935</v>
      </c>
      <c r="D2379" t="s">
        <v>101</v>
      </c>
      <c r="E2379" t="s">
        <v>15936</v>
      </c>
      <c r="F2379" t="s">
        <v>15936</v>
      </c>
      <c r="G2379" t="s">
        <v>15937</v>
      </c>
      <c r="H2379" t="s">
        <v>15938</v>
      </c>
      <c r="I2379" t="s">
        <v>15939</v>
      </c>
      <c r="K2379" t="s">
        <v>2009</v>
      </c>
      <c r="L2379" t="s">
        <v>15940</v>
      </c>
      <c r="M2379" t="s">
        <v>15941</v>
      </c>
      <c r="N2379" t="s">
        <v>15942</v>
      </c>
      <c r="U2379" t="s">
        <v>110</v>
      </c>
      <c r="V2379" s="1">
        <v>40998</v>
      </c>
      <c r="X2379" s="1">
        <v>42185</v>
      </c>
      <c r="Y2379" s="2">
        <v>41183</v>
      </c>
      <c r="AA2379" t="s">
        <v>113</v>
      </c>
      <c r="AB2379" t="s">
        <v>113</v>
      </c>
      <c r="AD2379" t="s">
        <v>113</v>
      </c>
      <c r="AF2379" t="s">
        <v>113</v>
      </c>
      <c r="AG2379" t="s">
        <v>111</v>
      </c>
      <c r="AH2379" t="s">
        <v>113</v>
      </c>
      <c r="AI2379" t="s">
        <v>467</v>
      </c>
      <c r="AJ2379" t="s">
        <v>15943</v>
      </c>
      <c r="AK2379" t="s">
        <v>115</v>
      </c>
      <c r="AM2379" t="s">
        <v>2009</v>
      </c>
      <c r="AN2379" t="s">
        <v>113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C2379" t="s">
        <v>113</v>
      </c>
      <c r="BE2379" t="s">
        <v>113</v>
      </c>
      <c r="BF2379" t="s">
        <v>111</v>
      </c>
      <c r="BG2379" t="s">
        <v>111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111</v>
      </c>
      <c r="BV2379" t="s">
        <v>111</v>
      </c>
      <c r="BW2379" t="s">
        <v>113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</row>
    <row r="2380" spans="1:100" x14ac:dyDescent="0.3">
      <c r="A2380" t="s">
        <v>226</v>
      </c>
      <c r="B2380">
        <v>162365</v>
      </c>
      <c r="C2380" t="s">
        <v>15944</v>
      </c>
      <c r="D2380" t="s">
        <v>101</v>
      </c>
      <c r="E2380" t="s">
        <v>15945</v>
      </c>
      <c r="F2380" t="s">
        <v>15946</v>
      </c>
      <c r="G2380" t="s">
        <v>15947</v>
      </c>
      <c r="I2380" t="s">
        <v>15948</v>
      </c>
      <c r="K2380" t="s">
        <v>455</v>
      </c>
      <c r="L2380" t="s">
        <v>1693</v>
      </c>
      <c r="M2380" t="s">
        <v>1959</v>
      </c>
      <c r="N2380" t="s">
        <v>1960</v>
      </c>
      <c r="O2380" t="s">
        <v>15949</v>
      </c>
      <c r="Q2380" t="s">
        <v>15950</v>
      </c>
      <c r="R2380" t="s">
        <v>513</v>
      </c>
      <c r="S2380" t="s">
        <v>109</v>
      </c>
      <c r="T2380">
        <v>8054</v>
      </c>
      <c r="U2380" t="s">
        <v>110</v>
      </c>
      <c r="V2380" s="1">
        <v>40998</v>
      </c>
      <c r="X2380" s="1">
        <v>42090</v>
      </c>
      <c r="Y2380" s="2">
        <v>41183</v>
      </c>
      <c r="AA2380" t="s">
        <v>113</v>
      </c>
      <c r="AB2380" t="s">
        <v>113</v>
      </c>
      <c r="AD2380" t="s">
        <v>113</v>
      </c>
      <c r="AF2380" t="s">
        <v>113</v>
      </c>
      <c r="AG2380" t="s">
        <v>111</v>
      </c>
      <c r="AH2380" t="s">
        <v>113</v>
      </c>
      <c r="AI2380" t="s">
        <v>177</v>
      </c>
      <c r="AK2380" t="s">
        <v>115</v>
      </c>
      <c r="AM2380" t="s">
        <v>455</v>
      </c>
      <c r="AN2380" t="s">
        <v>113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C2380" t="s">
        <v>113</v>
      </c>
      <c r="BE2380" t="s">
        <v>113</v>
      </c>
      <c r="BF2380" t="s">
        <v>113</v>
      </c>
      <c r="BG2380" t="s">
        <v>111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111</v>
      </c>
      <c r="BV2380" t="s">
        <v>111</v>
      </c>
      <c r="BW2380" t="s">
        <v>113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</row>
    <row r="2381" spans="1:100" x14ac:dyDescent="0.3">
      <c r="A2381" t="s">
        <v>226</v>
      </c>
      <c r="B2381">
        <v>175454</v>
      </c>
      <c r="C2381" t="s">
        <v>15951</v>
      </c>
      <c r="D2381" t="s">
        <v>101</v>
      </c>
      <c r="E2381" t="s">
        <v>15952</v>
      </c>
      <c r="F2381" t="s">
        <v>15952</v>
      </c>
      <c r="G2381" t="s">
        <v>15953</v>
      </c>
      <c r="H2381" t="s">
        <v>3794</v>
      </c>
      <c r="I2381" t="s">
        <v>5592</v>
      </c>
      <c r="K2381" t="s">
        <v>2294</v>
      </c>
      <c r="M2381" t="s">
        <v>15954</v>
      </c>
      <c r="N2381" t="s">
        <v>6872</v>
      </c>
      <c r="U2381" t="s">
        <v>110</v>
      </c>
      <c r="V2381" s="1">
        <v>42275</v>
      </c>
      <c r="X2381" s="1">
        <v>42291</v>
      </c>
      <c r="Y2381" s="2">
        <v>41183</v>
      </c>
      <c r="AA2381" t="s">
        <v>111</v>
      </c>
      <c r="AB2381" t="s">
        <v>113</v>
      </c>
      <c r="AD2381" t="s">
        <v>113</v>
      </c>
      <c r="AF2381" t="s">
        <v>113</v>
      </c>
      <c r="AG2381" t="s">
        <v>111</v>
      </c>
      <c r="AH2381" t="s">
        <v>113</v>
      </c>
      <c r="AI2381" t="s">
        <v>114</v>
      </c>
      <c r="AK2381" t="s">
        <v>344</v>
      </c>
      <c r="AM2381" t="s">
        <v>2294</v>
      </c>
      <c r="AN2381" t="s">
        <v>113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C2381" t="s">
        <v>113</v>
      </c>
      <c r="BE2381" t="s">
        <v>113</v>
      </c>
      <c r="BF2381" t="s">
        <v>113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113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</row>
    <row r="2382" spans="1:100" x14ac:dyDescent="0.3">
      <c r="A2382" t="s">
        <v>116</v>
      </c>
      <c r="B2382">
        <v>161991</v>
      </c>
      <c r="C2382" t="s">
        <v>15955</v>
      </c>
      <c r="D2382" t="s">
        <v>101</v>
      </c>
      <c r="E2382" t="s">
        <v>15956</v>
      </c>
      <c r="F2382" t="s">
        <v>15956</v>
      </c>
      <c r="G2382" t="s">
        <v>15957</v>
      </c>
      <c r="H2382" t="s">
        <v>15958</v>
      </c>
      <c r="I2382" t="s">
        <v>121</v>
      </c>
      <c r="J2382" t="s">
        <v>122</v>
      </c>
      <c r="K2382" t="s">
        <v>109</v>
      </c>
      <c r="L2382">
        <v>10118</v>
      </c>
      <c r="M2382" t="s">
        <v>15959</v>
      </c>
      <c r="N2382" t="s">
        <v>15960</v>
      </c>
      <c r="U2382" t="s">
        <v>110</v>
      </c>
      <c r="V2382" s="1">
        <v>40997</v>
      </c>
      <c r="X2382" s="1">
        <v>42090</v>
      </c>
      <c r="Y2382" s="2">
        <v>41183</v>
      </c>
      <c r="AA2382" t="s">
        <v>113</v>
      </c>
      <c r="AB2382" t="s">
        <v>113</v>
      </c>
      <c r="AD2382" t="s">
        <v>113</v>
      </c>
      <c r="AF2382" t="s">
        <v>113</v>
      </c>
      <c r="AG2382" t="s">
        <v>111</v>
      </c>
      <c r="AH2382" t="s">
        <v>113</v>
      </c>
      <c r="AI2382" t="s">
        <v>177</v>
      </c>
      <c r="AK2382" t="s">
        <v>115</v>
      </c>
      <c r="AL2382" t="s">
        <v>126</v>
      </c>
      <c r="AM2382" t="s">
        <v>109</v>
      </c>
      <c r="AN2382" t="s">
        <v>113</v>
      </c>
      <c r="AO2382" t="s">
        <v>113</v>
      </c>
      <c r="AP2382" t="s">
        <v>113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C2382" t="s">
        <v>113</v>
      </c>
      <c r="BE2382" t="s">
        <v>113</v>
      </c>
      <c r="BF2382" t="s">
        <v>113</v>
      </c>
      <c r="BG2382" t="s">
        <v>111</v>
      </c>
      <c r="BH2382" t="s">
        <v>113</v>
      </c>
      <c r="BI2382" t="s">
        <v>113</v>
      </c>
      <c r="BJ2382" t="s">
        <v>113</v>
      </c>
      <c r="BK2382" t="s">
        <v>113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111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113</v>
      </c>
      <c r="BV2382" t="s">
        <v>111</v>
      </c>
      <c r="BW2382" t="s">
        <v>113</v>
      </c>
      <c r="BX2382" t="s">
        <v>113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113</v>
      </c>
      <c r="CJ2382" t="s">
        <v>113</v>
      </c>
      <c r="CK2382" t="s">
        <v>113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</row>
    <row r="2383" spans="1:100" x14ac:dyDescent="0.3">
      <c r="A2383" t="s">
        <v>226</v>
      </c>
      <c r="B2383">
        <v>174982</v>
      </c>
      <c r="C2383" t="s">
        <v>15961</v>
      </c>
      <c r="D2383" t="s">
        <v>101</v>
      </c>
      <c r="E2383" t="s">
        <v>15962</v>
      </c>
      <c r="F2383" t="s">
        <v>15962</v>
      </c>
      <c r="G2383" t="s">
        <v>15963</v>
      </c>
      <c r="H2383" t="s">
        <v>15964</v>
      </c>
      <c r="I2383" t="s">
        <v>3795</v>
      </c>
      <c r="K2383" t="s">
        <v>2294</v>
      </c>
      <c r="M2383" t="s">
        <v>15965</v>
      </c>
      <c r="U2383" t="s">
        <v>110</v>
      </c>
      <c r="V2383" s="1">
        <v>42087</v>
      </c>
      <c r="X2383" s="1">
        <v>42087</v>
      </c>
      <c r="Y2383" s="2">
        <v>41183</v>
      </c>
      <c r="AA2383" t="s">
        <v>111</v>
      </c>
      <c r="AB2383" t="s">
        <v>113</v>
      </c>
      <c r="AD2383" t="s">
        <v>113</v>
      </c>
      <c r="AF2383" t="s">
        <v>113</v>
      </c>
      <c r="AG2383" t="s">
        <v>111</v>
      </c>
      <c r="AH2383" t="s">
        <v>113</v>
      </c>
      <c r="AI2383" t="s">
        <v>114</v>
      </c>
      <c r="AK2383" t="s">
        <v>115</v>
      </c>
      <c r="AM2383" t="s">
        <v>2294</v>
      </c>
      <c r="AN2383" t="s">
        <v>113</v>
      </c>
      <c r="AO2383" t="s">
        <v>113</v>
      </c>
      <c r="AP2383" t="s">
        <v>113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C2383" t="s">
        <v>113</v>
      </c>
      <c r="BE2383" t="s">
        <v>113</v>
      </c>
      <c r="BF2383" t="s">
        <v>113</v>
      </c>
      <c r="BG2383" t="s">
        <v>111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113</v>
      </c>
      <c r="BR2383" t="s">
        <v>113</v>
      </c>
      <c r="BS2383" t="s">
        <v>113</v>
      </c>
      <c r="BT2383" t="s">
        <v>113</v>
      </c>
      <c r="BU2383" t="s">
        <v>111</v>
      </c>
      <c r="BV2383" t="s">
        <v>111</v>
      </c>
      <c r="BW2383" t="s">
        <v>113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</row>
    <row r="2384" spans="1:100" x14ac:dyDescent="0.3">
      <c r="A2384" t="s">
        <v>226</v>
      </c>
      <c r="B2384">
        <v>168598</v>
      </c>
      <c r="C2384" t="s">
        <v>15966</v>
      </c>
      <c r="D2384" t="s">
        <v>101</v>
      </c>
      <c r="E2384" t="s">
        <v>15967</v>
      </c>
      <c r="F2384" t="s">
        <v>15967</v>
      </c>
      <c r="G2384" t="s">
        <v>15968</v>
      </c>
      <c r="H2384" t="s">
        <v>15969</v>
      </c>
      <c r="I2384" t="s">
        <v>448</v>
      </c>
      <c r="K2384" t="s">
        <v>449</v>
      </c>
      <c r="L2384">
        <v>79914</v>
      </c>
      <c r="M2384" t="s">
        <v>15970</v>
      </c>
      <c r="N2384" t="s">
        <v>15971</v>
      </c>
      <c r="U2384" t="s">
        <v>110</v>
      </c>
      <c r="V2384" s="1">
        <v>41474</v>
      </c>
      <c r="X2384" s="1">
        <v>42278</v>
      </c>
      <c r="Y2384" s="2">
        <v>41183</v>
      </c>
      <c r="AA2384" t="s">
        <v>113</v>
      </c>
      <c r="AB2384" t="s">
        <v>113</v>
      </c>
      <c r="AD2384" t="s">
        <v>113</v>
      </c>
      <c r="AE2384" t="s">
        <v>15972</v>
      </c>
      <c r="AF2384" t="s">
        <v>113</v>
      </c>
      <c r="AG2384" t="s">
        <v>111</v>
      </c>
      <c r="AH2384" t="s">
        <v>113</v>
      </c>
      <c r="AI2384" t="s">
        <v>114</v>
      </c>
      <c r="AK2384" t="s">
        <v>670</v>
      </c>
      <c r="AM2384" t="s">
        <v>449</v>
      </c>
      <c r="AN2384" t="s">
        <v>113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111</v>
      </c>
      <c r="BB2384" t="s">
        <v>15973</v>
      </c>
      <c r="BC2384" t="s">
        <v>113</v>
      </c>
      <c r="BE2384" t="s">
        <v>113</v>
      </c>
      <c r="BF2384" t="s">
        <v>113</v>
      </c>
      <c r="BG2384" t="s">
        <v>111</v>
      </c>
      <c r="BH2384" t="s">
        <v>113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111</v>
      </c>
      <c r="BW2384" t="s">
        <v>113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</row>
    <row r="2385" spans="1:100" x14ac:dyDescent="0.3">
      <c r="A2385" t="s">
        <v>254</v>
      </c>
      <c r="B2385">
        <v>149022</v>
      </c>
      <c r="C2385" t="s">
        <v>15974</v>
      </c>
      <c r="D2385" t="s">
        <v>101</v>
      </c>
      <c r="E2385" t="s">
        <v>15975</v>
      </c>
      <c r="F2385" t="s">
        <v>15975</v>
      </c>
      <c r="G2385" t="s">
        <v>15976</v>
      </c>
      <c r="H2385" t="s">
        <v>15977</v>
      </c>
      <c r="I2385" t="s">
        <v>559</v>
      </c>
      <c r="J2385" t="s">
        <v>154</v>
      </c>
      <c r="K2385" t="s">
        <v>109</v>
      </c>
      <c r="L2385">
        <v>90049</v>
      </c>
      <c r="M2385" t="s">
        <v>15978</v>
      </c>
      <c r="U2385" t="s">
        <v>110</v>
      </c>
      <c r="V2385" s="1">
        <v>41600</v>
      </c>
      <c r="X2385" s="1">
        <v>42429</v>
      </c>
      <c r="Y2385" s="2">
        <v>41183</v>
      </c>
      <c r="AA2385" t="s">
        <v>113</v>
      </c>
      <c r="AB2385" t="s">
        <v>113</v>
      </c>
      <c r="AD2385" t="s">
        <v>113</v>
      </c>
      <c r="AF2385" t="s">
        <v>113</v>
      </c>
      <c r="AG2385" t="s">
        <v>111</v>
      </c>
      <c r="AH2385" t="s">
        <v>113</v>
      </c>
      <c r="AI2385" t="s">
        <v>177</v>
      </c>
      <c r="AK2385" t="s">
        <v>115</v>
      </c>
      <c r="AL2385" t="s">
        <v>126</v>
      </c>
      <c r="AM2385" t="s">
        <v>109</v>
      </c>
      <c r="AN2385" t="s">
        <v>113</v>
      </c>
      <c r="AO2385" t="s">
        <v>113</v>
      </c>
      <c r="AP2385" t="s">
        <v>111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C2385" t="s">
        <v>113</v>
      </c>
      <c r="BE2385" t="s">
        <v>113</v>
      </c>
      <c r="BF2385" t="s">
        <v>113</v>
      </c>
      <c r="BG2385" t="s">
        <v>113</v>
      </c>
      <c r="BH2385" t="s">
        <v>113</v>
      </c>
      <c r="BI2385" t="s">
        <v>113</v>
      </c>
      <c r="BJ2385" t="s">
        <v>113</v>
      </c>
      <c r="BK2385" t="s">
        <v>111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111</v>
      </c>
      <c r="BV2385" t="s">
        <v>111</v>
      </c>
      <c r="BW2385" t="s">
        <v>113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</row>
    <row r="2386" spans="1:100" x14ac:dyDescent="0.3">
      <c r="A2386" t="s">
        <v>116</v>
      </c>
      <c r="B2386">
        <v>269862</v>
      </c>
      <c r="C2386" t="s">
        <v>15979</v>
      </c>
      <c r="D2386" t="s">
        <v>101</v>
      </c>
      <c r="E2386" t="s">
        <v>15980</v>
      </c>
      <c r="F2386" t="s">
        <v>15980</v>
      </c>
      <c r="G2386" t="s">
        <v>15981</v>
      </c>
      <c r="I2386" t="s">
        <v>121</v>
      </c>
      <c r="J2386" t="s">
        <v>122</v>
      </c>
      <c r="K2386" t="s">
        <v>109</v>
      </c>
      <c r="L2386">
        <v>10019</v>
      </c>
      <c r="M2386" t="s">
        <v>15982</v>
      </c>
      <c r="N2386" t="s">
        <v>15983</v>
      </c>
      <c r="U2386" t="s">
        <v>110</v>
      </c>
      <c r="V2386" s="1">
        <v>42296</v>
      </c>
      <c r="X2386" s="1">
        <v>42396</v>
      </c>
      <c r="Y2386" s="2">
        <v>41183</v>
      </c>
      <c r="AA2386" t="s">
        <v>113</v>
      </c>
      <c r="AB2386" t="s">
        <v>113</v>
      </c>
      <c r="AD2386" t="s">
        <v>113</v>
      </c>
      <c r="AF2386" t="s">
        <v>113</v>
      </c>
      <c r="AG2386" t="s">
        <v>111</v>
      </c>
      <c r="AH2386" t="s">
        <v>113</v>
      </c>
      <c r="AI2386" t="s">
        <v>147</v>
      </c>
      <c r="AK2386" t="s">
        <v>115</v>
      </c>
      <c r="AL2386" t="s">
        <v>126</v>
      </c>
      <c r="AM2386" t="s">
        <v>109</v>
      </c>
      <c r="AN2386" t="s">
        <v>113</v>
      </c>
      <c r="AO2386" t="s">
        <v>113</v>
      </c>
      <c r="AP2386" t="s">
        <v>113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C2386" t="s">
        <v>113</v>
      </c>
      <c r="BE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111</v>
      </c>
      <c r="BV2386" t="s">
        <v>111</v>
      </c>
      <c r="BW2386" t="s">
        <v>113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</row>
    <row r="2387" spans="1:100" x14ac:dyDescent="0.3">
      <c r="A2387" t="s">
        <v>116</v>
      </c>
      <c r="B2387">
        <v>161749</v>
      </c>
      <c r="C2387" t="s">
        <v>15984</v>
      </c>
      <c r="D2387" t="s">
        <v>101</v>
      </c>
      <c r="E2387" t="s">
        <v>15985</v>
      </c>
      <c r="F2387" t="s">
        <v>15986</v>
      </c>
      <c r="G2387" t="s">
        <v>15987</v>
      </c>
      <c r="I2387" t="s">
        <v>121</v>
      </c>
      <c r="J2387" t="s">
        <v>122</v>
      </c>
      <c r="K2387" t="s">
        <v>109</v>
      </c>
      <c r="L2387">
        <v>10158</v>
      </c>
      <c r="M2387" t="s">
        <v>15988</v>
      </c>
      <c r="N2387" t="s">
        <v>15989</v>
      </c>
      <c r="U2387" t="s">
        <v>110</v>
      </c>
      <c r="V2387" s="1">
        <v>40960</v>
      </c>
      <c r="X2387" s="1">
        <v>42417</v>
      </c>
      <c r="Y2387" s="2">
        <v>41183</v>
      </c>
      <c r="AA2387" t="s">
        <v>113</v>
      </c>
      <c r="AB2387" t="s">
        <v>113</v>
      </c>
      <c r="AD2387" t="s">
        <v>113</v>
      </c>
      <c r="AF2387" t="s">
        <v>113</v>
      </c>
      <c r="AG2387" t="s">
        <v>111</v>
      </c>
      <c r="AH2387" t="s">
        <v>113</v>
      </c>
      <c r="AI2387" t="s">
        <v>3720</v>
      </c>
      <c r="AK2387" t="s">
        <v>115</v>
      </c>
      <c r="AL2387" t="s">
        <v>122</v>
      </c>
      <c r="AM2387" t="s">
        <v>109</v>
      </c>
      <c r="AN2387" t="s">
        <v>113</v>
      </c>
      <c r="AO2387" t="s">
        <v>111</v>
      </c>
      <c r="AP2387" t="s">
        <v>113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C2387" t="s">
        <v>111</v>
      </c>
      <c r="BD2387" t="s">
        <v>111</v>
      </c>
      <c r="BE2387" t="s">
        <v>113</v>
      </c>
      <c r="BF2387" t="s">
        <v>113</v>
      </c>
      <c r="BG2387" t="s">
        <v>113</v>
      </c>
      <c r="BH2387" t="s">
        <v>113</v>
      </c>
      <c r="BI2387" t="s">
        <v>113</v>
      </c>
      <c r="BJ2387" t="s">
        <v>113</v>
      </c>
      <c r="BK2387" t="s">
        <v>113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113</v>
      </c>
      <c r="BV2387" t="s">
        <v>111</v>
      </c>
      <c r="BW2387" t="s">
        <v>113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</row>
    <row r="2388" spans="1:100" x14ac:dyDescent="0.3">
      <c r="A2388" t="s">
        <v>99</v>
      </c>
      <c r="B2388">
        <v>170504</v>
      </c>
      <c r="C2388" t="s">
        <v>15990</v>
      </c>
      <c r="D2388" t="s">
        <v>101</v>
      </c>
      <c r="E2388" t="s">
        <v>15991</v>
      </c>
      <c r="F2388" t="s">
        <v>15991</v>
      </c>
      <c r="G2388" t="s">
        <v>15992</v>
      </c>
      <c r="H2388" t="s">
        <v>3256</v>
      </c>
      <c r="I2388" t="s">
        <v>5859</v>
      </c>
      <c r="J2388" t="s">
        <v>108</v>
      </c>
      <c r="K2388" t="s">
        <v>109</v>
      </c>
      <c r="L2388">
        <v>2458</v>
      </c>
      <c r="M2388" t="s">
        <v>15993</v>
      </c>
      <c r="N2388" t="s">
        <v>15994</v>
      </c>
      <c r="U2388" t="s">
        <v>110</v>
      </c>
      <c r="V2388" s="1">
        <v>41694</v>
      </c>
      <c r="X2388" s="1">
        <v>42090</v>
      </c>
      <c r="Y2388" s="2">
        <v>41183</v>
      </c>
      <c r="AA2388" t="s">
        <v>113</v>
      </c>
      <c r="AB2388" t="s">
        <v>113</v>
      </c>
      <c r="AD2388" t="s">
        <v>113</v>
      </c>
      <c r="AF2388" t="s">
        <v>113</v>
      </c>
      <c r="AG2388" t="s">
        <v>111</v>
      </c>
      <c r="AH2388" t="s">
        <v>113</v>
      </c>
      <c r="AI2388" t="s">
        <v>147</v>
      </c>
      <c r="AK2388" t="s">
        <v>115</v>
      </c>
      <c r="AL2388" t="s">
        <v>126</v>
      </c>
      <c r="AM2388" t="s">
        <v>109</v>
      </c>
      <c r="AN2388" t="s">
        <v>113</v>
      </c>
      <c r="AO2388" t="s">
        <v>113</v>
      </c>
      <c r="AP2388" t="s">
        <v>111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C2388" t="s">
        <v>113</v>
      </c>
      <c r="BE2388" t="s">
        <v>113</v>
      </c>
      <c r="BF2388" t="s">
        <v>113</v>
      </c>
      <c r="BG2388" t="s">
        <v>113</v>
      </c>
      <c r="BH2388" t="s">
        <v>113</v>
      </c>
      <c r="BI2388" t="s">
        <v>113</v>
      </c>
      <c r="BJ2388" t="s">
        <v>113</v>
      </c>
      <c r="BK2388" t="s">
        <v>111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111</v>
      </c>
      <c r="BV2388" t="s">
        <v>111</v>
      </c>
      <c r="BW2388" t="s">
        <v>113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</row>
    <row r="2389" spans="1:100" x14ac:dyDescent="0.3">
      <c r="A2389" t="s">
        <v>205</v>
      </c>
      <c r="B2389">
        <v>168809</v>
      </c>
      <c r="C2389" t="s">
        <v>15995</v>
      </c>
      <c r="D2389" t="s">
        <v>101</v>
      </c>
      <c r="E2389" t="s">
        <v>15996</v>
      </c>
      <c r="F2389" t="s">
        <v>15996</v>
      </c>
      <c r="G2389" t="s">
        <v>15997</v>
      </c>
      <c r="H2389" t="s">
        <v>1198</v>
      </c>
      <c r="I2389" t="s">
        <v>9176</v>
      </c>
      <c r="J2389" t="s">
        <v>210</v>
      </c>
      <c r="K2389" t="s">
        <v>109</v>
      </c>
      <c r="L2389">
        <v>53226</v>
      </c>
      <c r="M2389" t="s">
        <v>15998</v>
      </c>
      <c r="N2389" t="s">
        <v>15999</v>
      </c>
      <c r="U2389" t="s">
        <v>110</v>
      </c>
      <c r="V2389" s="1">
        <v>41515</v>
      </c>
      <c r="X2389" s="1">
        <v>42093</v>
      </c>
      <c r="Y2389" s="2">
        <v>41183</v>
      </c>
      <c r="AA2389" t="s">
        <v>113</v>
      </c>
      <c r="AB2389" t="s">
        <v>113</v>
      </c>
      <c r="AD2389" t="s">
        <v>113</v>
      </c>
      <c r="AF2389" t="s">
        <v>113</v>
      </c>
      <c r="AG2389" t="s">
        <v>111</v>
      </c>
      <c r="AH2389" t="s">
        <v>113</v>
      </c>
      <c r="AI2389" t="s">
        <v>177</v>
      </c>
      <c r="AK2389" t="s">
        <v>115</v>
      </c>
      <c r="AL2389" t="s">
        <v>126</v>
      </c>
      <c r="AM2389" t="s">
        <v>109</v>
      </c>
      <c r="AN2389" t="s">
        <v>113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C2389" t="s">
        <v>113</v>
      </c>
      <c r="BE2389" t="s">
        <v>113</v>
      </c>
      <c r="BF2389" t="s">
        <v>113</v>
      </c>
      <c r="BG2389" t="s">
        <v>113</v>
      </c>
      <c r="BH2389" t="s">
        <v>113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111</v>
      </c>
      <c r="BT2389" t="s">
        <v>113</v>
      </c>
      <c r="BU2389" t="s">
        <v>113</v>
      </c>
      <c r="BV2389" t="s">
        <v>111</v>
      </c>
      <c r="BW2389" t="s">
        <v>113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</row>
    <row r="2390" spans="1:100" x14ac:dyDescent="0.3">
      <c r="A2390" t="s">
        <v>99</v>
      </c>
      <c r="B2390">
        <v>165169</v>
      </c>
      <c r="C2390" t="s">
        <v>16000</v>
      </c>
      <c r="D2390" t="s">
        <v>101</v>
      </c>
      <c r="E2390" t="s">
        <v>16001</v>
      </c>
      <c r="F2390" t="s">
        <v>16001</v>
      </c>
      <c r="G2390" t="s">
        <v>16002</v>
      </c>
      <c r="H2390" t="s">
        <v>2126</v>
      </c>
      <c r="I2390" t="s">
        <v>420</v>
      </c>
      <c r="J2390" t="s">
        <v>108</v>
      </c>
      <c r="K2390" t="s">
        <v>109</v>
      </c>
      <c r="L2390">
        <v>2116</v>
      </c>
      <c r="M2390" t="s">
        <v>16003</v>
      </c>
      <c r="N2390" t="s">
        <v>16004</v>
      </c>
      <c r="U2390" t="s">
        <v>110</v>
      </c>
      <c r="V2390" s="1">
        <v>41150</v>
      </c>
      <c r="X2390" s="1">
        <v>42124</v>
      </c>
      <c r="Y2390" s="2">
        <v>41183</v>
      </c>
      <c r="AA2390" t="s">
        <v>113</v>
      </c>
      <c r="AB2390" t="s">
        <v>113</v>
      </c>
      <c r="AD2390" t="s">
        <v>113</v>
      </c>
      <c r="AF2390" t="s">
        <v>113</v>
      </c>
      <c r="AG2390" t="s">
        <v>111</v>
      </c>
      <c r="AH2390" t="s">
        <v>113</v>
      </c>
      <c r="AI2390" t="s">
        <v>177</v>
      </c>
      <c r="AK2390" t="s">
        <v>115</v>
      </c>
      <c r="AL2390" t="s">
        <v>126</v>
      </c>
      <c r="AM2390" t="s">
        <v>109</v>
      </c>
      <c r="AN2390" t="s">
        <v>113</v>
      </c>
      <c r="AO2390" t="s">
        <v>113</v>
      </c>
      <c r="AP2390" t="s">
        <v>111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C2390" t="s">
        <v>113</v>
      </c>
      <c r="BE2390" t="s">
        <v>113</v>
      </c>
      <c r="BF2390" t="s">
        <v>113</v>
      </c>
      <c r="BG2390" t="s">
        <v>111</v>
      </c>
      <c r="BH2390" t="s">
        <v>113</v>
      </c>
      <c r="BI2390" t="s">
        <v>113</v>
      </c>
      <c r="BJ2390" t="s">
        <v>113</v>
      </c>
      <c r="BK2390" t="s">
        <v>111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111</v>
      </c>
      <c r="BV2390" t="s">
        <v>111</v>
      </c>
      <c r="BW2390" t="s">
        <v>113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</row>
    <row r="2391" spans="1:100" x14ac:dyDescent="0.3">
      <c r="A2391" t="s">
        <v>226</v>
      </c>
      <c r="B2391">
        <v>167810</v>
      </c>
      <c r="C2391" t="s">
        <v>16005</v>
      </c>
      <c r="D2391" t="s">
        <v>101</v>
      </c>
      <c r="E2391" t="s">
        <v>16006</v>
      </c>
      <c r="F2391" t="s">
        <v>16006</v>
      </c>
      <c r="G2391" t="s">
        <v>14987</v>
      </c>
      <c r="I2391" t="s">
        <v>337</v>
      </c>
      <c r="K2391" t="s">
        <v>338</v>
      </c>
      <c r="L2391" t="s">
        <v>14988</v>
      </c>
      <c r="M2391" t="s">
        <v>16007</v>
      </c>
      <c r="U2391" t="s">
        <v>110</v>
      </c>
      <c r="V2391" s="1">
        <v>41446</v>
      </c>
      <c r="X2391" s="1">
        <v>42417</v>
      </c>
      <c r="Y2391" s="2">
        <v>41183</v>
      </c>
      <c r="AA2391" t="s">
        <v>111</v>
      </c>
      <c r="AB2391" t="s">
        <v>113</v>
      </c>
      <c r="AD2391" t="s">
        <v>113</v>
      </c>
      <c r="AF2391" t="s">
        <v>113</v>
      </c>
      <c r="AG2391" t="s">
        <v>111</v>
      </c>
      <c r="AH2391" t="s">
        <v>113</v>
      </c>
      <c r="AI2391" t="s">
        <v>376</v>
      </c>
      <c r="AK2391" t="s">
        <v>115</v>
      </c>
      <c r="AM2391" t="s">
        <v>3304</v>
      </c>
      <c r="AN2391" t="s">
        <v>113</v>
      </c>
      <c r="AO2391" t="s">
        <v>113</v>
      </c>
      <c r="AP2391" t="s">
        <v>111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C2391" t="s">
        <v>113</v>
      </c>
      <c r="BE2391" t="s">
        <v>113</v>
      </c>
      <c r="BF2391" t="s">
        <v>113</v>
      </c>
      <c r="BG2391" t="s">
        <v>111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113</v>
      </c>
      <c r="BV2391" t="s">
        <v>111</v>
      </c>
      <c r="BW2391" t="s">
        <v>113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</row>
    <row r="2392" spans="1:100" x14ac:dyDescent="0.3">
      <c r="A2392" t="s">
        <v>226</v>
      </c>
      <c r="B2392">
        <v>163996</v>
      </c>
      <c r="C2392" t="s">
        <v>16008</v>
      </c>
      <c r="D2392" t="s">
        <v>101</v>
      </c>
      <c r="E2392" t="s">
        <v>16009</v>
      </c>
      <c r="F2392" t="s">
        <v>16009</v>
      </c>
      <c r="G2392" t="s">
        <v>16010</v>
      </c>
      <c r="I2392" t="s">
        <v>337</v>
      </c>
      <c r="K2392" t="s">
        <v>338</v>
      </c>
      <c r="L2392" t="s">
        <v>16011</v>
      </c>
      <c r="M2392" t="s">
        <v>16012</v>
      </c>
      <c r="N2392" t="s">
        <v>16013</v>
      </c>
      <c r="U2392" t="s">
        <v>110</v>
      </c>
      <c r="V2392" s="1">
        <v>41064</v>
      </c>
      <c r="X2392" s="1">
        <v>42089</v>
      </c>
      <c r="Y2392" s="2">
        <v>41183</v>
      </c>
      <c r="AA2392" t="s">
        <v>111</v>
      </c>
      <c r="AB2392" t="s">
        <v>113</v>
      </c>
      <c r="AD2392" t="s">
        <v>113</v>
      </c>
      <c r="AE2392">
        <v>4792624</v>
      </c>
      <c r="AF2392" t="s">
        <v>113</v>
      </c>
      <c r="AG2392" t="s">
        <v>111</v>
      </c>
      <c r="AH2392" t="s">
        <v>113</v>
      </c>
      <c r="AI2392" t="s">
        <v>177</v>
      </c>
      <c r="AK2392" t="s">
        <v>115</v>
      </c>
      <c r="AM2392" t="s">
        <v>338</v>
      </c>
      <c r="AN2392" t="s">
        <v>113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111</v>
      </c>
      <c r="BB2392" t="s">
        <v>16014</v>
      </c>
      <c r="BC2392" t="s">
        <v>113</v>
      </c>
      <c r="BE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113</v>
      </c>
      <c r="BU2392" t="s">
        <v>111</v>
      </c>
      <c r="BV2392" t="s">
        <v>111</v>
      </c>
      <c r="BW2392" t="s">
        <v>111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</row>
    <row r="2393" spans="1:100" x14ac:dyDescent="0.3">
      <c r="A2393" t="s">
        <v>116</v>
      </c>
      <c r="B2393">
        <v>136955</v>
      </c>
      <c r="C2393" t="s">
        <v>16015</v>
      </c>
      <c r="D2393" t="s">
        <v>101</v>
      </c>
      <c r="E2393" t="s">
        <v>16016</v>
      </c>
      <c r="F2393" t="s">
        <v>16016</v>
      </c>
      <c r="G2393" t="s">
        <v>16017</v>
      </c>
      <c r="H2393" t="s">
        <v>16018</v>
      </c>
      <c r="I2393" t="s">
        <v>121</v>
      </c>
      <c r="J2393" t="s">
        <v>122</v>
      </c>
      <c r="K2393" t="s">
        <v>109</v>
      </c>
      <c r="L2393">
        <v>10017</v>
      </c>
      <c r="M2393" t="s">
        <v>16019</v>
      </c>
      <c r="N2393" t="s">
        <v>16020</v>
      </c>
      <c r="U2393" t="s">
        <v>110</v>
      </c>
      <c r="V2393" s="1">
        <v>40987</v>
      </c>
      <c r="X2393" s="1">
        <v>42068</v>
      </c>
      <c r="Y2393" s="2">
        <v>41183</v>
      </c>
      <c r="AA2393" t="s">
        <v>113</v>
      </c>
      <c r="AB2393" t="s">
        <v>113</v>
      </c>
      <c r="AD2393" t="s">
        <v>113</v>
      </c>
      <c r="AF2393" t="s">
        <v>113</v>
      </c>
      <c r="AG2393" t="s">
        <v>111</v>
      </c>
      <c r="AH2393" t="s">
        <v>113</v>
      </c>
      <c r="AI2393" t="s">
        <v>467</v>
      </c>
      <c r="AJ2393" t="s">
        <v>16021</v>
      </c>
      <c r="AK2393" t="s">
        <v>115</v>
      </c>
      <c r="AL2393" t="s">
        <v>126</v>
      </c>
      <c r="AM2393" t="s">
        <v>109</v>
      </c>
      <c r="AN2393" t="s">
        <v>113</v>
      </c>
      <c r="AO2393" t="s">
        <v>113</v>
      </c>
      <c r="AP2393" t="s">
        <v>113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C2393" t="s">
        <v>113</v>
      </c>
      <c r="BE2393" t="s">
        <v>113</v>
      </c>
      <c r="BF2393" t="s">
        <v>113</v>
      </c>
      <c r="BG2393" t="s">
        <v>113</v>
      </c>
      <c r="BH2393" t="s">
        <v>113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113</v>
      </c>
      <c r="BV2393" t="s">
        <v>111</v>
      </c>
      <c r="BW2393" t="s">
        <v>113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</row>
    <row r="2394" spans="1:100" x14ac:dyDescent="0.3">
      <c r="A2394" t="s">
        <v>226</v>
      </c>
      <c r="B2394">
        <v>170077</v>
      </c>
      <c r="C2394" t="s">
        <v>16022</v>
      </c>
      <c r="D2394" t="s">
        <v>101</v>
      </c>
      <c r="E2394" t="s">
        <v>16023</v>
      </c>
      <c r="F2394" t="s">
        <v>16023</v>
      </c>
      <c r="G2394" t="s">
        <v>16024</v>
      </c>
      <c r="I2394" t="s">
        <v>3006</v>
      </c>
      <c r="K2394" t="s">
        <v>3007</v>
      </c>
      <c r="L2394">
        <v>1201</v>
      </c>
      <c r="M2394" t="s">
        <v>16025</v>
      </c>
      <c r="N2394" t="s">
        <v>16026</v>
      </c>
      <c r="U2394" t="s">
        <v>110</v>
      </c>
      <c r="V2394" s="1">
        <v>41775</v>
      </c>
      <c r="X2394" s="1">
        <v>42089</v>
      </c>
      <c r="Y2394" s="2">
        <v>41183</v>
      </c>
      <c r="AA2394" t="s">
        <v>113</v>
      </c>
      <c r="AB2394" t="s">
        <v>113</v>
      </c>
      <c r="AD2394" t="s">
        <v>113</v>
      </c>
      <c r="AF2394" t="s">
        <v>113</v>
      </c>
      <c r="AG2394" t="s">
        <v>111</v>
      </c>
      <c r="AH2394" t="s">
        <v>113</v>
      </c>
      <c r="AI2394" t="s">
        <v>467</v>
      </c>
      <c r="AJ2394" t="s">
        <v>16027</v>
      </c>
      <c r="AK2394" t="s">
        <v>115</v>
      </c>
      <c r="AM2394" t="s">
        <v>3007</v>
      </c>
      <c r="AN2394" t="s">
        <v>113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C2394" t="s">
        <v>113</v>
      </c>
      <c r="BE2394" t="s">
        <v>113</v>
      </c>
      <c r="BF2394" t="s">
        <v>113</v>
      </c>
      <c r="BG2394" t="s">
        <v>111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113</v>
      </c>
      <c r="BV2394" t="s">
        <v>111</v>
      </c>
      <c r="BW2394" t="s">
        <v>113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</row>
    <row r="2395" spans="1:100" x14ac:dyDescent="0.3">
      <c r="A2395" t="s">
        <v>932</v>
      </c>
      <c r="B2395">
        <v>281064</v>
      </c>
      <c r="C2395" t="s">
        <v>16028</v>
      </c>
      <c r="D2395" t="s">
        <v>101</v>
      </c>
      <c r="E2395" t="s">
        <v>16029</v>
      </c>
      <c r="F2395" t="s">
        <v>16029</v>
      </c>
      <c r="G2395" t="s">
        <v>16030</v>
      </c>
      <c r="I2395" t="s">
        <v>16031</v>
      </c>
      <c r="J2395" t="s">
        <v>4229</v>
      </c>
      <c r="K2395" t="s">
        <v>109</v>
      </c>
      <c r="L2395">
        <v>70115</v>
      </c>
      <c r="M2395" t="s">
        <v>16032</v>
      </c>
      <c r="U2395" t="s">
        <v>110</v>
      </c>
      <c r="V2395" s="1">
        <v>42250</v>
      </c>
      <c r="X2395" s="1">
        <v>42250</v>
      </c>
      <c r="Y2395" s="2">
        <v>41183</v>
      </c>
      <c r="AA2395" t="s">
        <v>113</v>
      </c>
      <c r="AB2395" t="s">
        <v>113</v>
      </c>
      <c r="AD2395" t="s">
        <v>113</v>
      </c>
      <c r="AF2395" t="s">
        <v>113</v>
      </c>
      <c r="AG2395" t="s">
        <v>111</v>
      </c>
      <c r="AH2395" t="s">
        <v>113</v>
      </c>
      <c r="AI2395" t="s">
        <v>177</v>
      </c>
      <c r="AK2395" t="s">
        <v>115</v>
      </c>
      <c r="AL2395" t="s">
        <v>126</v>
      </c>
      <c r="AM2395" t="s">
        <v>109</v>
      </c>
      <c r="AN2395" t="s">
        <v>113</v>
      </c>
      <c r="AO2395" t="s">
        <v>113</v>
      </c>
      <c r="AP2395" t="s">
        <v>113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C2395" t="s">
        <v>113</v>
      </c>
      <c r="BE2395" t="s">
        <v>113</v>
      </c>
      <c r="BF2395" t="s">
        <v>113</v>
      </c>
      <c r="BG2395" t="s">
        <v>113</v>
      </c>
      <c r="BH2395" t="s">
        <v>113</v>
      </c>
      <c r="BI2395" t="s">
        <v>113</v>
      </c>
      <c r="BJ2395" t="s">
        <v>113</v>
      </c>
      <c r="BK2395" t="s">
        <v>113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113</v>
      </c>
      <c r="BV2395" t="s">
        <v>111</v>
      </c>
      <c r="BW2395" t="s">
        <v>113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</row>
    <row r="2396" spans="1:100" x14ac:dyDescent="0.3">
      <c r="A2396" t="s">
        <v>178</v>
      </c>
      <c r="B2396">
        <v>173575</v>
      </c>
      <c r="C2396" t="s">
        <v>16033</v>
      </c>
      <c r="D2396" t="s">
        <v>101</v>
      </c>
      <c r="E2396" t="s">
        <v>16034</v>
      </c>
      <c r="F2396" t="s">
        <v>16034</v>
      </c>
      <c r="G2396" t="s">
        <v>181</v>
      </c>
      <c r="H2396" t="s">
        <v>16035</v>
      </c>
      <c r="I2396" t="s">
        <v>183</v>
      </c>
      <c r="J2396" t="s">
        <v>184</v>
      </c>
      <c r="K2396" t="s">
        <v>109</v>
      </c>
      <c r="L2396">
        <v>75225</v>
      </c>
      <c r="M2396" t="s">
        <v>16036</v>
      </c>
      <c r="U2396" t="s">
        <v>110</v>
      </c>
      <c r="V2396" s="1">
        <v>42094</v>
      </c>
      <c r="X2396" s="1">
        <v>42094</v>
      </c>
      <c r="Y2396" s="2">
        <v>41183</v>
      </c>
      <c r="AA2396" t="s">
        <v>113</v>
      </c>
      <c r="AB2396" t="s">
        <v>113</v>
      </c>
      <c r="AD2396" t="s">
        <v>113</v>
      </c>
      <c r="AF2396" t="s">
        <v>113</v>
      </c>
      <c r="AG2396" t="s">
        <v>111</v>
      </c>
      <c r="AH2396" t="s">
        <v>113</v>
      </c>
      <c r="AI2396" t="s">
        <v>147</v>
      </c>
      <c r="AK2396" t="s">
        <v>115</v>
      </c>
      <c r="AL2396" t="s">
        <v>184</v>
      </c>
      <c r="AM2396" t="s">
        <v>109</v>
      </c>
      <c r="AN2396" t="s">
        <v>113</v>
      </c>
      <c r="AO2396" t="s">
        <v>113</v>
      </c>
      <c r="AP2396" t="s">
        <v>113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C2396" t="s">
        <v>113</v>
      </c>
      <c r="BE2396" t="s">
        <v>113</v>
      </c>
      <c r="BF2396" t="s">
        <v>113</v>
      </c>
      <c r="BG2396" t="s">
        <v>111</v>
      </c>
      <c r="BH2396" t="s">
        <v>113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111</v>
      </c>
      <c r="BV2396" t="s">
        <v>111</v>
      </c>
      <c r="BW2396" t="s">
        <v>113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</row>
    <row r="2397" spans="1:100" x14ac:dyDescent="0.3">
      <c r="A2397" t="s">
        <v>116</v>
      </c>
      <c r="B2397">
        <v>178516</v>
      </c>
      <c r="C2397" t="s">
        <v>16037</v>
      </c>
      <c r="D2397" t="s">
        <v>101</v>
      </c>
      <c r="E2397" t="s">
        <v>16038</v>
      </c>
      <c r="F2397" t="s">
        <v>16038</v>
      </c>
      <c r="G2397" t="s">
        <v>16039</v>
      </c>
      <c r="I2397" t="s">
        <v>5332</v>
      </c>
      <c r="J2397" t="s">
        <v>122</v>
      </c>
      <c r="K2397" t="s">
        <v>109</v>
      </c>
      <c r="L2397">
        <v>10606</v>
      </c>
      <c r="M2397" t="s">
        <v>16040</v>
      </c>
      <c r="N2397" t="s">
        <v>16041</v>
      </c>
      <c r="U2397" t="s">
        <v>110</v>
      </c>
      <c r="V2397" s="1">
        <v>42156</v>
      </c>
      <c r="X2397" s="1">
        <v>42163</v>
      </c>
      <c r="Y2397" s="2">
        <v>41183</v>
      </c>
      <c r="AA2397" t="s">
        <v>113</v>
      </c>
      <c r="AB2397" t="s">
        <v>113</v>
      </c>
      <c r="AD2397" t="s">
        <v>113</v>
      </c>
      <c r="AF2397" t="s">
        <v>113</v>
      </c>
      <c r="AG2397" t="s">
        <v>111</v>
      </c>
      <c r="AH2397" t="s">
        <v>113</v>
      </c>
      <c r="AI2397" t="s">
        <v>177</v>
      </c>
      <c r="AK2397" t="s">
        <v>115</v>
      </c>
      <c r="AL2397" t="s">
        <v>122</v>
      </c>
      <c r="AM2397" t="s">
        <v>109</v>
      </c>
      <c r="AN2397" t="s">
        <v>113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C2397" t="s">
        <v>113</v>
      </c>
      <c r="BE2397" t="s">
        <v>113</v>
      </c>
      <c r="BF2397" t="s">
        <v>113</v>
      </c>
      <c r="BG2397" t="s">
        <v>111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113</v>
      </c>
      <c r="BV2397" t="s">
        <v>111</v>
      </c>
      <c r="BW2397" t="s">
        <v>113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</row>
    <row r="2398" spans="1:100" x14ac:dyDescent="0.3">
      <c r="A2398" t="s">
        <v>226</v>
      </c>
      <c r="B2398">
        <v>277061</v>
      </c>
      <c r="C2398" t="s">
        <v>16042</v>
      </c>
      <c r="D2398" t="s">
        <v>101</v>
      </c>
      <c r="E2398" t="s">
        <v>16043</v>
      </c>
      <c r="F2398" t="s">
        <v>16044</v>
      </c>
      <c r="G2398" t="s">
        <v>16045</v>
      </c>
      <c r="H2398" t="s">
        <v>16046</v>
      </c>
      <c r="I2398" t="s">
        <v>460</v>
      </c>
      <c r="K2398" t="s">
        <v>455</v>
      </c>
      <c r="M2398">
        <v>8618610212950</v>
      </c>
      <c r="O2398" t="s">
        <v>16047</v>
      </c>
      <c r="P2398" t="s">
        <v>16048</v>
      </c>
      <c r="Q2398" t="s">
        <v>1698</v>
      </c>
      <c r="S2398" t="s">
        <v>1699</v>
      </c>
      <c r="T2398">
        <v>100102</v>
      </c>
      <c r="U2398" t="s">
        <v>110</v>
      </c>
      <c r="V2398" s="1">
        <v>42230</v>
      </c>
      <c r="X2398" s="1">
        <v>42237</v>
      </c>
      <c r="Y2398" s="2">
        <v>41183</v>
      </c>
      <c r="AA2398" t="s">
        <v>113</v>
      </c>
      <c r="AB2398" t="s">
        <v>113</v>
      </c>
      <c r="AD2398" t="s">
        <v>113</v>
      </c>
      <c r="AF2398" t="s">
        <v>113</v>
      </c>
      <c r="AG2398" t="s">
        <v>111</v>
      </c>
      <c r="AH2398" t="s">
        <v>113</v>
      </c>
      <c r="AI2398" t="s">
        <v>114</v>
      </c>
      <c r="AK2398" t="s">
        <v>115</v>
      </c>
      <c r="AM2398" t="s">
        <v>455</v>
      </c>
      <c r="AN2398" t="s">
        <v>113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C2398" t="s">
        <v>113</v>
      </c>
      <c r="BE2398" t="s">
        <v>113</v>
      </c>
      <c r="BF2398" t="s">
        <v>113</v>
      </c>
      <c r="BG2398" t="s">
        <v>113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111</v>
      </c>
      <c r="BV2398" t="s">
        <v>111</v>
      </c>
      <c r="BW2398" t="s">
        <v>113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</row>
    <row r="2399" spans="1:100" x14ac:dyDescent="0.3">
      <c r="A2399" t="s">
        <v>116</v>
      </c>
      <c r="B2399">
        <v>162751</v>
      </c>
      <c r="C2399" t="s">
        <v>16049</v>
      </c>
      <c r="D2399" t="s">
        <v>101</v>
      </c>
      <c r="E2399" t="s">
        <v>16050</v>
      </c>
      <c r="F2399" t="s">
        <v>16050</v>
      </c>
      <c r="G2399" t="s">
        <v>16051</v>
      </c>
      <c r="H2399" t="s">
        <v>1261</v>
      </c>
      <c r="I2399" t="s">
        <v>121</v>
      </c>
      <c r="J2399" t="s">
        <v>122</v>
      </c>
      <c r="K2399" t="s">
        <v>109</v>
      </c>
      <c r="L2399">
        <v>10019</v>
      </c>
      <c r="M2399" t="s">
        <v>16052</v>
      </c>
      <c r="N2399" t="s">
        <v>16053</v>
      </c>
      <c r="U2399" t="s">
        <v>110</v>
      </c>
      <c r="V2399" s="1">
        <v>40988</v>
      </c>
      <c r="X2399" s="1">
        <v>42423</v>
      </c>
      <c r="Y2399" s="2">
        <v>41183</v>
      </c>
      <c r="AA2399" t="s">
        <v>113</v>
      </c>
      <c r="AB2399" t="s">
        <v>113</v>
      </c>
      <c r="AD2399" t="s">
        <v>113</v>
      </c>
      <c r="AF2399" t="s">
        <v>113</v>
      </c>
      <c r="AG2399" t="s">
        <v>111</v>
      </c>
      <c r="AH2399" t="s">
        <v>113</v>
      </c>
      <c r="AI2399" t="s">
        <v>114</v>
      </c>
      <c r="AK2399" t="s">
        <v>115</v>
      </c>
      <c r="AL2399" t="s">
        <v>122</v>
      </c>
      <c r="AM2399" t="s">
        <v>109</v>
      </c>
      <c r="AN2399" t="s">
        <v>113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C2399" t="s">
        <v>113</v>
      </c>
      <c r="BE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111</v>
      </c>
      <c r="BV2399" t="s">
        <v>111</v>
      </c>
      <c r="BW2399" t="s">
        <v>113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</row>
    <row r="2400" spans="1:100" x14ac:dyDescent="0.3">
      <c r="A2400" t="s">
        <v>99</v>
      </c>
      <c r="B2400">
        <v>169003</v>
      </c>
      <c r="C2400" t="s">
        <v>16054</v>
      </c>
      <c r="D2400" t="s">
        <v>101</v>
      </c>
      <c r="E2400" t="s">
        <v>16055</v>
      </c>
      <c r="F2400" t="s">
        <v>16055</v>
      </c>
      <c r="G2400" t="s">
        <v>16056</v>
      </c>
      <c r="H2400" t="s">
        <v>12766</v>
      </c>
      <c r="I2400" t="s">
        <v>266</v>
      </c>
      <c r="J2400" t="s">
        <v>134</v>
      </c>
      <c r="K2400" t="s">
        <v>109</v>
      </c>
      <c r="L2400">
        <v>6905</v>
      </c>
      <c r="M2400">
        <v>2039141680</v>
      </c>
      <c r="N2400">
        <v>2039141680</v>
      </c>
      <c r="U2400" t="s">
        <v>110</v>
      </c>
      <c r="V2400" s="1">
        <v>41610</v>
      </c>
      <c r="X2400" s="1">
        <v>42076</v>
      </c>
      <c r="Y2400" s="2">
        <v>41183</v>
      </c>
      <c r="AA2400" t="s">
        <v>113</v>
      </c>
      <c r="AB2400" t="s">
        <v>113</v>
      </c>
      <c r="AD2400" t="s">
        <v>113</v>
      </c>
      <c r="AF2400" t="s">
        <v>113</v>
      </c>
      <c r="AG2400" t="s">
        <v>111</v>
      </c>
      <c r="AH2400" t="s">
        <v>113</v>
      </c>
      <c r="AI2400" t="s">
        <v>177</v>
      </c>
      <c r="AK2400" t="s">
        <v>115</v>
      </c>
      <c r="AL2400" t="s">
        <v>126</v>
      </c>
      <c r="AM2400" t="s">
        <v>109</v>
      </c>
      <c r="AN2400" t="s">
        <v>113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C2400" t="s">
        <v>113</v>
      </c>
      <c r="BE2400" t="s">
        <v>113</v>
      </c>
      <c r="BF2400" t="s">
        <v>113</v>
      </c>
      <c r="BG2400" t="s">
        <v>113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113</v>
      </c>
      <c r="BR2400" t="s">
        <v>113</v>
      </c>
      <c r="BS2400" t="s">
        <v>113</v>
      </c>
      <c r="BT2400" t="s">
        <v>113</v>
      </c>
      <c r="BU2400" t="s">
        <v>113</v>
      </c>
      <c r="BV2400" t="s">
        <v>111</v>
      </c>
      <c r="BW2400" t="s">
        <v>113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</row>
    <row r="2401" spans="1:100" x14ac:dyDescent="0.3">
      <c r="A2401" t="s">
        <v>226</v>
      </c>
      <c r="B2401">
        <v>163485</v>
      </c>
      <c r="C2401" t="s">
        <v>16057</v>
      </c>
      <c r="D2401" t="s">
        <v>101</v>
      </c>
      <c r="E2401" t="s">
        <v>16058</v>
      </c>
      <c r="F2401" t="s">
        <v>16058</v>
      </c>
      <c r="G2401" t="s">
        <v>16059</v>
      </c>
      <c r="H2401" t="s">
        <v>6642</v>
      </c>
      <c r="I2401" t="s">
        <v>2293</v>
      </c>
      <c r="K2401" t="s">
        <v>2294</v>
      </c>
      <c r="M2401" t="s">
        <v>16060</v>
      </c>
      <c r="N2401" t="s">
        <v>16061</v>
      </c>
      <c r="U2401" t="s">
        <v>110</v>
      </c>
      <c r="V2401" s="1">
        <v>41002</v>
      </c>
      <c r="X2401" s="1">
        <v>42094</v>
      </c>
      <c r="Y2401" s="2">
        <v>41183</v>
      </c>
      <c r="AA2401" t="s">
        <v>111</v>
      </c>
      <c r="AB2401" t="s">
        <v>113</v>
      </c>
      <c r="AD2401" t="s">
        <v>113</v>
      </c>
      <c r="AF2401" t="s">
        <v>113</v>
      </c>
      <c r="AG2401" t="s">
        <v>111</v>
      </c>
      <c r="AH2401" t="s">
        <v>113</v>
      </c>
      <c r="AI2401" t="s">
        <v>177</v>
      </c>
      <c r="AK2401" t="s">
        <v>115</v>
      </c>
      <c r="AM2401" t="s">
        <v>2294</v>
      </c>
      <c r="AN2401" t="s">
        <v>113</v>
      </c>
      <c r="AO2401" t="s">
        <v>113</v>
      </c>
      <c r="AP2401" t="s">
        <v>113</v>
      </c>
      <c r="AQ2401" t="s">
        <v>113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C2401" t="s">
        <v>113</v>
      </c>
      <c r="BE2401" t="s">
        <v>113</v>
      </c>
      <c r="BF2401" t="s">
        <v>113</v>
      </c>
      <c r="BG2401" t="s">
        <v>113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111</v>
      </c>
      <c r="BV2401" t="s">
        <v>111</v>
      </c>
      <c r="BW2401" t="s">
        <v>113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</row>
    <row r="2402" spans="1:100" x14ac:dyDescent="0.3">
      <c r="A2402" t="s">
        <v>178</v>
      </c>
      <c r="B2402">
        <v>162032</v>
      </c>
      <c r="C2402" t="s">
        <v>16062</v>
      </c>
      <c r="D2402" t="s">
        <v>101</v>
      </c>
      <c r="E2402" t="s">
        <v>16063</v>
      </c>
      <c r="F2402" t="s">
        <v>16063</v>
      </c>
      <c r="M2402" t="s">
        <v>16064</v>
      </c>
      <c r="N2402" t="s">
        <v>16065</v>
      </c>
      <c r="U2402" t="s">
        <v>110</v>
      </c>
      <c r="V2402" s="1">
        <v>40976</v>
      </c>
      <c r="X2402" s="1">
        <v>42093</v>
      </c>
      <c r="Y2402" s="2">
        <v>41183</v>
      </c>
      <c r="AA2402" t="s">
        <v>113</v>
      </c>
      <c r="AB2402" t="s">
        <v>113</v>
      </c>
      <c r="AD2402" t="s">
        <v>113</v>
      </c>
      <c r="AF2402" t="s">
        <v>113</v>
      </c>
      <c r="AG2402" t="s">
        <v>111</v>
      </c>
      <c r="AH2402" t="s">
        <v>113</v>
      </c>
      <c r="AI2402" t="s">
        <v>177</v>
      </c>
      <c r="AK2402" t="s">
        <v>115</v>
      </c>
      <c r="AL2402" t="s">
        <v>184</v>
      </c>
      <c r="AM2402" t="s">
        <v>109</v>
      </c>
      <c r="AN2402" t="s">
        <v>113</v>
      </c>
      <c r="AO2402" t="s">
        <v>113</v>
      </c>
      <c r="AP2402" t="s">
        <v>113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C2402" t="s">
        <v>113</v>
      </c>
      <c r="BE2402" t="s">
        <v>113</v>
      </c>
      <c r="BF2402" t="s">
        <v>113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111</v>
      </c>
      <c r="BR2402" t="s">
        <v>113</v>
      </c>
      <c r="BS2402" t="s">
        <v>113</v>
      </c>
      <c r="BT2402" t="s">
        <v>113</v>
      </c>
      <c r="BU2402" t="s">
        <v>113</v>
      </c>
      <c r="BV2402" t="s">
        <v>111</v>
      </c>
      <c r="BW2402" t="s">
        <v>113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</row>
    <row r="2403" spans="1:100" x14ac:dyDescent="0.3">
      <c r="A2403" t="s">
        <v>116</v>
      </c>
      <c r="B2403">
        <v>226672</v>
      </c>
      <c r="C2403" t="s">
        <v>16066</v>
      </c>
      <c r="D2403" t="s">
        <v>101</v>
      </c>
      <c r="E2403" t="s">
        <v>16067</v>
      </c>
      <c r="F2403" t="s">
        <v>16067</v>
      </c>
      <c r="G2403" t="s">
        <v>11390</v>
      </c>
      <c r="H2403" t="s">
        <v>2023</v>
      </c>
      <c r="I2403" t="s">
        <v>121</v>
      </c>
      <c r="J2403" t="s">
        <v>122</v>
      </c>
      <c r="K2403" t="s">
        <v>109</v>
      </c>
      <c r="L2403">
        <v>10016</v>
      </c>
      <c r="M2403" t="s">
        <v>11391</v>
      </c>
      <c r="N2403" t="s">
        <v>11392</v>
      </c>
      <c r="U2403" t="s">
        <v>110</v>
      </c>
      <c r="V2403" s="1">
        <v>42150</v>
      </c>
      <c r="X2403" s="1">
        <v>42156</v>
      </c>
      <c r="Y2403" s="2">
        <v>41183</v>
      </c>
      <c r="AA2403" t="s">
        <v>113</v>
      </c>
      <c r="AB2403" t="s">
        <v>113</v>
      </c>
      <c r="AD2403" t="s">
        <v>113</v>
      </c>
      <c r="AF2403" t="s">
        <v>113</v>
      </c>
      <c r="AG2403" t="s">
        <v>111</v>
      </c>
      <c r="AH2403" t="s">
        <v>113</v>
      </c>
      <c r="AI2403" t="s">
        <v>177</v>
      </c>
      <c r="AK2403" t="s">
        <v>115</v>
      </c>
      <c r="AL2403" t="s">
        <v>126</v>
      </c>
      <c r="AM2403" t="s">
        <v>109</v>
      </c>
      <c r="AN2403" t="s">
        <v>113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C2403" t="s">
        <v>113</v>
      </c>
      <c r="BE2403" t="s">
        <v>113</v>
      </c>
      <c r="BF2403" t="s">
        <v>113</v>
      </c>
      <c r="BG2403" t="s">
        <v>111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111</v>
      </c>
      <c r="BV2403" t="s">
        <v>111</v>
      </c>
      <c r="BW2403" t="s">
        <v>113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</row>
    <row r="2404" spans="1:100" x14ac:dyDescent="0.3">
      <c r="A2404" t="s">
        <v>254</v>
      </c>
      <c r="B2404">
        <v>171818</v>
      </c>
      <c r="C2404" t="s">
        <v>16068</v>
      </c>
      <c r="D2404" t="s">
        <v>101</v>
      </c>
      <c r="E2404" t="s">
        <v>16069</v>
      </c>
      <c r="F2404" t="s">
        <v>16069</v>
      </c>
      <c r="G2404" t="s">
        <v>16070</v>
      </c>
      <c r="I2404" t="s">
        <v>2100</v>
      </c>
      <c r="J2404" t="s">
        <v>154</v>
      </c>
      <c r="K2404" t="s">
        <v>109</v>
      </c>
      <c r="L2404">
        <v>92660</v>
      </c>
      <c r="M2404" t="s">
        <v>16071</v>
      </c>
      <c r="N2404" t="s">
        <v>16072</v>
      </c>
      <c r="U2404" t="s">
        <v>110</v>
      </c>
      <c r="V2404" s="1">
        <v>41792</v>
      </c>
      <c r="X2404" s="1">
        <v>42094</v>
      </c>
      <c r="Y2404" s="2">
        <v>41183</v>
      </c>
      <c r="AA2404" t="s">
        <v>113</v>
      </c>
      <c r="AB2404" t="s">
        <v>113</v>
      </c>
      <c r="AD2404" t="s">
        <v>113</v>
      </c>
      <c r="AF2404" t="s">
        <v>113</v>
      </c>
      <c r="AG2404" t="s">
        <v>111</v>
      </c>
      <c r="AH2404" t="s">
        <v>113</v>
      </c>
      <c r="AI2404" t="s">
        <v>177</v>
      </c>
      <c r="AK2404" t="s">
        <v>115</v>
      </c>
      <c r="AL2404" t="s">
        <v>126</v>
      </c>
      <c r="AM2404" t="s">
        <v>109</v>
      </c>
      <c r="AN2404" t="s">
        <v>113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C2404" t="s">
        <v>113</v>
      </c>
      <c r="BE2404" t="s">
        <v>113</v>
      </c>
      <c r="BF2404" t="s">
        <v>113</v>
      </c>
      <c r="BG2404" t="s">
        <v>113</v>
      </c>
      <c r="BH2404" t="s">
        <v>113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111</v>
      </c>
      <c r="BV2404" t="s">
        <v>111</v>
      </c>
      <c r="BW2404" t="s">
        <v>113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</row>
    <row r="2405" spans="1:100" x14ac:dyDescent="0.3">
      <c r="A2405" t="s">
        <v>932</v>
      </c>
      <c r="B2405">
        <v>281104</v>
      </c>
      <c r="C2405" t="s">
        <v>16073</v>
      </c>
      <c r="D2405" t="s">
        <v>101</v>
      </c>
      <c r="E2405" t="s">
        <v>16074</v>
      </c>
      <c r="F2405" t="s">
        <v>16074</v>
      </c>
      <c r="G2405" t="s">
        <v>16075</v>
      </c>
      <c r="H2405" t="s">
        <v>6126</v>
      </c>
      <c r="I2405" t="s">
        <v>4998</v>
      </c>
      <c r="J2405" t="s">
        <v>939</v>
      </c>
      <c r="K2405" t="s">
        <v>109</v>
      </c>
      <c r="L2405">
        <v>33619</v>
      </c>
      <c r="M2405" t="s">
        <v>16076</v>
      </c>
      <c r="U2405" t="s">
        <v>110</v>
      </c>
      <c r="V2405" s="1">
        <v>42263</v>
      </c>
      <c r="X2405" s="1">
        <v>42416</v>
      </c>
      <c r="Y2405" s="2">
        <v>41183</v>
      </c>
      <c r="AA2405" t="s">
        <v>113</v>
      </c>
      <c r="AB2405" t="s">
        <v>113</v>
      </c>
      <c r="AD2405" t="s">
        <v>113</v>
      </c>
      <c r="AF2405" t="s">
        <v>113</v>
      </c>
      <c r="AG2405" t="s">
        <v>111</v>
      </c>
      <c r="AH2405" t="s">
        <v>113</v>
      </c>
      <c r="AI2405" t="s">
        <v>177</v>
      </c>
      <c r="AK2405" t="s">
        <v>115</v>
      </c>
      <c r="AL2405" t="s">
        <v>939</v>
      </c>
      <c r="AM2405" t="s">
        <v>109</v>
      </c>
      <c r="AN2405" t="s">
        <v>113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C2405" t="s">
        <v>113</v>
      </c>
      <c r="BE2405" t="s">
        <v>113</v>
      </c>
      <c r="BF2405" t="s">
        <v>111</v>
      </c>
      <c r="BG2405" t="s">
        <v>111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113</v>
      </c>
      <c r="BV2405" t="s">
        <v>111</v>
      </c>
      <c r="BW2405" t="s">
        <v>113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</row>
    <row r="2406" spans="1:100" x14ac:dyDescent="0.3">
      <c r="A2406" t="s">
        <v>226</v>
      </c>
      <c r="B2406">
        <v>281654</v>
      </c>
      <c r="C2406" t="s">
        <v>16077</v>
      </c>
      <c r="D2406" t="s">
        <v>101</v>
      </c>
      <c r="E2406" t="s">
        <v>16078</v>
      </c>
      <c r="F2406" t="s">
        <v>16078</v>
      </c>
      <c r="G2406" t="s">
        <v>16079</v>
      </c>
      <c r="I2406" t="s">
        <v>337</v>
      </c>
      <c r="K2406" t="s">
        <v>338</v>
      </c>
      <c r="L2406" t="s">
        <v>16080</v>
      </c>
      <c r="M2406" t="s">
        <v>16081</v>
      </c>
      <c r="U2406" t="s">
        <v>110</v>
      </c>
      <c r="V2406" s="1">
        <v>42276</v>
      </c>
      <c r="X2406" s="1">
        <v>42276</v>
      </c>
      <c r="Y2406" s="2">
        <v>41183</v>
      </c>
      <c r="AA2406" t="s">
        <v>111</v>
      </c>
      <c r="AB2406" t="s">
        <v>113</v>
      </c>
      <c r="AD2406" t="s">
        <v>113</v>
      </c>
      <c r="AE2406" t="s">
        <v>16082</v>
      </c>
      <c r="AF2406" t="s">
        <v>113</v>
      </c>
      <c r="AG2406" t="s">
        <v>111</v>
      </c>
      <c r="AH2406" t="s">
        <v>113</v>
      </c>
      <c r="AI2406" t="s">
        <v>376</v>
      </c>
      <c r="AK2406" t="s">
        <v>344</v>
      </c>
      <c r="AM2406" t="s">
        <v>338</v>
      </c>
      <c r="AN2406" t="s">
        <v>113</v>
      </c>
      <c r="AO2406" t="s">
        <v>113</v>
      </c>
      <c r="AP2406" t="s">
        <v>111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C2406" t="s">
        <v>113</v>
      </c>
      <c r="BE2406" t="s">
        <v>113</v>
      </c>
      <c r="BF2406" t="s">
        <v>113</v>
      </c>
      <c r="BG2406" t="s">
        <v>113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111</v>
      </c>
      <c r="BV2406" t="s">
        <v>113</v>
      </c>
      <c r="BW2406" t="s">
        <v>113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</row>
    <row r="2407" spans="1:100" x14ac:dyDescent="0.3">
      <c r="A2407" t="s">
        <v>226</v>
      </c>
      <c r="B2407">
        <v>168167</v>
      </c>
      <c r="C2407" t="s">
        <v>16083</v>
      </c>
      <c r="D2407" t="s">
        <v>101</v>
      </c>
      <c r="E2407" t="s">
        <v>16084</v>
      </c>
      <c r="F2407" t="s">
        <v>16084</v>
      </c>
      <c r="G2407" t="s">
        <v>16085</v>
      </c>
      <c r="H2407" t="s">
        <v>16086</v>
      </c>
      <c r="I2407" t="s">
        <v>479</v>
      </c>
      <c r="K2407" t="s">
        <v>480</v>
      </c>
      <c r="M2407" t="s">
        <v>16087</v>
      </c>
      <c r="N2407" t="s">
        <v>16088</v>
      </c>
      <c r="U2407" t="s">
        <v>110</v>
      </c>
      <c r="V2407" s="1">
        <v>41613</v>
      </c>
      <c r="X2407" s="1">
        <v>42214</v>
      </c>
      <c r="Y2407" s="2">
        <v>41183</v>
      </c>
      <c r="AA2407" t="s">
        <v>111</v>
      </c>
      <c r="AB2407" t="s">
        <v>113</v>
      </c>
      <c r="AD2407" t="s">
        <v>113</v>
      </c>
      <c r="AF2407" t="s">
        <v>113</v>
      </c>
      <c r="AG2407" t="s">
        <v>111</v>
      </c>
      <c r="AH2407" t="s">
        <v>113</v>
      </c>
      <c r="AI2407" t="s">
        <v>467</v>
      </c>
      <c r="AJ2407" t="s">
        <v>16089</v>
      </c>
      <c r="AK2407" t="s">
        <v>115</v>
      </c>
      <c r="AM2407" t="s">
        <v>480</v>
      </c>
      <c r="AN2407" t="s">
        <v>113</v>
      </c>
      <c r="AO2407" t="s">
        <v>113</v>
      </c>
      <c r="AP2407" t="s">
        <v>111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C2407" t="s">
        <v>113</v>
      </c>
      <c r="BE2407" t="s">
        <v>113</v>
      </c>
      <c r="BF2407" t="s">
        <v>113</v>
      </c>
      <c r="BG2407" t="s">
        <v>111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113</v>
      </c>
      <c r="BV2407" t="s">
        <v>111</v>
      </c>
      <c r="BW2407" t="s">
        <v>113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</row>
    <row r="2408" spans="1:100" x14ac:dyDescent="0.3">
      <c r="A2408" t="s">
        <v>148</v>
      </c>
      <c r="B2408">
        <v>167562</v>
      </c>
      <c r="C2408" t="s">
        <v>16090</v>
      </c>
      <c r="D2408" t="s">
        <v>101</v>
      </c>
      <c r="E2408" t="s">
        <v>16091</v>
      </c>
      <c r="F2408" t="s">
        <v>16091</v>
      </c>
      <c r="G2408" t="s">
        <v>9052</v>
      </c>
      <c r="H2408" t="s">
        <v>2420</v>
      </c>
      <c r="I2408" t="s">
        <v>153</v>
      </c>
      <c r="J2408" t="s">
        <v>154</v>
      </c>
      <c r="K2408" t="s">
        <v>109</v>
      </c>
      <c r="L2408">
        <v>94104</v>
      </c>
      <c r="M2408" t="s">
        <v>16092</v>
      </c>
      <c r="U2408" t="s">
        <v>110</v>
      </c>
      <c r="V2408" s="1">
        <v>41390</v>
      </c>
      <c r="X2408" s="1">
        <v>42088</v>
      </c>
      <c r="Y2408" s="2">
        <v>41183</v>
      </c>
      <c r="AA2408" t="s">
        <v>113</v>
      </c>
      <c r="AB2408" t="s">
        <v>113</v>
      </c>
      <c r="AD2408" t="s">
        <v>113</v>
      </c>
      <c r="AF2408" t="s">
        <v>111</v>
      </c>
      <c r="AG2408" t="s">
        <v>111</v>
      </c>
      <c r="AH2408" t="s">
        <v>113</v>
      </c>
      <c r="AI2408" t="s">
        <v>177</v>
      </c>
      <c r="AK2408" t="s">
        <v>115</v>
      </c>
      <c r="AL2408" t="s">
        <v>126</v>
      </c>
      <c r="AM2408" t="s">
        <v>109</v>
      </c>
      <c r="AN2408" t="s">
        <v>113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C2408" t="s">
        <v>113</v>
      </c>
      <c r="BE2408" t="s">
        <v>113</v>
      </c>
      <c r="BF2408" t="s">
        <v>111</v>
      </c>
      <c r="BG2408" t="s">
        <v>111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111</v>
      </c>
      <c r="BW2408" t="s">
        <v>113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</row>
    <row r="2409" spans="1:100" x14ac:dyDescent="0.3">
      <c r="A2409" t="s">
        <v>226</v>
      </c>
      <c r="B2409">
        <v>173724</v>
      </c>
      <c r="C2409" t="s">
        <v>16093</v>
      </c>
      <c r="D2409" t="s">
        <v>101</v>
      </c>
      <c r="E2409" t="s">
        <v>16094</v>
      </c>
      <c r="F2409" t="s">
        <v>16094</v>
      </c>
      <c r="G2409" t="s">
        <v>16095</v>
      </c>
      <c r="H2409" t="s">
        <v>881</v>
      </c>
      <c r="I2409" t="s">
        <v>479</v>
      </c>
      <c r="K2409" t="s">
        <v>1699</v>
      </c>
      <c r="M2409" t="s">
        <v>16096</v>
      </c>
      <c r="N2409" t="s">
        <v>16097</v>
      </c>
      <c r="U2409" t="s">
        <v>110</v>
      </c>
      <c r="V2409" s="1">
        <v>42026</v>
      </c>
      <c r="X2409" s="1">
        <v>42052</v>
      </c>
      <c r="Y2409" s="2">
        <v>41183</v>
      </c>
      <c r="AA2409" t="s">
        <v>111</v>
      </c>
      <c r="AB2409" t="s">
        <v>113</v>
      </c>
      <c r="AD2409" t="s">
        <v>113</v>
      </c>
      <c r="AF2409" t="s">
        <v>113</v>
      </c>
      <c r="AG2409" t="s">
        <v>111</v>
      </c>
      <c r="AH2409" t="s">
        <v>113</v>
      </c>
      <c r="AI2409" t="s">
        <v>114</v>
      </c>
      <c r="AK2409" t="s">
        <v>115</v>
      </c>
      <c r="AM2409" t="s">
        <v>480</v>
      </c>
      <c r="AN2409" t="s">
        <v>113</v>
      </c>
      <c r="AO2409" t="s">
        <v>113</v>
      </c>
      <c r="AP2409" t="s">
        <v>111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C2409" t="s">
        <v>113</v>
      </c>
      <c r="BE2409" t="s">
        <v>113</v>
      </c>
      <c r="BF2409" t="s">
        <v>113</v>
      </c>
      <c r="BG2409" t="s">
        <v>111</v>
      </c>
      <c r="BH2409" t="s">
        <v>113</v>
      </c>
      <c r="BI2409" t="s">
        <v>113</v>
      </c>
      <c r="BJ2409" t="s">
        <v>113</v>
      </c>
      <c r="BK2409" t="s">
        <v>111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113</v>
      </c>
      <c r="BV2409" t="s">
        <v>111</v>
      </c>
      <c r="BW2409" t="s">
        <v>113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</row>
    <row r="2410" spans="1:100" x14ac:dyDescent="0.3">
      <c r="A2410" t="s">
        <v>178</v>
      </c>
      <c r="B2410">
        <v>175276</v>
      </c>
      <c r="C2410" t="s">
        <v>16098</v>
      </c>
      <c r="D2410" t="s">
        <v>101</v>
      </c>
      <c r="E2410" t="s">
        <v>16099</v>
      </c>
      <c r="F2410" t="s">
        <v>16099</v>
      </c>
      <c r="G2410" t="s">
        <v>16100</v>
      </c>
      <c r="I2410" t="s">
        <v>1128</v>
      </c>
      <c r="J2410" t="s">
        <v>184</v>
      </c>
      <c r="K2410" t="s">
        <v>109</v>
      </c>
      <c r="L2410">
        <v>76015</v>
      </c>
      <c r="M2410" t="s">
        <v>16101</v>
      </c>
      <c r="N2410" t="s">
        <v>16101</v>
      </c>
      <c r="U2410" t="s">
        <v>110</v>
      </c>
      <c r="V2410" s="1">
        <v>42087</v>
      </c>
      <c r="X2410" s="1">
        <v>42114</v>
      </c>
      <c r="Y2410" s="2">
        <v>41183</v>
      </c>
      <c r="AA2410" t="s">
        <v>113</v>
      </c>
      <c r="AB2410" t="s">
        <v>113</v>
      </c>
      <c r="AD2410" t="s">
        <v>113</v>
      </c>
      <c r="AF2410" t="s">
        <v>113</v>
      </c>
      <c r="AG2410" t="s">
        <v>111</v>
      </c>
      <c r="AH2410" t="s">
        <v>113</v>
      </c>
      <c r="AI2410" t="s">
        <v>177</v>
      </c>
      <c r="AK2410" t="s">
        <v>115</v>
      </c>
      <c r="AL2410" t="s">
        <v>184</v>
      </c>
      <c r="AM2410" t="s">
        <v>109</v>
      </c>
      <c r="AN2410" t="s">
        <v>113</v>
      </c>
      <c r="AO2410" t="s">
        <v>113</v>
      </c>
      <c r="AP2410" t="s">
        <v>113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C2410" t="s">
        <v>113</v>
      </c>
      <c r="BE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111</v>
      </c>
      <c r="BW2410" t="s">
        <v>113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</row>
    <row r="2411" spans="1:100" x14ac:dyDescent="0.3">
      <c r="A2411" t="s">
        <v>226</v>
      </c>
      <c r="B2411">
        <v>264790</v>
      </c>
      <c r="C2411" t="s">
        <v>16102</v>
      </c>
      <c r="D2411" t="s">
        <v>101</v>
      </c>
      <c r="E2411" t="s">
        <v>16103</v>
      </c>
      <c r="F2411" t="s">
        <v>16103</v>
      </c>
      <c r="G2411" t="s">
        <v>411</v>
      </c>
      <c r="I2411" t="s">
        <v>412</v>
      </c>
      <c r="K2411" t="s">
        <v>413</v>
      </c>
      <c r="L2411" t="s">
        <v>16104</v>
      </c>
      <c r="M2411" t="s">
        <v>16105</v>
      </c>
      <c r="N2411" t="s">
        <v>16106</v>
      </c>
      <c r="U2411" t="s">
        <v>110</v>
      </c>
      <c r="V2411" s="1">
        <v>42296</v>
      </c>
      <c r="X2411" s="1">
        <v>42296</v>
      </c>
      <c r="Y2411" s="2">
        <v>41183</v>
      </c>
      <c r="AA2411" t="s">
        <v>111</v>
      </c>
      <c r="AB2411" t="s">
        <v>113</v>
      </c>
      <c r="AD2411" t="s">
        <v>113</v>
      </c>
      <c r="AF2411" t="s">
        <v>113</v>
      </c>
      <c r="AG2411" t="s">
        <v>111</v>
      </c>
      <c r="AH2411" t="s">
        <v>113</v>
      </c>
      <c r="AI2411" t="s">
        <v>467</v>
      </c>
      <c r="AJ2411" t="s">
        <v>680</v>
      </c>
      <c r="AK2411" t="s">
        <v>344</v>
      </c>
      <c r="AM2411" t="s">
        <v>413</v>
      </c>
      <c r="AN2411" t="s">
        <v>113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C2411" t="s">
        <v>113</v>
      </c>
      <c r="BE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113</v>
      </c>
      <c r="BV2411" t="s">
        <v>111</v>
      </c>
      <c r="BW2411" t="s">
        <v>113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</row>
    <row r="2412" spans="1:100" x14ac:dyDescent="0.3">
      <c r="A2412" t="s">
        <v>116</v>
      </c>
      <c r="B2412">
        <v>162797</v>
      </c>
      <c r="C2412" t="s">
        <v>16107</v>
      </c>
      <c r="D2412" t="s">
        <v>101</v>
      </c>
      <c r="E2412" t="s">
        <v>16108</v>
      </c>
      <c r="F2412" t="s">
        <v>16108</v>
      </c>
      <c r="G2412" t="s">
        <v>16109</v>
      </c>
      <c r="I2412" t="s">
        <v>16110</v>
      </c>
      <c r="J2412" t="s">
        <v>122</v>
      </c>
      <c r="K2412" t="s">
        <v>109</v>
      </c>
      <c r="L2412">
        <v>11797</v>
      </c>
      <c r="M2412" t="s">
        <v>16111</v>
      </c>
      <c r="N2412" t="s">
        <v>16112</v>
      </c>
      <c r="U2412" t="s">
        <v>110</v>
      </c>
      <c r="V2412" s="1">
        <v>40998</v>
      </c>
      <c r="X2412" s="1">
        <v>40998</v>
      </c>
      <c r="Y2412" s="2">
        <v>40848</v>
      </c>
      <c r="AA2412" t="s">
        <v>113</v>
      </c>
      <c r="AB2412" t="s">
        <v>113</v>
      </c>
      <c r="AD2412" t="s">
        <v>113</v>
      </c>
      <c r="AF2412" t="s">
        <v>113</v>
      </c>
      <c r="AG2412" t="s">
        <v>111</v>
      </c>
      <c r="AH2412" t="s">
        <v>113</v>
      </c>
      <c r="AI2412" t="s">
        <v>177</v>
      </c>
      <c r="AK2412" t="s">
        <v>115</v>
      </c>
      <c r="AL2412" t="s">
        <v>126</v>
      </c>
      <c r="AM2412" t="s">
        <v>109</v>
      </c>
      <c r="AN2412" t="s">
        <v>113</v>
      </c>
      <c r="AO2412" t="s">
        <v>113</v>
      </c>
      <c r="AP2412" t="s">
        <v>111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C2412" t="s">
        <v>113</v>
      </c>
      <c r="BE2412" t="s">
        <v>113</v>
      </c>
      <c r="BF2412" t="s">
        <v>113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111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111</v>
      </c>
      <c r="BV2412" t="s">
        <v>111</v>
      </c>
      <c r="BW2412" t="s">
        <v>113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</row>
    <row r="2413" spans="1:100" x14ac:dyDescent="0.3">
      <c r="A2413" t="s">
        <v>116</v>
      </c>
      <c r="B2413">
        <v>170473</v>
      </c>
      <c r="C2413" t="s">
        <v>16113</v>
      </c>
      <c r="D2413" t="s">
        <v>101</v>
      </c>
      <c r="E2413" t="s">
        <v>16114</v>
      </c>
      <c r="F2413" t="s">
        <v>16114</v>
      </c>
      <c r="G2413" t="s">
        <v>16115</v>
      </c>
      <c r="H2413" t="s">
        <v>5613</v>
      </c>
      <c r="I2413" t="s">
        <v>121</v>
      </c>
      <c r="J2413" t="s">
        <v>122</v>
      </c>
      <c r="K2413" t="s">
        <v>109</v>
      </c>
      <c r="L2413">
        <v>10003</v>
      </c>
      <c r="M2413" t="s">
        <v>16116</v>
      </c>
      <c r="N2413" t="s">
        <v>16116</v>
      </c>
      <c r="U2413" t="s">
        <v>110</v>
      </c>
      <c r="V2413" s="1">
        <v>41780</v>
      </c>
      <c r="X2413" s="1">
        <v>42429</v>
      </c>
      <c r="Y2413" s="2">
        <v>41183</v>
      </c>
      <c r="AA2413" t="s">
        <v>113</v>
      </c>
      <c r="AB2413" t="s">
        <v>113</v>
      </c>
      <c r="AD2413" t="s">
        <v>113</v>
      </c>
      <c r="AF2413" t="s">
        <v>113</v>
      </c>
      <c r="AG2413" t="s">
        <v>111</v>
      </c>
      <c r="AH2413" t="s">
        <v>113</v>
      </c>
      <c r="AI2413" t="s">
        <v>177</v>
      </c>
      <c r="AK2413" t="s">
        <v>115</v>
      </c>
      <c r="AL2413" t="s">
        <v>126</v>
      </c>
      <c r="AM2413" t="s">
        <v>109</v>
      </c>
      <c r="AN2413" t="s">
        <v>113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C2413" t="s">
        <v>113</v>
      </c>
      <c r="BE2413" t="s">
        <v>113</v>
      </c>
      <c r="BF2413" t="s">
        <v>113</v>
      </c>
      <c r="BG2413" t="s">
        <v>111</v>
      </c>
      <c r="BH2413" t="s">
        <v>113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113</v>
      </c>
      <c r="BV2413" t="s">
        <v>111</v>
      </c>
      <c r="BW2413" t="s">
        <v>113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</row>
    <row r="2414" spans="1:100" x14ac:dyDescent="0.3">
      <c r="A2414" t="s">
        <v>116</v>
      </c>
      <c r="B2414">
        <v>167988</v>
      </c>
      <c r="C2414" t="s">
        <v>16117</v>
      </c>
      <c r="D2414" t="s">
        <v>101</v>
      </c>
      <c r="E2414" t="s">
        <v>16118</v>
      </c>
      <c r="F2414" t="s">
        <v>16119</v>
      </c>
      <c r="G2414" t="s">
        <v>16115</v>
      </c>
      <c r="H2414" t="s">
        <v>5613</v>
      </c>
      <c r="I2414" t="s">
        <v>121</v>
      </c>
      <c r="J2414" t="s">
        <v>122</v>
      </c>
      <c r="K2414" t="s">
        <v>109</v>
      </c>
      <c r="L2414">
        <v>10003</v>
      </c>
      <c r="M2414" t="s">
        <v>16120</v>
      </c>
      <c r="N2414" t="s">
        <v>16121</v>
      </c>
      <c r="U2414" t="s">
        <v>110</v>
      </c>
      <c r="V2414" s="1">
        <v>41425</v>
      </c>
      <c r="X2414" s="1">
        <v>42093</v>
      </c>
      <c r="Y2414" s="2">
        <v>41183</v>
      </c>
      <c r="AA2414" t="s">
        <v>113</v>
      </c>
      <c r="AB2414" t="s">
        <v>113</v>
      </c>
      <c r="AD2414" t="s">
        <v>113</v>
      </c>
      <c r="AF2414" t="s">
        <v>113</v>
      </c>
      <c r="AG2414" t="s">
        <v>111</v>
      </c>
      <c r="AH2414" t="s">
        <v>113</v>
      </c>
      <c r="AI2414" t="s">
        <v>177</v>
      </c>
      <c r="AK2414" t="s">
        <v>115</v>
      </c>
      <c r="AL2414" t="s">
        <v>126</v>
      </c>
      <c r="AM2414" t="s">
        <v>109</v>
      </c>
      <c r="AN2414" t="s">
        <v>113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C2414" t="s">
        <v>113</v>
      </c>
      <c r="BE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111</v>
      </c>
      <c r="BV2414" t="s">
        <v>111</v>
      </c>
      <c r="BW2414" t="s">
        <v>113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</row>
    <row r="2415" spans="1:100" x14ac:dyDescent="0.3">
      <c r="A2415" t="s">
        <v>226</v>
      </c>
      <c r="B2415">
        <v>163642</v>
      </c>
      <c r="C2415" t="s">
        <v>16122</v>
      </c>
      <c r="D2415" t="s">
        <v>101</v>
      </c>
      <c r="E2415" t="s">
        <v>16123</v>
      </c>
      <c r="F2415" t="s">
        <v>16123</v>
      </c>
      <c r="G2415" t="s">
        <v>16124</v>
      </c>
      <c r="I2415" t="s">
        <v>337</v>
      </c>
      <c r="K2415" t="s">
        <v>338</v>
      </c>
      <c r="L2415" t="s">
        <v>16125</v>
      </c>
      <c r="M2415" t="s">
        <v>16126</v>
      </c>
      <c r="N2415" t="s">
        <v>16127</v>
      </c>
      <c r="U2415" t="s">
        <v>110</v>
      </c>
      <c r="V2415" s="1">
        <v>40998</v>
      </c>
      <c r="X2415" s="1">
        <v>42093</v>
      </c>
      <c r="Y2415" s="2">
        <v>41183</v>
      </c>
      <c r="AA2415" t="s">
        <v>111</v>
      </c>
      <c r="AB2415" t="s">
        <v>113</v>
      </c>
      <c r="AD2415" t="s">
        <v>113</v>
      </c>
      <c r="AF2415" t="s">
        <v>113</v>
      </c>
      <c r="AG2415" t="s">
        <v>111</v>
      </c>
      <c r="AH2415" t="s">
        <v>113</v>
      </c>
      <c r="AI2415" t="s">
        <v>376</v>
      </c>
      <c r="AK2415" t="s">
        <v>115</v>
      </c>
      <c r="AM2415" t="s">
        <v>338</v>
      </c>
      <c r="AN2415" t="s">
        <v>113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C2415" t="s">
        <v>113</v>
      </c>
      <c r="BE2415" t="s">
        <v>113</v>
      </c>
      <c r="BF2415" t="s">
        <v>113</v>
      </c>
      <c r="BG2415" t="s">
        <v>111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111</v>
      </c>
      <c r="BV2415" t="s">
        <v>111</v>
      </c>
      <c r="BW2415" t="s">
        <v>113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</row>
    <row r="2416" spans="1:100" x14ac:dyDescent="0.3">
      <c r="A2416" t="s">
        <v>99</v>
      </c>
      <c r="B2416">
        <v>117815</v>
      </c>
      <c r="C2416" t="s">
        <v>16128</v>
      </c>
      <c r="D2416" t="s">
        <v>101</v>
      </c>
      <c r="E2416" t="s">
        <v>16129</v>
      </c>
      <c r="F2416" t="s">
        <v>16129</v>
      </c>
      <c r="G2416" t="s">
        <v>16130</v>
      </c>
      <c r="I2416" t="s">
        <v>805</v>
      </c>
      <c r="J2416" t="s">
        <v>134</v>
      </c>
      <c r="K2416" t="s">
        <v>109</v>
      </c>
      <c r="L2416">
        <v>6831</v>
      </c>
      <c r="M2416" t="s">
        <v>16131</v>
      </c>
      <c r="N2416" t="s">
        <v>16132</v>
      </c>
      <c r="U2416" t="s">
        <v>110</v>
      </c>
      <c r="V2416" s="1">
        <v>41208</v>
      </c>
      <c r="X2416" s="1">
        <v>42416</v>
      </c>
      <c r="Y2416" s="2">
        <v>41183</v>
      </c>
      <c r="AA2416" t="s">
        <v>113</v>
      </c>
      <c r="AB2416" t="s">
        <v>113</v>
      </c>
      <c r="AD2416" t="s">
        <v>113</v>
      </c>
      <c r="AF2416" t="s">
        <v>113</v>
      </c>
      <c r="AG2416" t="s">
        <v>111</v>
      </c>
      <c r="AH2416" t="s">
        <v>113</v>
      </c>
      <c r="AI2416" t="s">
        <v>147</v>
      </c>
      <c r="AK2416" t="s">
        <v>115</v>
      </c>
      <c r="AL2416" t="s">
        <v>126</v>
      </c>
      <c r="AM2416" t="s">
        <v>109</v>
      </c>
      <c r="AN2416" t="s">
        <v>113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C2416" t="s">
        <v>113</v>
      </c>
      <c r="BE2416" t="s">
        <v>113</v>
      </c>
      <c r="BF2416" t="s">
        <v>113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111</v>
      </c>
      <c r="BV2416" t="s">
        <v>111</v>
      </c>
      <c r="BW2416" t="s">
        <v>113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</row>
    <row r="2417" spans="1:100" x14ac:dyDescent="0.3">
      <c r="A2417" t="s">
        <v>226</v>
      </c>
      <c r="B2417">
        <v>162456</v>
      </c>
      <c r="C2417" t="s">
        <v>16133</v>
      </c>
      <c r="D2417" t="s">
        <v>101</v>
      </c>
      <c r="E2417" t="s">
        <v>16134</v>
      </c>
      <c r="F2417" t="s">
        <v>16134</v>
      </c>
      <c r="G2417" t="s">
        <v>16135</v>
      </c>
      <c r="H2417" t="s">
        <v>16136</v>
      </c>
      <c r="I2417" t="s">
        <v>8943</v>
      </c>
      <c r="K2417" t="s">
        <v>8944</v>
      </c>
      <c r="L2417">
        <v>11800</v>
      </c>
      <c r="M2417">
        <f>598-29272418</f>
        <v>-29271820</v>
      </c>
      <c r="N2417" t="s">
        <v>16137</v>
      </c>
      <c r="U2417" t="s">
        <v>110</v>
      </c>
      <c r="V2417" s="1">
        <v>40983</v>
      </c>
      <c r="X2417" s="1">
        <v>42124</v>
      </c>
      <c r="Y2417" s="2">
        <v>41183</v>
      </c>
      <c r="AA2417" t="s">
        <v>113</v>
      </c>
      <c r="AB2417" t="s">
        <v>113</v>
      </c>
      <c r="AD2417" t="s">
        <v>113</v>
      </c>
      <c r="AF2417" t="s">
        <v>111</v>
      </c>
      <c r="AG2417" t="s">
        <v>113</v>
      </c>
      <c r="AH2417" t="s">
        <v>113</v>
      </c>
      <c r="AI2417" t="s">
        <v>467</v>
      </c>
      <c r="AJ2417" t="s">
        <v>16138</v>
      </c>
      <c r="AK2417" t="s">
        <v>344</v>
      </c>
      <c r="AM2417" t="s">
        <v>8944</v>
      </c>
      <c r="AN2417" t="s">
        <v>113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C2417" t="s">
        <v>113</v>
      </c>
      <c r="BE2417" t="s">
        <v>113</v>
      </c>
      <c r="BF2417" t="s">
        <v>113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111</v>
      </c>
      <c r="BV2417" t="s">
        <v>111</v>
      </c>
      <c r="BW2417" t="s">
        <v>113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</row>
    <row r="2418" spans="1:100" x14ac:dyDescent="0.3">
      <c r="A2418" t="s">
        <v>99</v>
      </c>
      <c r="B2418">
        <v>175221</v>
      </c>
      <c r="C2418" t="s">
        <v>16139</v>
      </c>
      <c r="D2418" t="s">
        <v>101</v>
      </c>
      <c r="E2418" t="s">
        <v>16140</v>
      </c>
      <c r="F2418" t="s">
        <v>16140</v>
      </c>
      <c r="G2418" t="s">
        <v>16141</v>
      </c>
      <c r="H2418" t="s">
        <v>16142</v>
      </c>
      <c r="I2418" t="s">
        <v>420</v>
      </c>
      <c r="J2418" t="s">
        <v>108</v>
      </c>
      <c r="K2418" t="s">
        <v>109</v>
      </c>
      <c r="L2418">
        <v>2116</v>
      </c>
      <c r="M2418" t="s">
        <v>16143</v>
      </c>
      <c r="N2418" t="s">
        <v>16144</v>
      </c>
      <c r="U2418" t="s">
        <v>110</v>
      </c>
      <c r="V2418" s="1">
        <v>42067</v>
      </c>
      <c r="X2418" s="1">
        <v>42068</v>
      </c>
      <c r="Y2418" s="2">
        <v>41183</v>
      </c>
      <c r="AA2418" t="s">
        <v>113</v>
      </c>
      <c r="AB2418" t="s">
        <v>113</v>
      </c>
      <c r="AD2418" t="s">
        <v>113</v>
      </c>
      <c r="AF2418" t="s">
        <v>113</v>
      </c>
      <c r="AG2418" t="s">
        <v>111</v>
      </c>
      <c r="AH2418" t="s">
        <v>113</v>
      </c>
      <c r="AI2418" t="s">
        <v>147</v>
      </c>
      <c r="AK2418" t="s">
        <v>115</v>
      </c>
      <c r="AL2418" t="s">
        <v>126</v>
      </c>
      <c r="AM2418" t="s">
        <v>109</v>
      </c>
      <c r="AN2418" t="s">
        <v>113</v>
      </c>
      <c r="AO2418" t="s">
        <v>113</v>
      </c>
      <c r="AP2418" t="s">
        <v>111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C2418" t="s">
        <v>113</v>
      </c>
      <c r="BE2418" t="s">
        <v>113</v>
      </c>
      <c r="BF2418" t="s">
        <v>113</v>
      </c>
      <c r="BG2418" t="s">
        <v>111</v>
      </c>
      <c r="BH2418" t="s">
        <v>113</v>
      </c>
      <c r="BI2418" t="s">
        <v>113</v>
      </c>
      <c r="BJ2418" t="s">
        <v>113</v>
      </c>
      <c r="BK2418" t="s">
        <v>111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111</v>
      </c>
      <c r="BU2418" t="s">
        <v>111</v>
      </c>
      <c r="BV2418" t="s">
        <v>111</v>
      </c>
      <c r="BW2418" t="s">
        <v>113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</row>
    <row r="2419" spans="1:100" x14ac:dyDescent="0.3">
      <c r="A2419" t="s">
        <v>226</v>
      </c>
      <c r="B2419">
        <v>170437</v>
      </c>
      <c r="C2419" t="s">
        <v>16145</v>
      </c>
      <c r="D2419" t="s">
        <v>101</v>
      </c>
      <c r="E2419" t="s">
        <v>16146</v>
      </c>
      <c r="F2419" t="s">
        <v>16146</v>
      </c>
      <c r="G2419" t="s">
        <v>16147</v>
      </c>
      <c r="I2419" t="s">
        <v>337</v>
      </c>
      <c r="K2419" t="s">
        <v>338</v>
      </c>
      <c r="L2419" t="s">
        <v>16148</v>
      </c>
      <c r="M2419" t="s">
        <v>16149</v>
      </c>
      <c r="N2419" t="s">
        <v>16150</v>
      </c>
      <c r="U2419" t="s">
        <v>110</v>
      </c>
      <c r="V2419" s="1">
        <v>41670</v>
      </c>
      <c r="X2419" s="1">
        <v>42094</v>
      </c>
      <c r="Y2419" s="2">
        <v>41183</v>
      </c>
      <c r="AA2419" t="s">
        <v>111</v>
      </c>
      <c r="AB2419" t="s">
        <v>113</v>
      </c>
      <c r="AD2419" t="s">
        <v>113</v>
      </c>
      <c r="AF2419" t="s">
        <v>113</v>
      </c>
      <c r="AG2419" t="s">
        <v>111</v>
      </c>
      <c r="AH2419" t="s">
        <v>113</v>
      </c>
      <c r="AI2419" t="s">
        <v>467</v>
      </c>
      <c r="AJ2419" t="s">
        <v>680</v>
      </c>
      <c r="AK2419" t="s">
        <v>115</v>
      </c>
      <c r="AM2419" t="s">
        <v>338</v>
      </c>
      <c r="AN2419" t="s">
        <v>113</v>
      </c>
      <c r="AO2419" t="s">
        <v>113</v>
      </c>
      <c r="AP2419" t="s">
        <v>111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C2419" t="s">
        <v>113</v>
      </c>
      <c r="BE2419" t="s">
        <v>113</v>
      </c>
      <c r="BF2419" t="s">
        <v>111</v>
      </c>
      <c r="BG2419" t="s">
        <v>111</v>
      </c>
      <c r="BH2419" t="s">
        <v>111</v>
      </c>
      <c r="BI2419" t="s">
        <v>113</v>
      </c>
      <c r="BJ2419" t="s">
        <v>113</v>
      </c>
      <c r="BK2419" t="s">
        <v>111</v>
      </c>
      <c r="BL2419" t="s">
        <v>111</v>
      </c>
      <c r="BM2419" t="s">
        <v>113</v>
      </c>
      <c r="BN2419" t="s">
        <v>113</v>
      </c>
      <c r="BO2419" t="s">
        <v>111</v>
      </c>
      <c r="BP2419" t="s">
        <v>111</v>
      </c>
      <c r="BQ2419" t="s">
        <v>111</v>
      </c>
      <c r="BR2419" t="s">
        <v>113</v>
      </c>
      <c r="BS2419" t="s">
        <v>113</v>
      </c>
      <c r="BT2419" t="s">
        <v>111</v>
      </c>
      <c r="BU2419" t="s">
        <v>111</v>
      </c>
      <c r="BV2419" t="s">
        <v>111</v>
      </c>
      <c r="BW2419" t="s">
        <v>111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</row>
    <row r="2420" spans="1:100" x14ac:dyDescent="0.3">
      <c r="A2420" t="s">
        <v>226</v>
      </c>
      <c r="B2420">
        <v>163000</v>
      </c>
      <c r="C2420" t="s">
        <v>16151</v>
      </c>
      <c r="D2420" t="s">
        <v>101</v>
      </c>
      <c r="E2420" t="s">
        <v>16152</v>
      </c>
      <c r="F2420" t="s">
        <v>16152</v>
      </c>
      <c r="G2420" t="s">
        <v>16153</v>
      </c>
      <c r="H2420" t="s">
        <v>16154</v>
      </c>
      <c r="I2420" t="s">
        <v>13621</v>
      </c>
      <c r="K2420" t="s">
        <v>480</v>
      </c>
      <c r="M2420" t="s">
        <v>16155</v>
      </c>
      <c r="N2420" t="s">
        <v>16156</v>
      </c>
      <c r="U2420" t="s">
        <v>110</v>
      </c>
      <c r="V2420" s="1">
        <v>40998</v>
      </c>
      <c r="X2420" s="1">
        <v>42089</v>
      </c>
      <c r="Y2420" s="2">
        <v>41183</v>
      </c>
      <c r="AA2420" t="s">
        <v>111</v>
      </c>
      <c r="AB2420" t="s">
        <v>113</v>
      </c>
      <c r="AD2420" t="s">
        <v>113</v>
      </c>
      <c r="AF2420" t="s">
        <v>113</v>
      </c>
      <c r="AG2420" t="s">
        <v>111</v>
      </c>
      <c r="AH2420" t="s">
        <v>113</v>
      </c>
      <c r="AI2420" t="s">
        <v>114</v>
      </c>
      <c r="AK2420" t="s">
        <v>115</v>
      </c>
      <c r="AM2420" t="s">
        <v>480</v>
      </c>
      <c r="AN2420" t="s">
        <v>113</v>
      </c>
      <c r="AO2420" t="s">
        <v>113</v>
      </c>
      <c r="AP2420" t="s">
        <v>113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C2420" t="s">
        <v>113</v>
      </c>
      <c r="BE2420" t="s">
        <v>113</v>
      </c>
      <c r="BF2420" t="s">
        <v>113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113</v>
      </c>
      <c r="BV2420" t="s">
        <v>111</v>
      </c>
      <c r="BW2420" t="s">
        <v>113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</row>
    <row r="2421" spans="1:100" x14ac:dyDescent="0.3">
      <c r="A2421" t="s">
        <v>932</v>
      </c>
      <c r="B2421">
        <v>162489</v>
      </c>
      <c r="C2421" t="s">
        <v>16157</v>
      </c>
      <c r="D2421" t="s">
        <v>101</v>
      </c>
      <c r="E2421" t="s">
        <v>16158</v>
      </c>
      <c r="F2421" t="s">
        <v>16158</v>
      </c>
      <c r="G2421" t="s">
        <v>16159</v>
      </c>
      <c r="H2421" t="s">
        <v>7253</v>
      </c>
      <c r="I2421" t="s">
        <v>16160</v>
      </c>
      <c r="J2421" t="s">
        <v>939</v>
      </c>
      <c r="K2421" t="s">
        <v>109</v>
      </c>
      <c r="L2421">
        <v>34996</v>
      </c>
      <c r="M2421" t="s">
        <v>16161</v>
      </c>
      <c r="U2421" t="s">
        <v>110</v>
      </c>
      <c r="V2421" s="1">
        <v>40997</v>
      </c>
      <c r="X2421" s="1">
        <v>42086</v>
      </c>
      <c r="Y2421" s="2">
        <v>41183</v>
      </c>
      <c r="AA2421" t="s">
        <v>113</v>
      </c>
      <c r="AB2421" t="s">
        <v>113</v>
      </c>
      <c r="AD2421" t="s">
        <v>113</v>
      </c>
      <c r="AF2421" t="s">
        <v>111</v>
      </c>
      <c r="AG2421" t="s">
        <v>113</v>
      </c>
      <c r="AH2421" t="s">
        <v>113</v>
      </c>
      <c r="AI2421" t="s">
        <v>177</v>
      </c>
      <c r="AK2421" t="s">
        <v>115</v>
      </c>
      <c r="AL2421" t="s">
        <v>126</v>
      </c>
      <c r="AM2421" t="s">
        <v>109</v>
      </c>
      <c r="AN2421" t="s">
        <v>113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C2421" t="s">
        <v>113</v>
      </c>
      <c r="BE2421" t="s">
        <v>113</v>
      </c>
      <c r="BF2421" t="s">
        <v>113</v>
      </c>
      <c r="BG2421" t="s">
        <v>111</v>
      </c>
      <c r="BH2421" t="s">
        <v>113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111</v>
      </c>
      <c r="BV2421" t="s">
        <v>111</v>
      </c>
      <c r="BW2421" t="s">
        <v>113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</row>
    <row r="2422" spans="1:100" x14ac:dyDescent="0.3">
      <c r="A2422" t="s">
        <v>226</v>
      </c>
      <c r="B2422">
        <v>169143</v>
      </c>
      <c r="C2422" t="s">
        <v>16162</v>
      </c>
      <c r="D2422" t="s">
        <v>101</v>
      </c>
      <c r="E2422" t="s">
        <v>16163</v>
      </c>
      <c r="F2422" t="s">
        <v>16163</v>
      </c>
      <c r="G2422" t="s">
        <v>16164</v>
      </c>
      <c r="H2422" t="s">
        <v>16165</v>
      </c>
      <c r="I2422" t="s">
        <v>460</v>
      </c>
      <c r="K2422" t="s">
        <v>455</v>
      </c>
      <c r="L2422" t="s">
        <v>5669</v>
      </c>
      <c r="M2422" t="s">
        <v>16166</v>
      </c>
      <c r="N2422" t="s">
        <v>16167</v>
      </c>
      <c r="U2422" t="s">
        <v>110</v>
      </c>
      <c r="V2422" s="1">
        <v>41589</v>
      </c>
      <c r="X2422" s="1">
        <v>42095</v>
      </c>
      <c r="Y2422" s="2">
        <v>41183</v>
      </c>
      <c r="AA2422" t="s">
        <v>111</v>
      </c>
      <c r="AB2422" t="s">
        <v>113</v>
      </c>
      <c r="AD2422" t="s">
        <v>113</v>
      </c>
      <c r="AF2422" t="s">
        <v>113</v>
      </c>
      <c r="AG2422" t="s">
        <v>111</v>
      </c>
      <c r="AH2422" t="s">
        <v>113</v>
      </c>
      <c r="AI2422" t="s">
        <v>467</v>
      </c>
      <c r="AJ2422" t="s">
        <v>16168</v>
      </c>
      <c r="AK2422" t="s">
        <v>115</v>
      </c>
      <c r="AM2422" t="s">
        <v>455</v>
      </c>
      <c r="AN2422" t="s">
        <v>113</v>
      </c>
      <c r="AO2422" t="s">
        <v>113</v>
      </c>
      <c r="AP2422" t="s">
        <v>111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C2422" t="s">
        <v>113</v>
      </c>
      <c r="BE2422" t="s">
        <v>113</v>
      </c>
      <c r="BF2422" t="s">
        <v>113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113</v>
      </c>
      <c r="BV2422" t="s">
        <v>111</v>
      </c>
      <c r="BW2422" t="s">
        <v>113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</row>
    <row r="2423" spans="1:100" x14ac:dyDescent="0.3">
      <c r="A2423" t="s">
        <v>116</v>
      </c>
      <c r="B2423">
        <v>163656</v>
      </c>
      <c r="C2423" t="s">
        <v>16169</v>
      </c>
      <c r="D2423" t="s">
        <v>101</v>
      </c>
      <c r="E2423" t="s">
        <v>16170</v>
      </c>
      <c r="F2423" t="s">
        <v>16171</v>
      </c>
      <c r="G2423" t="s">
        <v>9432</v>
      </c>
      <c r="H2423" t="s">
        <v>191</v>
      </c>
      <c r="I2423" t="s">
        <v>9433</v>
      </c>
      <c r="J2423" t="s">
        <v>513</v>
      </c>
      <c r="K2423" t="s">
        <v>109</v>
      </c>
      <c r="L2423">
        <v>8628</v>
      </c>
      <c r="M2423" t="s">
        <v>9434</v>
      </c>
      <c r="N2423" t="s">
        <v>9435</v>
      </c>
      <c r="U2423" t="s">
        <v>110</v>
      </c>
      <c r="V2423" s="1">
        <v>41009</v>
      </c>
      <c r="X2423" s="1">
        <v>42199</v>
      </c>
      <c r="Y2423" s="2">
        <v>41183</v>
      </c>
      <c r="AA2423" t="s">
        <v>113</v>
      </c>
      <c r="AB2423" t="s">
        <v>113</v>
      </c>
      <c r="AD2423" t="s">
        <v>113</v>
      </c>
      <c r="AF2423" t="s">
        <v>111</v>
      </c>
      <c r="AG2423" t="s">
        <v>111</v>
      </c>
      <c r="AH2423" t="s">
        <v>113</v>
      </c>
      <c r="AI2423" t="s">
        <v>177</v>
      </c>
      <c r="AK2423" t="s">
        <v>115</v>
      </c>
      <c r="AL2423" t="s">
        <v>126</v>
      </c>
      <c r="AM2423" t="s">
        <v>109</v>
      </c>
      <c r="AN2423" t="s">
        <v>113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C2423" t="s">
        <v>113</v>
      </c>
      <c r="BE2423" t="s">
        <v>113</v>
      </c>
      <c r="BF2423" t="s">
        <v>113</v>
      </c>
      <c r="BG2423" t="s">
        <v>111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111</v>
      </c>
      <c r="BV2423" t="s">
        <v>111</v>
      </c>
      <c r="BW2423" t="s">
        <v>113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</row>
    <row r="2424" spans="1:100" x14ac:dyDescent="0.3">
      <c r="A2424" t="s">
        <v>116</v>
      </c>
      <c r="B2424">
        <v>163747</v>
      </c>
      <c r="C2424" t="s">
        <v>16172</v>
      </c>
      <c r="D2424" t="s">
        <v>101</v>
      </c>
      <c r="E2424" t="s">
        <v>16173</v>
      </c>
      <c r="F2424" t="s">
        <v>16173</v>
      </c>
      <c r="G2424" t="s">
        <v>16174</v>
      </c>
      <c r="H2424" t="s">
        <v>2587</v>
      </c>
      <c r="I2424" t="s">
        <v>121</v>
      </c>
      <c r="J2424" t="s">
        <v>122</v>
      </c>
      <c r="K2424" t="s">
        <v>109</v>
      </c>
      <c r="L2424">
        <v>10036</v>
      </c>
      <c r="M2424" t="s">
        <v>16175</v>
      </c>
      <c r="N2424" t="s">
        <v>16176</v>
      </c>
      <c r="U2424" t="s">
        <v>110</v>
      </c>
      <c r="V2424" s="1">
        <v>41001</v>
      </c>
      <c r="X2424" s="1">
        <v>42310</v>
      </c>
      <c r="Y2424" s="2">
        <v>41183</v>
      </c>
      <c r="AA2424" t="s">
        <v>113</v>
      </c>
      <c r="AB2424" t="s">
        <v>113</v>
      </c>
      <c r="AD2424" t="s">
        <v>113</v>
      </c>
      <c r="AF2424" t="s">
        <v>113</v>
      </c>
      <c r="AG2424" t="s">
        <v>111</v>
      </c>
      <c r="AH2424" t="s">
        <v>113</v>
      </c>
      <c r="AI2424" t="s">
        <v>177</v>
      </c>
      <c r="AK2424" t="s">
        <v>115</v>
      </c>
      <c r="AL2424" t="s">
        <v>126</v>
      </c>
      <c r="AM2424" t="s">
        <v>109</v>
      </c>
      <c r="AN2424" t="s">
        <v>113</v>
      </c>
      <c r="AO2424" t="s">
        <v>113</v>
      </c>
      <c r="AP2424" t="s">
        <v>113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C2424" t="s">
        <v>113</v>
      </c>
      <c r="BE2424" t="s">
        <v>113</v>
      </c>
      <c r="BF2424" t="s">
        <v>111</v>
      </c>
      <c r="BG2424" t="s">
        <v>111</v>
      </c>
      <c r="BH2424" t="s">
        <v>113</v>
      </c>
      <c r="BI2424" t="s">
        <v>113</v>
      </c>
      <c r="BJ2424" t="s">
        <v>113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113</v>
      </c>
      <c r="BP2424" t="s">
        <v>113</v>
      </c>
      <c r="BQ2424" t="s">
        <v>111</v>
      </c>
      <c r="BR2424" t="s">
        <v>111</v>
      </c>
      <c r="BS2424" t="s">
        <v>111</v>
      </c>
      <c r="BT2424" t="s">
        <v>111</v>
      </c>
      <c r="BU2424" t="s">
        <v>111</v>
      </c>
      <c r="BV2424" t="s">
        <v>111</v>
      </c>
      <c r="BW2424" t="s">
        <v>113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111</v>
      </c>
      <c r="CE2424" t="s">
        <v>113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113</v>
      </c>
      <c r="CK2424" t="s">
        <v>111</v>
      </c>
      <c r="CL2424" t="s">
        <v>113</v>
      </c>
      <c r="CM2424" t="s">
        <v>111</v>
      </c>
      <c r="CN2424" t="s">
        <v>111</v>
      </c>
      <c r="CO2424" t="s">
        <v>113</v>
      </c>
      <c r="CP2424" t="s">
        <v>113</v>
      </c>
      <c r="CQ2424" t="s">
        <v>113</v>
      </c>
      <c r="CR2424" t="s">
        <v>111</v>
      </c>
      <c r="CS2424" t="s">
        <v>111</v>
      </c>
      <c r="CT2424" t="s">
        <v>111</v>
      </c>
      <c r="CU2424" t="s">
        <v>113</v>
      </c>
      <c r="CV2424" t="s">
        <v>113</v>
      </c>
    </row>
    <row r="2425" spans="1:100" x14ac:dyDescent="0.3">
      <c r="A2425" t="s">
        <v>116</v>
      </c>
      <c r="B2425">
        <v>166997</v>
      </c>
      <c r="C2425" t="s">
        <v>16177</v>
      </c>
      <c r="D2425" t="s">
        <v>101</v>
      </c>
      <c r="E2425" t="s">
        <v>16178</v>
      </c>
      <c r="F2425" t="s">
        <v>16178</v>
      </c>
      <c r="G2425" t="s">
        <v>8262</v>
      </c>
      <c r="H2425" t="s">
        <v>14916</v>
      </c>
      <c r="I2425" t="s">
        <v>121</v>
      </c>
      <c r="J2425" t="s">
        <v>122</v>
      </c>
      <c r="K2425" t="s">
        <v>109</v>
      </c>
      <c r="L2425">
        <v>10019</v>
      </c>
      <c r="M2425" t="s">
        <v>16179</v>
      </c>
      <c r="U2425" t="s">
        <v>110</v>
      </c>
      <c r="V2425" s="1">
        <v>41337</v>
      </c>
      <c r="X2425" s="1">
        <v>41725</v>
      </c>
      <c r="Y2425" s="2">
        <v>41183</v>
      </c>
      <c r="AA2425" t="s">
        <v>113</v>
      </c>
      <c r="AB2425" t="s">
        <v>113</v>
      </c>
      <c r="AD2425" t="s">
        <v>113</v>
      </c>
      <c r="AF2425" t="s">
        <v>113</v>
      </c>
      <c r="AG2425" t="s">
        <v>111</v>
      </c>
      <c r="AH2425" t="s">
        <v>113</v>
      </c>
      <c r="AI2425" t="s">
        <v>177</v>
      </c>
      <c r="AK2425" t="s">
        <v>115</v>
      </c>
      <c r="AL2425" t="s">
        <v>126</v>
      </c>
      <c r="AM2425" t="s">
        <v>109</v>
      </c>
      <c r="AN2425" t="s">
        <v>113</v>
      </c>
      <c r="AO2425" t="s">
        <v>113</v>
      </c>
      <c r="AP2425" t="s">
        <v>111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C2425" t="s">
        <v>113</v>
      </c>
      <c r="BE2425" t="s">
        <v>113</v>
      </c>
      <c r="BF2425" t="s">
        <v>113</v>
      </c>
      <c r="BG2425" t="s">
        <v>113</v>
      </c>
      <c r="BH2425" t="s">
        <v>113</v>
      </c>
      <c r="BI2425" t="s">
        <v>113</v>
      </c>
      <c r="BJ2425" t="s">
        <v>113</v>
      </c>
      <c r="BK2425" t="s">
        <v>111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111</v>
      </c>
      <c r="BV2425" t="s">
        <v>111</v>
      </c>
      <c r="BW2425" t="s">
        <v>113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</row>
    <row r="2426" spans="1:100" x14ac:dyDescent="0.3">
      <c r="A2426" t="s">
        <v>148</v>
      </c>
      <c r="B2426">
        <v>174911</v>
      </c>
      <c r="C2426" t="s">
        <v>16180</v>
      </c>
      <c r="D2426" t="s">
        <v>101</v>
      </c>
      <c r="E2426" t="s">
        <v>16181</v>
      </c>
      <c r="F2426" t="s">
        <v>16182</v>
      </c>
      <c r="M2426" t="s">
        <v>16183</v>
      </c>
      <c r="U2426" t="s">
        <v>110</v>
      </c>
      <c r="V2426" s="1">
        <v>42046</v>
      </c>
      <c r="X2426" s="1">
        <v>42046</v>
      </c>
      <c r="Y2426" s="2">
        <v>41183</v>
      </c>
      <c r="AA2426" t="s">
        <v>113</v>
      </c>
      <c r="AB2426" t="s">
        <v>113</v>
      </c>
      <c r="AD2426" t="s">
        <v>113</v>
      </c>
      <c r="AF2426" t="s">
        <v>111</v>
      </c>
      <c r="AG2426" t="s">
        <v>111</v>
      </c>
      <c r="AH2426" t="s">
        <v>113</v>
      </c>
      <c r="AI2426" t="s">
        <v>177</v>
      </c>
      <c r="AK2426" t="s">
        <v>115</v>
      </c>
      <c r="AL2426" t="s">
        <v>126</v>
      </c>
      <c r="AM2426" t="s">
        <v>109</v>
      </c>
      <c r="AN2426" t="s">
        <v>113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C2426" t="s">
        <v>113</v>
      </c>
      <c r="BE2426" t="s">
        <v>113</v>
      </c>
      <c r="BF2426" t="s">
        <v>113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111</v>
      </c>
      <c r="BV2426" t="s">
        <v>111</v>
      </c>
      <c r="BW2426" t="s">
        <v>113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</row>
    <row r="2427" spans="1:100" x14ac:dyDescent="0.3">
      <c r="A2427" t="s">
        <v>116</v>
      </c>
      <c r="B2427">
        <v>174787</v>
      </c>
      <c r="C2427" t="s">
        <v>16184</v>
      </c>
      <c r="D2427" t="s">
        <v>101</v>
      </c>
      <c r="E2427" t="s">
        <v>16185</v>
      </c>
      <c r="F2427" t="s">
        <v>16185</v>
      </c>
      <c r="G2427" t="s">
        <v>16186</v>
      </c>
      <c r="H2427" t="s">
        <v>16187</v>
      </c>
      <c r="I2427" t="s">
        <v>121</v>
      </c>
      <c r="J2427" t="s">
        <v>122</v>
      </c>
      <c r="K2427" t="s">
        <v>109</v>
      </c>
      <c r="L2427">
        <v>10019</v>
      </c>
      <c r="M2427" t="s">
        <v>16188</v>
      </c>
      <c r="N2427" t="s">
        <v>16189</v>
      </c>
      <c r="U2427" t="s">
        <v>110</v>
      </c>
      <c r="V2427" s="1">
        <v>42093</v>
      </c>
      <c r="X2427" s="1">
        <v>42093</v>
      </c>
      <c r="Y2427" s="2">
        <v>41183</v>
      </c>
      <c r="AA2427" t="s">
        <v>113</v>
      </c>
      <c r="AB2427" t="s">
        <v>113</v>
      </c>
      <c r="AD2427" t="s">
        <v>113</v>
      </c>
      <c r="AF2427" t="s">
        <v>113</v>
      </c>
      <c r="AG2427" t="s">
        <v>111</v>
      </c>
      <c r="AH2427" t="s">
        <v>113</v>
      </c>
      <c r="AI2427" t="s">
        <v>177</v>
      </c>
      <c r="AK2427" t="s">
        <v>115</v>
      </c>
      <c r="AL2427" t="s">
        <v>126</v>
      </c>
      <c r="AM2427" t="s">
        <v>109</v>
      </c>
      <c r="AN2427" t="s">
        <v>113</v>
      </c>
      <c r="AO2427" t="s">
        <v>113</v>
      </c>
      <c r="AP2427" t="s">
        <v>113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C2427" t="s">
        <v>113</v>
      </c>
      <c r="BE2427" t="s">
        <v>113</v>
      </c>
      <c r="BF2427" t="s">
        <v>113</v>
      </c>
      <c r="BG2427" t="s">
        <v>111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111</v>
      </c>
      <c r="BV2427" t="s">
        <v>111</v>
      </c>
      <c r="BW2427" t="s">
        <v>113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</row>
    <row r="2428" spans="1:100" x14ac:dyDescent="0.3">
      <c r="A2428" t="s">
        <v>148</v>
      </c>
      <c r="B2428">
        <v>281180</v>
      </c>
      <c r="C2428" t="s">
        <v>16190</v>
      </c>
      <c r="D2428" t="s">
        <v>101</v>
      </c>
      <c r="E2428" t="s">
        <v>16191</v>
      </c>
      <c r="F2428" t="s">
        <v>16191</v>
      </c>
      <c r="G2428" t="s">
        <v>16192</v>
      </c>
      <c r="I2428" t="s">
        <v>2170</v>
      </c>
      <c r="J2428" t="s">
        <v>154</v>
      </c>
      <c r="K2428" t="s">
        <v>109</v>
      </c>
      <c r="L2428" t="s">
        <v>16193</v>
      </c>
      <c r="M2428" t="s">
        <v>16194</v>
      </c>
      <c r="N2428" t="s">
        <v>16195</v>
      </c>
      <c r="U2428" t="s">
        <v>110</v>
      </c>
      <c r="V2428" s="1">
        <v>42265</v>
      </c>
      <c r="X2428" s="1">
        <v>42265</v>
      </c>
      <c r="Y2428" s="2">
        <v>41183</v>
      </c>
      <c r="AA2428" t="s">
        <v>113</v>
      </c>
      <c r="AB2428" t="s">
        <v>113</v>
      </c>
      <c r="AD2428" t="s">
        <v>113</v>
      </c>
      <c r="AF2428" t="s">
        <v>111</v>
      </c>
      <c r="AG2428" t="s">
        <v>111</v>
      </c>
      <c r="AH2428" t="s">
        <v>113</v>
      </c>
      <c r="AI2428" t="s">
        <v>177</v>
      </c>
      <c r="AK2428" t="s">
        <v>115</v>
      </c>
      <c r="AL2428" t="s">
        <v>126</v>
      </c>
      <c r="AM2428" t="s">
        <v>109</v>
      </c>
      <c r="AN2428" t="s">
        <v>113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C2428" t="s">
        <v>113</v>
      </c>
      <c r="BE2428" t="s">
        <v>113</v>
      </c>
      <c r="BF2428" t="s">
        <v>113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113</v>
      </c>
      <c r="BV2428" t="s">
        <v>111</v>
      </c>
      <c r="BW2428" t="s">
        <v>113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</row>
    <row r="2429" spans="1:100" x14ac:dyDescent="0.3">
      <c r="A2429" t="s">
        <v>99</v>
      </c>
      <c r="B2429">
        <v>161599</v>
      </c>
      <c r="C2429" t="s">
        <v>16196</v>
      </c>
      <c r="D2429" t="s">
        <v>101</v>
      </c>
      <c r="E2429" t="s">
        <v>16197</v>
      </c>
      <c r="F2429" t="s">
        <v>16197</v>
      </c>
      <c r="G2429" t="s">
        <v>16198</v>
      </c>
      <c r="H2429" t="s">
        <v>824</v>
      </c>
      <c r="I2429" t="s">
        <v>805</v>
      </c>
      <c r="J2429" t="s">
        <v>134</v>
      </c>
      <c r="K2429" t="s">
        <v>109</v>
      </c>
      <c r="L2429">
        <v>6830</v>
      </c>
      <c r="M2429" t="s">
        <v>16199</v>
      </c>
      <c r="N2429" t="s">
        <v>16200</v>
      </c>
      <c r="U2429" t="s">
        <v>110</v>
      </c>
      <c r="V2429" s="1">
        <v>40998</v>
      </c>
      <c r="X2429" s="1">
        <v>42087</v>
      </c>
      <c r="Y2429" s="2">
        <v>41183</v>
      </c>
      <c r="AA2429" t="s">
        <v>113</v>
      </c>
      <c r="AB2429" t="s">
        <v>113</v>
      </c>
      <c r="AD2429" t="s">
        <v>113</v>
      </c>
      <c r="AF2429" t="s">
        <v>113</v>
      </c>
      <c r="AG2429" t="s">
        <v>111</v>
      </c>
      <c r="AH2429" t="s">
        <v>113</v>
      </c>
      <c r="AI2429" t="s">
        <v>177</v>
      </c>
      <c r="AK2429" t="s">
        <v>115</v>
      </c>
      <c r="AL2429" t="s">
        <v>126</v>
      </c>
      <c r="AM2429" t="s">
        <v>109</v>
      </c>
      <c r="AN2429" t="s">
        <v>113</v>
      </c>
      <c r="AO2429" t="s">
        <v>113</v>
      </c>
      <c r="AP2429" t="s">
        <v>113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C2429" t="s">
        <v>113</v>
      </c>
      <c r="BE2429" t="s">
        <v>113</v>
      </c>
      <c r="BF2429" t="s">
        <v>113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113</v>
      </c>
      <c r="BV2429" t="s">
        <v>111</v>
      </c>
      <c r="BW2429" t="s">
        <v>113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</row>
    <row r="2430" spans="1:100" x14ac:dyDescent="0.3">
      <c r="A2430" t="s">
        <v>116</v>
      </c>
      <c r="B2430">
        <v>162915</v>
      </c>
      <c r="C2430" t="s">
        <v>16201</v>
      </c>
      <c r="D2430" t="s">
        <v>101</v>
      </c>
      <c r="E2430" t="s">
        <v>16202</v>
      </c>
      <c r="F2430" t="s">
        <v>16202</v>
      </c>
      <c r="G2430" t="s">
        <v>16203</v>
      </c>
      <c r="H2430" t="s">
        <v>5251</v>
      </c>
      <c r="I2430" t="s">
        <v>121</v>
      </c>
      <c r="J2430" t="s">
        <v>122</v>
      </c>
      <c r="K2430" t="s">
        <v>109</v>
      </c>
      <c r="L2430">
        <v>10019</v>
      </c>
      <c r="M2430" t="s">
        <v>16204</v>
      </c>
      <c r="N2430" t="s">
        <v>16205</v>
      </c>
      <c r="U2430" t="s">
        <v>110</v>
      </c>
      <c r="V2430" s="1">
        <v>41001</v>
      </c>
      <c r="X2430" s="1">
        <v>42079</v>
      </c>
      <c r="Y2430" s="2">
        <v>41183</v>
      </c>
      <c r="AA2430" t="s">
        <v>113</v>
      </c>
      <c r="AB2430" t="s">
        <v>113</v>
      </c>
      <c r="AD2430" t="s">
        <v>113</v>
      </c>
      <c r="AF2430" t="s">
        <v>113</v>
      </c>
      <c r="AG2430" t="s">
        <v>111</v>
      </c>
      <c r="AH2430" t="s">
        <v>113</v>
      </c>
      <c r="AI2430" t="s">
        <v>177</v>
      </c>
      <c r="AK2430" t="s">
        <v>115</v>
      </c>
      <c r="AL2430" t="s">
        <v>126</v>
      </c>
      <c r="AM2430" t="s">
        <v>109</v>
      </c>
      <c r="AN2430" t="s">
        <v>113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C2430" t="s">
        <v>113</v>
      </c>
      <c r="BE2430" t="s">
        <v>113</v>
      </c>
      <c r="BF2430" t="s">
        <v>113</v>
      </c>
      <c r="BG2430" t="s">
        <v>111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111</v>
      </c>
      <c r="BW2430" t="s">
        <v>113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</row>
    <row r="2431" spans="1:100" x14ac:dyDescent="0.3">
      <c r="A2431" t="s">
        <v>99</v>
      </c>
      <c r="B2431">
        <v>167722</v>
      </c>
      <c r="C2431" t="s">
        <v>16206</v>
      </c>
      <c r="D2431" t="s">
        <v>101</v>
      </c>
      <c r="E2431" t="s">
        <v>16207</v>
      </c>
      <c r="F2431" t="s">
        <v>16207</v>
      </c>
      <c r="G2431" t="s">
        <v>16208</v>
      </c>
      <c r="H2431" t="s">
        <v>9123</v>
      </c>
      <c r="I2431" t="s">
        <v>266</v>
      </c>
      <c r="J2431" t="s">
        <v>134</v>
      </c>
      <c r="K2431" t="s">
        <v>109</v>
      </c>
      <c r="L2431" t="s">
        <v>16209</v>
      </c>
      <c r="M2431" t="s">
        <v>16210</v>
      </c>
      <c r="N2431" t="s">
        <v>16211</v>
      </c>
      <c r="U2431" t="s">
        <v>110</v>
      </c>
      <c r="V2431" s="1">
        <v>41394</v>
      </c>
      <c r="X2431" s="1">
        <v>42093</v>
      </c>
      <c r="Y2431" s="2">
        <v>41183</v>
      </c>
      <c r="AA2431" t="s">
        <v>113</v>
      </c>
      <c r="AB2431" t="s">
        <v>113</v>
      </c>
      <c r="AD2431" t="s">
        <v>113</v>
      </c>
      <c r="AF2431" t="s">
        <v>113</v>
      </c>
      <c r="AG2431" t="s">
        <v>111</v>
      </c>
      <c r="AH2431" t="s">
        <v>113</v>
      </c>
      <c r="AI2431" t="s">
        <v>177</v>
      </c>
      <c r="AK2431" t="s">
        <v>115</v>
      </c>
      <c r="AL2431" t="s">
        <v>126</v>
      </c>
      <c r="AM2431" t="s">
        <v>109</v>
      </c>
      <c r="AN2431" t="s">
        <v>113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C2431" t="s">
        <v>113</v>
      </c>
      <c r="BE2431" t="s">
        <v>113</v>
      </c>
      <c r="BF2431" t="s">
        <v>113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111</v>
      </c>
      <c r="BV2431" t="s">
        <v>111</v>
      </c>
      <c r="BW2431" t="s">
        <v>113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</row>
    <row r="2432" spans="1:100" x14ac:dyDescent="0.3">
      <c r="A2432" t="s">
        <v>932</v>
      </c>
      <c r="B2432">
        <v>169850</v>
      </c>
      <c r="C2432" t="s">
        <v>16212</v>
      </c>
      <c r="D2432" t="s">
        <v>101</v>
      </c>
      <c r="E2432" t="s">
        <v>16213</v>
      </c>
      <c r="F2432" t="s">
        <v>16213</v>
      </c>
      <c r="G2432" t="s">
        <v>16214</v>
      </c>
      <c r="H2432" t="s">
        <v>2443</v>
      </c>
      <c r="I2432" t="s">
        <v>16215</v>
      </c>
      <c r="J2432" t="s">
        <v>939</v>
      </c>
      <c r="K2432" t="s">
        <v>109</v>
      </c>
      <c r="L2432">
        <v>33432</v>
      </c>
      <c r="M2432" t="s">
        <v>16216</v>
      </c>
      <c r="U2432" t="s">
        <v>110</v>
      </c>
      <c r="V2432" s="1">
        <v>41631</v>
      </c>
      <c r="X2432" s="1">
        <v>42422</v>
      </c>
      <c r="Y2432" s="2">
        <v>41183</v>
      </c>
      <c r="AA2432" t="s">
        <v>113</v>
      </c>
      <c r="AB2432" t="s">
        <v>113</v>
      </c>
      <c r="AD2432" t="s">
        <v>113</v>
      </c>
      <c r="AF2432" t="s">
        <v>113</v>
      </c>
      <c r="AG2432" t="s">
        <v>111</v>
      </c>
      <c r="AH2432" t="s">
        <v>113</v>
      </c>
      <c r="AI2432" t="s">
        <v>177</v>
      </c>
      <c r="AK2432" t="s">
        <v>115</v>
      </c>
      <c r="AL2432" t="s">
        <v>126</v>
      </c>
      <c r="AM2432" t="s">
        <v>109</v>
      </c>
      <c r="AN2432" t="s">
        <v>113</v>
      </c>
      <c r="AO2432" t="s">
        <v>113</v>
      </c>
      <c r="AP2432" t="s">
        <v>113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C2432" t="s">
        <v>113</v>
      </c>
      <c r="BE2432" t="s">
        <v>113</v>
      </c>
      <c r="BF2432" t="s">
        <v>113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111</v>
      </c>
      <c r="BW2432" t="s">
        <v>113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</row>
    <row r="2433" spans="1:100" x14ac:dyDescent="0.3">
      <c r="A2433" t="s">
        <v>226</v>
      </c>
      <c r="B2433">
        <v>172881</v>
      </c>
      <c r="C2433" t="s">
        <v>16217</v>
      </c>
      <c r="D2433" t="s">
        <v>101</v>
      </c>
      <c r="E2433" t="s">
        <v>16218</v>
      </c>
      <c r="F2433" t="s">
        <v>16218</v>
      </c>
      <c r="G2433" t="s">
        <v>16219</v>
      </c>
      <c r="H2433" t="s">
        <v>337</v>
      </c>
      <c r="I2433" t="s">
        <v>337</v>
      </c>
      <c r="K2433" t="s">
        <v>338</v>
      </c>
      <c r="L2433" t="s">
        <v>16220</v>
      </c>
      <c r="M2433" t="s">
        <v>16221</v>
      </c>
      <c r="N2433" t="s">
        <v>16222</v>
      </c>
      <c r="U2433" t="s">
        <v>110</v>
      </c>
      <c r="V2433" s="1">
        <v>41885</v>
      </c>
      <c r="X2433" s="1">
        <v>42124</v>
      </c>
      <c r="Y2433" s="2">
        <v>41183</v>
      </c>
      <c r="AA2433" t="s">
        <v>111</v>
      </c>
      <c r="AB2433" t="s">
        <v>113</v>
      </c>
      <c r="AD2433" t="s">
        <v>113</v>
      </c>
      <c r="AE2433" t="s">
        <v>16223</v>
      </c>
      <c r="AF2433" t="s">
        <v>113</v>
      </c>
      <c r="AG2433" t="s">
        <v>113</v>
      </c>
      <c r="AH2433" t="s">
        <v>111</v>
      </c>
      <c r="AI2433" t="s">
        <v>467</v>
      </c>
      <c r="AJ2433" t="s">
        <v>16224</v>
      </c>
      <c r="AK2433" t="s">
        <v>344</v>
      </c>
      <c r="AM2433" t="s">
        <v>338</v>
      </c>
      <c r="AN2433" t="s">
        <v>113</v>
      </c>
      <c r="AO2433" t="s">
        <v>113</v>
      </c>
      <c r="AP2433" t="s">
        <v>113</v>
      </c>
      <c r="AQ2433" t="s">
        <v>113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C2433" t="s">
        <v>113</v>
      </c>
      <c r="BE2433" t="s">
        <v>113</v>
      </c>
      <c r="BF2433" t="s">
        <v>113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113</v>
      </c>
      <c r="BV2433" t="s">
        <v>111</v>
      </c>
      <c r="BW2433" t="s">
        <v>113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</row>
    <row r="2434" spans="1:100" x14ac:dyDescent="0.3">
      <c r="A2434" t="s">
        <v>226</v>
      </c>
      <c r="B2434">
        <v>162968</v>
      </c>
      <c r="C2434" t="s">
        <v>16225</v>
      </c>
      <c r="D2434" t="s">
        <v>101</v>
      </c>
      <c r="E2434" t="s">
        <v>16226</v>
      </c>
      <c r="F2434" t="s">
        <v>16226</v>
      </c>
      <c r="G2434" t="s">
        <v>16227</v>
      </c>
      <c r="I2434" t="s">
        <v>2943</v>
      </c>
      <c r="K2434" t="s">
        <v>958</v>
      </c>
      <c r="L2434" t="s">
        <v>16228</v>
      </c>
      <c r="M2434" t="s">
        <v>16229</v>
      </c>
      <c r="N2434" t="s">
        <v>16230</v>
      </c>
      <c r="U2434" t="s">
        <v>110</v>
      </c>
      <c r="V2434" s="1">
        <v>40998</v>
      </c>
      <c r="X2434" s="1">
        <v>40998</v>
      </c>
      <c r="Y2434" s="2">
        <v>40848</v>
      </c>
      <c r="AA2434" t="s">
        <v>111</v>
      </c>
      <c r="AB2434" t="s">
        <v>113</v>
      </c>
      <c r="AD2434" t="s">
        <v>113</v>
      </c>
      <c r="AF2434" t="s">
        <v>113</v>
      </c>
      <c r="AG2434" t="s">
        <v>111</v>
      </c>
      <c r="AH2434" t="s">
        <v>113</v>
      </c>
      <c r="AI2434" t="s">
        <v>114</v>
      </c>
      <c r="AK2434" t="s">
        <v>670</v>
      </c>
      <c r="AM2434" t="s">
        <v>958</v>
      </c>
      <c r="AN2434" t="s">
        <v>113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C2434" t="s">
        <v>113</v>
      </c>
      <c r="BD2434" t="s">
        <v>113</v>
      </c>
      <c r="BE2434" t="s">
        <v>113</v>
      </c>
      <c r="BF2434" t="s">
        <v>113</v>
      </c>
      <c r="BG2434" t="s">
        <v>111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111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111</v>
      </c>
      <c r="BV2434" t="s">
        <v>111</v>
      </c>
      <c r="BW2434" t="s">
        <v>113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</row>
    <row r="2435" spans="1:100" x14ac:dyDescent="0.3">
      <c r="A2435" t="s">
        <v>116</v>
      </c>
      <c r="B2435">
        <v>160515</v>
      </c>
      <c r="C2435" t="s">
        <v>16231</v>
      </c>
      <c r="D2435" t="s">
        <v>101</v>
      </c>
      <c r="E2435" t="s">
        <v>16232</v>
      </c>
      <c r="F2435" t="s">
        <v>16232</v>
      </c>
      <c r="G2435" t="s">
        <v>16233</v>
      </c>
      <c r="I2435" t="s">
        <v>1390</v>
      </c>
      <c r="J2435" t="s">
        <v>122</v>
      </c>
      <c r="K2435" t="s">
        <v>109</v>
      </c>
      <c r="L2435" t="s">
        <v>16234</v>
      </c>
      <c r="M2435" t="s">
        <v>16235</v>
      </c>
      <c r="N2435" t="s">
        <v>16236</v>
      </c>
      <c r="U2435" t="s">
        <v>110</v>
      </c>
      <c r="V2435" s="1">
        <v>40980</v>
      </c>
      <c r="X2435" s="1">
        <v>42097</v>
      </c>
      <c r="Y2435" s="2">
        <v>41183</v>
      </c>
      <c r="AA2435" t="s">
        <v>113</v>
      </c>
      <c r="AB2435" t="s">
        <v>113</v>
      </c>
      <c r="AD2435" t="s">
        <v>113</v>
      </c>
      <c r="AF2435" t="s">
        <v>113</v>
      </c>
      <c r="AG2435" t="s">
        <v>111</v>
      </c>
      <c r="AH2435" t="s">
        <v>113</v>
      </c>
      <c r="AI2435" t="s">
        <v>114</v>
      </c>
      <c r="AK2435" t="s">
        <v>115</v>
      </c>
      <c r="AL2435" t="s">
        <v>126</v>
      </c>
      <c r="AM2435" t="s">
        <v>109</v>
      </c>
      <c r="AN2435" t="s">
        <v>113</v>
      </c>
      <c r="AO2435" t="s">
        <v>113</v>
      </c>
      <c r="AP2435" t="s">
        <v>113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C2435" t="s">
        <v>113</v>
      </c>
      <c r="BE2435" t="s">
        <v>113</v>
      </c>
      <c r="BF2435" t="s">
        <v>113</v>
      </c>
      <c r="BG2435" t="s">
        <v>113</v>
      </c>
      <c r="BH2435" t="s">
        <v>113</v>
      </c>
      <c r="BI2435" t="s">
        <v>113</v>
      </c>
      <c r="BJ2435" t="s">
        <v>113</v>
      </c>
      <c r="BK2435" t="s">
        <v>113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113</v>
      </c>
      <c r="BV2435" t="s">
        <v>111</v>
      </c>
      <c r="BW2435" t="s">
        <v>113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</row>
    <row r="2436" spans="1:100" x14ac:dyDescent="0.3">
      <c r="A2436" t="s">
        <v>226</v>
      </c>
      <c r="B2436">
        <v>162047</v>
      </c>
      <c r="C2436" t="s">
        <v>16237</v>
      </c>
      <c r="D2436" t="s">
        <v>101</v>
      </c>
      <c r="E2436" t="s">
        <v>16238</v>
      </c>
      <c r="F2436" t="s">
        <v>16238</v>
      </c>
      <c r="G2436" t="s">
        <v>16239</v>
      </c>
      <c r="H2436" t="s">
        <v>6834</v>
      </c>
      <c r="I2436" t="s">
        <v>460</v>
      </c>
      <c r="K2436" t="s">
        <v>455</v>
      </c>
      <c r="L2436" t="s">
        <v>10895</v>
      </c>
      <c r="M2436" t="s">
        <v>16240</v>
      </c>
      <c r="N2436" t="s">
        <v>16241</v>
      </c>
      <c r="O2436" t="s">
        <v>16239</v>
      </c>
      <c r="P2436" t="s">
        <v>16242</v>
      </c>
      <c r="Q2436" t="s">
        <v>460</v>
      </c>
      <c r="S2436" t="s">
        <v>455</v>
      </c>
      <c r="T2436" t="s">
        <v>10895</v>
      </c>
      <c r="U2436" t="s">
        <v>110</v>
      </c>
      <c r="V2436" s="1">
        <v>40998</v>
      </c>
      <c r="X2436" s="1">
        <v>42094</v>
      </c>
      <c r="Y2436" s="2">
        <v>41183</v>
      </c>
      <c r="AA2436" t="s">
        <v>113</v>
      </c>
      <c r="AB2436" t="s">
        <v>113</v>
      </c>
      <c r="AD2436" t="s">
        <v>113</v>
      </c>
      <c r="AF2436" t="s">
        <v>113</v>
      </c>
      <c r="AG2436" t="s">
        <v>111</v>
      </c>
      <c r="AH2436" t="s">
        <v>113</v>
      </c>
      <c r="AI2436" t="s">
        <v>114</v>
      </c>
      <c r="AK2436" t="s">
        <v>115</v>
      </c>
      <c r="AM2436" t="s">
        <v>455</v>
      </c>
      <c r="AN2436" t="s">
        <v>113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C2436" t="s">
        <v>113</v>
      </c>
      <c r="BE2436" t="s">
        <v>113</v>
      </c>
      <c r="BF2436" t="s">
        <v>113</v>
      </c>
      <c r="BG2436" t="s">
        <v>111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111</v>
      </c>
      <c r="BV2436" t="s">
        <v>111</v>
      </c>
      <c r="BW2436" t="s">
        <v>113</v>
      </c>
      <c r="BX2436" t="s">
        <v>111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111</v>
      </c>
      <c r="CE2436" t="s">
        <v>113</v>
      </c>
      <c r="CF2436" t="s">
        <v>111</v>
      </c>
      <c r="CG2436" t="s">
        <v>111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111</v>
      </c>
    </row>
    <row r="2437" spans="1:100" x14ac:dyDescent="0.3">
      <c r="A2437" t="s">
        <v>226</v>
      </c>
      <c r="B2437">
        <v>163915</v>
      </c>
      <c r="C2437" t="s">
        <v>16243</v>
      </c>
      <c r="D2437" t="s">
        <v>101</v>
      </c>
      <c r="E2437" t="s">
        <v>16244</v>
      </c>
      <c r="F2437" t="s">
        <v>16244</v>
      </c>
      <c r="G2437" t="s">
        <v>16245</v>
      </c>
      <c r="H2437" t="s">
        <v>16246</v>
      </c>
      <c r="I2437" t="s">
        <v>1692</v>
      </c>
      <c r="K2437" t="s">
        <v>455</v>
      </c>
      <c r="M2437" t="s">
        <v>16247</v>
      </c>
      <c r="N2437" t="s">
        <v>5671</v>
      </c>
      <c r="O2437" t="s">
        <v>3818</v>
      </c>
      <c r="P2437" t="s">
        <v>16248</v>
      </c>
      <c r="Q2437" t="s">
        <v>153</v>
      </c>
      <c r="R2437" t="s">
        <v>154</v>
      </c>
      <c r="S2437" t="s">
        <v>109</v>
      </c>
      <c r="T2437">
        <v>94111</v>
      </c>
      <c r="U2437" t="s">
        <v>110</v>
      </c>
      <c r="V2437" s="1">
        <v>41277</v>
      </c>
      <c r="X2437" s="1">
        <v>41732</v>
      </c>
      <c r="Y2437" s="2">
        <v>41183</v>
      </c>
      <c r="AA2437" t="s">
        <v>113</v>
      </c>
      <c r="AB2437" t="s">
        <v>113</v>
      </c>
      <c r="AD2437" t="s">
        <v>113</v>
      </c>
      <c r="AF2437" t="s">
        <v>113</v>
      </c>
      <c r="AG2437" t="s">
        <v>111</v>
      </c>
      <c r="AH2437" t="s">
        <v>113</v>
      </c>
      <c r="AI2437" t="s">
        <v>467</v>
      </c>
      <c r="AJ2437" t="s">
        <v>16249</v>
      </c>
      <c r="AK2437" t="s">
        <v>115</v>
      </c>
      <c r="AM2437" t="s">
        <v>455</v>
      </c>
      <c r="AN2437" t="s">
        <v>113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C2437" t="s">
        <v>113</v>
      </c>
      <c r="BE2437" t="s">
        <v>113</v>
      </c>
      <c r="BF2437" t="s">
        <v>113</v>
      </c>
      <c r="BG2437" t="s">
        <v>113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113</v>
      </c>
      <c r="BV2437" t="s">
        <v>111</v>
      </c>
      <c r="BW2437" t="s">
        <v>113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</row>
    <row r="2438" spans="1:100" x14ac:dyDescent="0.3">
      <c r="A2438" t="s">
        <v>116</v>
      </c>
      <c r="B2438">
        <v>163355</v>
      </c>
      <c r="C2438" t="s">
        <v>16250</v>
      </c>
      <c r="D2438" t="s">
        <v>101</v>
      </c>
      <c r="E2438" t="s">
        <v>16251</v>
      </c>
      <c r="F2438" t="s">
        <v>16251</v>
      </c>
      <c r="G2438" t="s">
        <v>16252</v>
      </c>
      <c r="H2438" t="s">
        <v>839</v>
      </c>
      <c r="I2438" t="s">
        <v>121</v>
      </c>
      <c r="J2438" t="s">
        <v>122</v>
      </c>
      <c r="K2438" t="s">
        <v>109</v>
      </c>
      <c r="L2438">
        <v>10019</v>
      </c>
      <c r="M2438" t="s">
        <v>16253</v>
      </c>
      <c r="N2438" t="s">
        <v>16254</v>
      </c>
      <c r="U2438" t="s">
        <v>110</v>
      </c>
      <c r="V2438" s="1">
        <v>40996</v>
      </c>
      <c r="X2438" s="1">
        <v>42185</v>
      </c>
      <c r="Y2438" s="2">
        <v>41183</v>
      </c>
      <c r="AA2438" t="s">
        <v>113</v>
      </c>
      <c r="AB2438" t="s">
        <v>113</v>
      </c>
      <c r="AD2438" t="s">
        <v>113</v>
      </c>
      <c r="AF2438" t="s">
        <v>113</v>
      </c>
      <c r="AG2438" t="s">
        <v>111</v>
      </c>
      <c r="AH2438" t="s">
        <v>113</v>
      </c>
      <c r="AI2438" t="s">
        <v>114</v>
      </c>
      <c r="AK2438" t="s">
        <v>115</v>
      </c>
      <c r="AL2438" t="s">
        <v>126</v>
      </c>
      <c r="AM2438" t="s">
        <v>109</v>
      </c>
      <c r="AN2438" t="s">
        <v>113</v>
      </c>
      <c r="AO2438" t="s">
        <v>113</v>
      </c>
      <c r="AP2438" t="s">
        <v>111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C2438" t="s">
        <v>113</v>
      </c>
      <c r="BE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111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111</v>
      </c>
      <c r="BV2438" t="s">
        <v>111</v>
      </c>
      <c r="BW2438" t="s">
        <v>113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</row>
    <row r="2439" spans="1:100" x14ac:dyDescent="0.3">
      <c r="A2439" t="s">
        <v>116</v>
      </c>
      <c r="B2439">
        <v>168721</v>
      </c>
      <c r="C2439" t="s">
        <v>16255</v>
      </c>
      <c r="D2439" t="s">
        <v>101</v>
      </c>
      <c r="E2439" t="s">
        <v>16256</v>
      </c>
      <c r="F2439" t="s">
        <v>16256</v>
      </c>
      <c r="G2439" t="s">
        <v>16257</v>
      </c>
      <c r="H2439" t="s">
        <v>16258</v>
      </c>
      <c r="I2439" t="s">
        <v>16259</v>
      </c>
      <c r="J2439" t="s">
        <v>122</v>
      </c>
      <c r="K2439" t="s">
        <v>109</v>
      </c>
      <c r="L2439">
        <v>10510</v>
      </c>
      <c r="M2439" t="s">
        <v>16260</v>
      </c>
      <c r="N2439" t="s">
        <v>16260</v>
      </c>
      <c r="U2439" t="s">
        <v>110</v>
      </c>
      <c r="V2439" s="1">
        <v>41569</v>
      </c>
      <c r="X2439" s="1">
        <v>42060</v>
      </c>
      <c r="Y2439" s="2">
        <v>41183</v>
      </c>
      <c r="AA2439" t="s">
        <v>113</v>
      </c>
      <c r="AB2439" t="s">
        <v>113</v>
      </c>
      <c r="AD2439" t="s">
        <v>113</v>
      </c>
      <c r="AF2439" t="s">
        <v>113</v>
      </c>
      <c r="AG2439" t="s">
        <v>111</v>
      </c>
      <c r="AH2439" t="s">
        <v>113</v>
      </c>
      <c r="AI2439" t="s">
        <v>177</v>
      </c>
      <c r="AK2439" t="s">
        <v>115</v>
      </c>
      <c r="AL2439" t="s">
        <v>122</v>
      </c>
      <c r="AM2439" t="s">
        <v>109</v>
      </c>
      <c r="AN2439" t="s">
        <v>113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111</v>
      </c>
      <c r="BB2439" t="s">
        <v>16261</v>
      </c>
      <c r="BC2439" t="s">
        <v>113</v>
      </c>
      <c r="BE2439" t="s">
        <v>113</v>
      </c>
      <c r="BF2439" t="s">
        <v>113</v>
      </c>
      <c r="BG2439" t="s">
        <v>113</v>
      </c>
      <c r="BH2439" t="s">
        <v>113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113</v>
      </c>
      <c r="BV2439" t="s">
        <v>111</v>
      </c>
      <c r="BW2439" t="s">
        <v>113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</row>
    <row r="2440" spans="1:100" x14ac:dyDescent="0.3">
      <c r="A2440" t="s">
        <v>226</v>
      </c>
      <c r="B2440">
        <v>175448</v>
      </c>
      <c r="C2440" t="s">
        <v>16262</v>
      </c>
      <c r="D2440" t="s">
        <v>101</v>
      </c>
      <c r="E2440" t="s">
        <v>16263</v>
      </c>
      <c r="F2440" t="s">
        <v>16263</v>
      </c>
      <c r="G2440" t="s">
        <v>16264</v>
      </c>
      <c r="H2440" t="s">
        <v>16265</v>
      </c>
      <c r="I2440" t="s">
        <v>3514</v>
      </c>
      <c r="K2440" t="s">
        <v>3515</v>
      </c>
      <c r="L2440" t="s">
        <v>16266</v>
      </c>
      <c r="M2440" t="s">
        <v>16267</v>
      </c>
      <c r="N2440" t="s">
        <v>16268</v>
      </c>
      <c r="U2440" t="s">
        <v>110</v>
      </c>
      <c r="V2440" s="1">
        <v>42093</v>
      </c>
      <c r="X2440" s="1">
        <v>42093</v>
      </c>
      <c r="Y2440" s="2">
        <v>41183</v>
      </c>
      <c r="AA2440" t="s">
        <v>111</v>
      </c>
      <c r="AB2440" t="s">
        <v>113</v>
      </c>
      <c r="AD2440" t="s">
        <v>113</v>
      </c>
      <c r="AF2440" t="s">
        <v>113</v>
      </c>
      <c r="AG2440" t="s">
        <v>111</v>
      </c>
      <c r="AH2440" t="s">
        <v>113</v>
      </c>
      <c r="AI2440" t="s">
        <v>114</v>
      </c>
      <c r="AK2440" t="s">
        <v>115</v>
      </c>
      <c r="AM2440" t="s">
        <v>3515</v>
      </c>
      <c r="AN2440" t="s">
        <v>113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C2440" t="s">
        <v>113</v>
      </c>
      <c r="BE2440" t="s">
        <v>113</v>
      </c>
      <c r="BF2440" t="s">
        <v>111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113</v>
      </c>
      <c r="BV2440" t="s">
        <v>111</v>
      </c>
      <c r="BW2440" t="s">
        <v>113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</row>
    <row r="2441" spans="1:100" x14ac:dyDescent="0.3">
      <c r="A2441" t="s">
        <v>116</v>
      </c>
      <c r="B2441">
        <v>163189</v>
      </c>
      <c r="C2441" t="s">
        <v>16269</v>
      </c>
      <c r="D2441" t="s">
        <v>101</v>
      </c>
      <c r="E2441" t="s">
        <v>16270</v>
      </c>
      <c r="F2441" t="s">
        <v>16270</v>
      </c>
      <c r="G2441" t="s">
        <v>7605</v>
      </c>
      <c r="H2441" t="s">
        <v>8168</v>
      </c>
      <c r="I2441" t="s">
        <v>121</v>
      </c>
      <c r="J2441" t="s">
        <v>122</v>
      </c>
      <c r="K2441" t="s">
        <v>109</v>
      </c>
      <c r="L2441">
        <v>10019</v>
      </c>
      <c r="M2441" t="s">
        <v>16271</v>
      </c>
      <c r="N2441" t="s">
        <v>16272</v>
      </c>
      <c r="U2441" t="s">
        <v>110</v>
      </c>
      <c r="V2441" s="1">
        <v>40994</v>
      </c>
      <c r="X2441" s="1">
        <v>42088</v>
      </c>
      <c r="Y2441" s="2">
        <v>41183</v>
      </c>
      <c r="AA2441" t="s">
        <v>113</v>
      </c>
      <c r="AB2441" t="s">
        <v>113</v>
      </c>
      <c r="AD2441" t="s">
        <v>113</v>
      </c>
      <c r="AF2441" t="s">
        <v>113</v>
      </c>
      <c r="AG2441" t="s">
        <v>111</v>
      </c>
      <c r="AH2441" t="s">
        <v>113</v>
      </c>
      <c r="AI2441" t="s">
        <v>177</v>
      </c>
      <c r="AK2441" t="s">
        <v>115</v>
      </c>
      <c r="AL2441" t="s">
        <v>126</v>
      </c>
      <c r="AM2441" t="s">
        <v>109</v>
      </c>
      <c r="AN2441" t="s">
        <v>113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C2441" t="s">
        <v>113</v>
      </c>
      <c r="BE2441" t="s">
        <v>113</v>
      </c>
      <c r="BF2441" t="s">
        <v>111</v>
      </c>
      <c r="BG2441" t="s">
        <v>111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111</v>
      </c>
      <c r="BV2441" t="s">
        <v>111</v>
      </c>
      <c r="BW2441" t="s">
        <v>113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</row>
    <row r="2442" spans="1:100" x14ac:dyDescent="0.3">
      <c r="A2442" t="s">
        <v>148</v>
      </c>
      <c r="B2442">
        <v>173429</v>
      </c>
      <c r="C2442" t="s">
        <v>16273</v>
      </c>
      <c r="D2442" t="s">
        <v>101</v>
      </c>
      <c r="E2442" t="s">
        <v>16274</v>
      </c>
      <c r="F2442" t="s">
        <v>16275</v>
      </c>
      <c r="G2442" t="s">
        <v>6321</v>
      </c>
      <c r="H2442" t="s">
        <v>2611</v>
      </c>
      <c r="I2442" t="s">
        <v>201</v>
      </c>
      <c r="J2442" t="s">
        <v>154</v>
      </c>
      <c r="K2442" t="s">
        <v>109</v>
      </c>
      <c r="L2442">
        <v>94301</v>
      </c>
      <c r="M2442" t="s">
        <v>16276</v>
      </c>
      <c r="N2442" t="s">
        <v>16277</v>
      </c>
      <c r="U2442" t="s">
        <v>110</v>
      </c>
      <c r="V2442" s="1">
        <v>41922</v>
      </c>
      <c r="X2442" s="1">
        <v>42074</v>
      </c>
      <c r="Y2442" s="2">
        <v>41183</v>
      </c>
      <c r="AA2442" t="s">
        <v>113</v>
      </c>
      <c r="AB2442" t="s">
        <v>113</v>
      </c>
      <c r="AD2442" t="s">
        <v>113</v>
      </c>
      <c r="AF2442" t="s">
        <v>113</v>
      </c>
      <c r="AG2442" t="s">
        <v>111</v>
      </c>
      <c r="AH2442" t="s">
        <v>113</v>
      </c>
      <c r="AI2442" t="s">
        <v>177</v>
      </c>
      <c r="AK2442" t="s">
        <v>115</v>
      </c>
      <c r="AL2442" t="s">
        <v>126</v>
      </c>
      <c r="AM2442" t="s">
        <v>109</v>
      </c>
      <c r="AN2442" t="s">
        <v>113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C2442" t="s">
        <v>113</v>
      </c>
      <c r="BE2442" t="s">
        <v>113</v>
      </c>
      <c r="BF2442" t="s">
        <v>113</v>
      </c>
      <c r="BG2442" t="s">
        <v>113</v>
      </c>
      <c r="BH2442" t="s">
        <v>113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113</v>
      </c>
      <c r="BV2442" t="s">
        <v>111</v>
      </c>
      <c r="BW2442" t="s">
        <v>113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</row>
    <row r="2443" spans="1:100" x14ac:dyDescent="0.3">
      <c r="A2443" t="s">
        <v>517</v>
      </c>
      <c r="B2443">
        <v>173133</v>
      </c>
      <c r="C2443" t="s">
        <v>16278</v>
      </c>
      <c r="D2443" t="s">
        <v>101</v>
      </c>
      <c r="E2443" t="s">
        <v>16279</v>
      </c>
      <c r="F2443" t="s">
        <v>16279</v>
      </c>
      <c r="G2443" t="s">
        <v>16280</v>
      </c>
      <c r="H2443" t="s">
        <v>16281</v>
      </c>
      <c r="I2443" t="s">
        <v>522</v>
      </c>
      <c r="J2443" t="s">
        <v>523</v>
      </c>
      <c r="K2443" t="s">
        <v>109</v>
      </c>
      <c r="L2443">
        <v>30318</v>
      </c>
      <c r="M2443" t="s">
        <v>16282</v>
      </c>
      <c r="N2443" t="s">
        <v>16283</v>
      </c>
      <c r="U2443" t="s">
        <v>110</v>
      </c>
      <c r="V2443" s="1">
        <v>41962</v>
      </c>
      <c r="X2443" s="1">
        <v>42410</v>
      </c>
      <c r="Y2443" s="2">
        <v>41183</v>
      </c>
      <c r="AA2443" t="s">
        <v>113</v>
      </c>
      <c r="AB2443" t="s">
        <v>113</v>
      </c>
      <c r="AD2443" t="s">
        <v>113</v>
      </c>
      <c r="AF2443" t="s">
        <v>113</v>
      </c>
      <c r="AG2443" t="s">
        <v>111</v>
      </c>
      <c r="AH2443" t="s">
        <v>113</v>
      </c>
      <c r="AI2443" t="s">
        <v>177</v>
      </c>
      <c r="AK2443" t="s">
        <v>115</v>
      </c>
      <c r="AL2443" t="s">
        <v>126</v>
      </c>
      <c r="AM2443" t="s">
        <v>109</v>
      </c>
      <c r="AN2443" t="s">
        <v>113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C2443" t="s">
        <v>113</v>
      </c>
      <c r="BE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111</v>
      </c>
      <c r="BW2443" t="s">
        <v>111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</row>
    <row r="2444" spans="1:100" x14ac:dyDescent="0.3">
      <c r="A2444" t="s">
        <v>99</v>
      </c>
      <c r="B2444">
        <v>168320</v>
      </c>
      <c r="C2444" t="s">
        <v>16284</v>
      </c>
      <c r="D2444" t="s">
        <v>101</v>
      </c>
      <c r="E2444" t="s">
        <v>16285</v>
      </c>
      <c r="F2444" t="s">
        <v>16285</v>
      </c>
      <c r="G2444" t="s">
        <v>16002</v>
      </c>
      <c r="H2444" t="s">
        <v>7495</v>
      </c>
      <c r="I2444" t="s">
        <v>420</v>
      </c>
      <c r="J2444" t="s">
        <v>108</v>
      </c>
      <c r="K2444" t="s">
        <v>109</v>
      </c>
      <c r="L2444">
        <v>2116</v>
      </c>
      <c r="M2444" t="s">
        <v>16286</v>
      </c>
      <c r="U2444" t="s">
        <v>110</v>
      </c>
      <c r="V2444" s="1">
        <v>41500</v>
      </c>
      <c r="X2444" s="1">
        <v>42401</v>
      </c>
      <c r="Y2444" s="2">
        <v>41183</v>
      </c>
      <c r="AA2444" t="s">
        <v>113</v>
      </c>
      <c r="AB2444" t="s">
        <v>113</v>
      </c>
      <c r="AD2444" t="s">
        <v>113</v>
      </c>
      <c r="AF2444" t="s">
        <v>113</v>
      </c>
      <c r="AG2444" t="s">
        <v>111</v>
      </c>
      <c r="AH2444" t="s">
        <v>113</v>
      </c>
      <c r="AI2444" t="s">
        <v>177</v>
      </c>
      <c r="AK2444" t="s">
        <v>115</v>
      </c>
      <c r="AL2444" t="s">
        <v>126</v>
      </c>
      <c r="AM2444" t="s">
        <v>109</v>
      </c>
      <c r="AN2444" t="s">
        <v>113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C2444" t="s">
        <v>113</v>
      </c>
      <c r="BE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113</v>
      </c>
      <c r="BV2444" t="s">
        <v>111</v>
      </c>
      <c r="BW2444" t="s">
        <v>113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</row>
    <row r="2445" spans="1:100" x14ac:dyDescent="0.3">
      <c r="A2445" t="s">
        <v>932</v>
      </c>
      <c r="B2445">
        <v>281589</v>
      </c>
      <c r="C2445" t="s">
        <v>16287</v>
      </c>
      <c r="D2445" t="s">
        <v>101</v>
      </c>
      <c r="E2445" t="s">
        <v>16288</v>
      </c>
      <c r="F2445" t="s">
        <v>16288</v>
      </c>
      <c r="G2445" t="s">
        <v>16289</v>
      </c>
      <c r="H2445" t="s">
        <v>10470</v>
      </c>
      <c r="I2445" t="s">
        <v>4493</v>
      </c>
      <c r="J2445" t="s">
        <v>939</v>
      </c>
      <c r="K2445" t="s">
        <v>109</v>
      </c>
      <c r="L2445">
        <v>33146</v>
      </c>
      <c r="M2445" t="s">
        <v>16290</v>
      </c>
      <c r="U2445" t="s">
        <v>110</v>
      </c>
      <c r="V2445" s="1">
        <v>42373</v>
      </c>
      <c r="X2445" s="1">
        <v>42373</v>
      </c>
      <c r="Y2445" s="2">
        <v>41183</v>
      </c>
      <c r="AA2445" t="s">
        <v>113</v>
      </c>
      <c r="AB2445" t="s">
        <v>113</v>
      </c>
      <c r="AD2445" t="s">
        <v>113</v>
      </c>
      <c r="AF2445" t="s">
        <v>113</v>
      </c>
      <c r="AG2445" t="s">
        <v>111</v>
      </c>
      <c r="AH2445" t="s">
        <v>113</v>
      </c>
      <c r="AI2445" t="s">
        <v>177</v>
      </c>
      <c r="AK2445" t="s">
        <v>115</v>
      </c>
      <c r="AL2445" t="s">
        <v>126</v>
      </c>
      <c r="AM2445" t="s">
        <v>109</v>
      </c>
      <c r="AN2445" t="s">
        <v>113</v>
      </c>
      <c r="AO2445" t="s">
        <v>113</v>
      </c>
      <c r="AP2445" t="s">
        <v>113</v>
      </c>
      <c r="AQ2445" t="s">
        <v>113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C2445" t="s">
        <v>113</v>
      </c>
      <c r="BE2445" t="s">
        <v>113</v>
      </c>
      <c r="BF2445" t="s">
        <v>113</v>
      </c>
      <c r="BG2445" t="s">
        <v>111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111</v>
      </c>
      <c r="BV2445" t="s">
        <v>111</v>
      </c>
      <c r="BW2445" t="s">
        <v>113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</row>
    <row r="2446" spans="1:100" x14ac:dyDescent="0.3">
      <c r="A2446" t="s">
        <v>226</v>
      </c>
      <c r="B2446">
        <v>169995</v>
      </c>
      <c r="C2446" t="s">
        <v>16291</v>
      </c>
      <c r="D2446" t="s">
        <v>101</v>
      </c>
      <c r="E2446" t="s">
        <v>16292</v>
      </c>
      <c r="F2446" t="s">
        <v>16292</v>
      </c>
      <c r="G2446" t="s">
        <v>16293</v>
      </c>
      <c r="H2446" t="s">
        <v>16294</v>
      </c>
      <c r="I2446" t="s">
        <v>479</v>
      </c>
      <c r="K2446" t="s">
        <v>480</v>
      </c>
      <c r="M2446" t="s">
        <v>16295</v>
      </c>
      <c r="N2446" t="s">
        <v>16296</v>
      </c>
      <c r="U2446" t="s">
        <v>110</v>
      </c>
      <c r="V2446" s="1">
        <v>41624</v>
      </c>
      <c r="X2446" s="1">
        <v>42429</v>
      </c>
      <c r="Y2446" s="2">
        <v>41183</v>
      </c>
      <c r="AA2446" t="s">
        <v>111</v>
      </c>
      <c r="AB2446" t="s">
        <v>113</v>
      </c>
      <c r="AD2446" t="s">
        <v>113</v>
      </c>
      <c r="AE2446" t="s">
        <v>16297</v>
      </c>
      <c r="AF2446" t="s">
        <v>113</v>
      </c>
      <c r="AG2446" t="s">
        <v>111</v>
      </c>
      <c r="AH2446" t="s">
        <v>113</v>
      </c>
      <c r="AI2446" t="s">
        <v>114</v>
      </c>
      <c r="AK2446" t="s">
        <v>115</v>
      </c>
      <c r="AM2446" t="s">
        <v>480</v>
      </c>
      <c r="AN2446" t="s">
        <v>113</v>
      </c>
      <c r="AO2446" t="s">
        <v>113</v>
      </c>
      <c r="AP2446" t="s">
        <v>111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C2446" t="s">
        <v>113</v>
      </c>
      <c r="BE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111</v>
      </c>
      <c r="BV2446" t="s">
        <v>111</v>
      </c>
      <c r="BW2446" t="s">
        <v>113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</row>
    <row r="2447" spans="1:100" x14ac:dyDescent="0.3">
      <c r="A2447" t="s">
        <v>116</v>
      </c>
      <c r="B2447">
        <v>163185</v>
      </c>
      <c r="C2447" t="s">
        <v>16298</v>
      </c>
      <c r="D2447" t="s">
        <v>101</v>
      </c>
      <c r="E2447" t="s">
        <v>16299</v>
      </c>
      <c r="F2447" t="s">
        <v>16299</v>
      </c>
      <c r="G2447" t="s">
        <v>16300</v>
      </c>
      <c r="I2447" t="s">
        <v>121</v>
      </c>
      <c r="J2447" t="s">
        <v>122</v>
      </c>
      <c r="K2447" t="s">
        <v>109</v>
      </c>
      <c r="L2447">
        <v>10173</v>
      </c>
      <c r="M2447" t="s">
        <v>7258</v>
      </c>
      <c r="N2447" t="s">
        <v>16301</v>
      </c>
      <c r="U2447" t="s">
        <v>110</v>
      </c>
      <c r="V2447" s="1">
        <v>40997</v>
      </c>
      <c r="X2447" s="1">
        <v>42086</v>
      </c>
      <c r="Y2447" s="2">
        <v>41183</v>
      </c>
      <c r="AA2447" t="s">
        <v>113</v>
      </c>
      <c r="AB2447" t="s">
        <v>113</v>
      </c>
      <c r="AD2447" t="s">
        <v>113</v>
      </c>
      <c r="AF2447" t="s">
        <v>113</v>
      </c>
      <c r="AG2447" t="s">
        <v>111</v>
      </c>
      <c r="AH2447" t="s">
        <v>113</v>
      </c>
      <c r="AI2447" t="s">
        <v>147</v>
      </c>
      <c r="AK2447" t="s">
        <v>115</v>
      </c>
      <c r="AL2447" t="s">
        <v>126</v>
      </c>
      <c r="AM2447" t="s">
        <v>109</v>
      </c>
      <c r="AN2447" t="s">
        <v>113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C2447" t="s">
        <v>113</v>
      </c>
      <c r="BE2447" t="s">
        <v>113</v>
      </c>
      <c r="BF2447" t="s">
        <v>111</v>
      </c>
      <c r="BG2447" t="s">
        <v>111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111</v>
      </c>
      <c r="BV2447" t="s">
        <v>111</v>
      </c>
      <c r="BW2447" t="s">
        <v>113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</row>
    <row r="2448" spans="1:100" x14ac:dyDescent="0.3">
      <c r="A2448" t="s">
        <v>226</v>
      </c>
      <c r="B2448">
        <v>166493</v>
      </c>
      <c r="C2448" t="s">
        <v>16302</v>
      </c>
      <c r="D2448" t="s">
        <v>101</v>
      </c>
      <c r="E2448" t="s">
        <v>16303</v>
      </c>
      <c r="F2448" t="s">
        <v>16303</v>
      </c>
      <c r="G2448" t="s">
        <v>2611</v>
      </c>
      <c r="H2448" t="s">
        <v>16304</v>
      </c>
      <c r="I2448" t="s">
        <v>3795</v>
      </c>
      <c r="K2448" t="s">
        <v>2294</v>
      </c>
      <c r="L2448" t="s">
        <v>16305</v>
      </c>
      <c r="M2448" t="s">
        <v>16306</v>
      </c>
      <c r="N2448" t="s">
        <v>16307</v>
      </c>
      <c r="U2448" t="s">
        <v>110</v>
      </c>
      <c r="V2448" s="1">
        <v>42095</v>
      </c>
      <c r="X2448" s="1">
        <v>42117</v>
      </c>
      <c r="Y2448" s="2">
        <v>41183</v>
      </c>
      <c r="AA2448" t="s">
        <v>111</v>
      </c>
      <c r="AB2448" t="s">
        <v>113</v>
      </c>
      <c r="AD2448" t="s">
        <v>113</v>
      </c>
      <c r="AF2448" t="s">
        <v>113</v>
      </c>
      <c r="AG2448" t="s">
        <v>111</v>
      </c>
      <c r="AH2448" t="s">
        <v>113</v>
      </c>
      <c r="AI2448" t="s">
        <v>114</v>
      </c>
      <c r="AK2448" t="s">
        <v>115</v>
      </c>
      <c r="AM2448" t="s">
        <v>2294</v>
      </c>
      <c r="AN2448" t="s">
        <v>113</v>
      </c>
      <c r="AO2448" t="s">
        <v>113</v>
      </c>
      <c r="AP2448" t="s">
        <v>111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C2448" t="s">
        <v>113</v>
      </c>
      <c r="BE2448" t="s">
        <v>113</v>
      </c>
      <c r="BF2448" t="s">
        <v>113</v>
      </c>
      <c r="BG2448" t="s">
        <v>111</v>
      </c>
      <c r="BH2448" t="s">
        <v>113</v>
      </c>
      <c r="BI2448" t="s">
        <v>113</v>
      </c>
      <c r="BJ2448" t="s">
        <v>113</v>
      </c>
      <c r="BK2448" t="s">
        <v>111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111</v>
      </c>
      <c r="BV2448" t="s">
        <v>111</v>
      </c>
      <c r="BW2448" t="s">
        <v>113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</row>
    <row r="2449" spans="1:100" x14ac:dyDescent="0.3">
      <c r="A2449" t="s">
        <v>116</v>
      </c>
      <c r="B2449">
        <v>213512</v>
      </c>
      <c r="C2449" t="s">
        <v>16308</v>
      </c>
      <c r="D2449" t="s">
        <v>101</v>
      </c>
      <c r="E2449" t="s">
        <v>16309</v>
      </c>
      <c r="F2449" t="s">
        <v>16310</v>
      </c>
      <c r="G2449" t="s">
        <v>16311</v>
      </c>
      <c r="H2449" t="s">
        <v>16312</v>
      </c>
      <c r="I2449" t="s">
        <v>121</v>
      </c>
      <c r="J2449" t="s">
        <v>122</v>
      </c>
      <c r="K2449" t="s">
        <v>109</v>
      </c>
      <c r="L2449">
        <v>10010</v>
      </c>
      <c r="M2449" t="s">
        <v>16313</v>
      </c>
      <c r="U2449" t="s">
        <v>110</v>
      </c>
      <c r="V2449" s="1">
        <v>42135</v>
      </c>
      <c r="X2449" s="1">
        <v>42164</v>
      </c>
      <c r="Y2449" s="2">
        <v>41183</v>
      </c>
      <c r="AA2449" t="s">
        <v>113</v>
      </c>
      <c r="AB2449" t="s">
        <v>113</v>
      </c>
      <c r="AD2449" t="s">
        <v>113</v>
      </c>
      <c r="AF2449" t="s">
        <v>111</v>
      </c>
      <c r="AG2449" t="s">
        <v>111</v>
      </c>
      <c r="AH2449" t="s">
        <v>113</v>
      </c>
      <c r="AI2449" t="s">
        <v>177</v>
      </c>
      <c r="AK2449" t="s">
        <v>115</v>
      </c>
      <c r="AL2449" t="s">
        <v>126</v>
      </c>
      <c r="AM2449" t="s">
        <v>109</v>
      </c>
      <c r="AN2449" t="s">
        <v>113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C2449" t="s">
        <v>113</v>
      </c>
      <c r="BE2449" t="s">
        <v>113</v>
      </c>
      <c r="BF2449" t="s">
        <v>113</v>
      </c>
      <c r="BG2449" t="s">
        <v>111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111</v>
      </c>
      <c r="BV2449" t="s">
        <v>111</v>
      </c>
      <c r="BW2449" t="s">
        <v>113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</row>
    <row r="2450" spans="1:100" x14ac:dyDescent="0.3">
      <c r="A2450" t="s">
        <v>116</v>
      </c>
      <c r="B2450">
        <v>161148</v>
      </c>
      <c r="C2450" t="s">
        <v>16314</v>
      </c>
      <c r="D2450" t="s">
        <v>101</v>
      </c>
      <c r="E2450" t="s">
        <v>16315</v>
      </c>
      <c r="F2450" t="s">
        <v>16315</v>
      </c>
      <c r="G2450" t="s">
        <v>16316</v>
      </c>
      <c r="H2450" t="s">
        <v>9028</v>
      </c>
      <c r="I2450" t="s">
        <v>121</v>
      </c>
      <c r="J2450" t="s">
        <v>122</v>
      </c>
      <c r="K2450" t="s">
        <v>109</v>
      </c>
      <c r="L2450" t="s">
        <v>16317</v>
      </c>
      <c r="M2450" t="s">
        <v>16318</v>
      </c>
      <c r="N2450" t="s">
        <v>16319</v>
      </c>
      <c r="U2450" t="s">
        <v>110</v>
      </c>
      <c r="V2450" s="1">
        <v>40969</v>
      </c>
      <c r="X2450" s="1">
        <v>41725</v>
      </c>
      <c r="Y2450" s="2">
        <v>41183</v>
      </c>
      <c r="AA2450" t="s">
        <v>113</v>
      </c>
      <c r="AB2450" t="s">
        <v>113</v>
      </c>
      <c r="AD2450" t="s">
        <v>113</v>
      </c>
      <c r="AF2450" t="s">
        <v>113</v>
      </c>
      <c r="AG2450" t="s">
        <v>111</v>
      </c>
      <c r="AH2450" t="s">
        <v>113</v>
      </c>
      <c r="AI2450" t="s">
        <v>177</v>
      </c>
      <c r="AK2450" t="s">
        <v>115</v>
      </c>
      <c r="AL2450" t="s">
        <v>122</v>
      </c>
      <c r="AM2450" t="s">
        <v>109</v>
      </c>
      <c r="AN2450" t="s">
        <v>113</v>
      </c>
      <c r="AO2450" t="s">
        <v>113</v>
      </c>
      <c r="AP2450" t="s">
        <v>111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C2450" t="s">
        <v>113</v>
      </c>
      <c r="BE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111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111</v>
      </c>
      <c r="BV2450" t="s">
        <v>111</v>
      </c>
      <c r="BW2450" t="s">
        <v>113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</row>
    <row r="2451" spans="1:100" x14ac:dyDescent="0.3">
      <c r="A2451" t="s">
        <v>226</v>
      </c>
      <c r="B2451">
        <v>162624</v>
      </c>
      <c r="C2451" t="s">
        <v>16320</v>
      </c>
      <c r="D2451" t="s">
        <v>101</v>
      </c>
      <c r="E2451" t="s">
        <v>16321</v>
      </c>
      <c r="F2451" t="s">
        <v>16321</v>
      </c>
      <c r="G2451" t="s">
        <v>5404</v>
      </c>
      <c r="I2451" t="s">
        <v>2293</v>
      </c>
      <c r="K2451" t="s">
        <v>2294</v>
      </c>
      <c r="L2451">
        <v>0</v>
      </c>
      <c r="M2451" t="s">
        <v>16322</v>
      </c>
      <c r="N2451" t="s">
        <v>16323</v>
      </c>
      <c r="U2451" t="s">
        <v>110</v>
      </c>
      <c r="V2451" s="1">
        <v>40998</v>
      </c>
      <c r="X2451" s="1">
        <v>42174</v>
      </c>
      <c r="Y2451" s="2">
        <v>41183</v>
      </c>
      <c r="AA2451" t="s">
        <v>111</v>
      </c>
      <c r="AB2451" t="s">
        <v>113</v>
      </c>
      <c r="AD2451" t="s">
        <v>113</v>
      </c>
      <c r="AF2451" t="s">
        <v>111</v>
      </c>
      <c r="AG2451" t="s">
        <v>113</v>
      </c>
      <c r="AH2451" t="s">
        <v>113</v>
      </c>
      <c r="AI2451" t="s">
        <v>177</v>
      </c>
      <c r="AK2451" t="s">
        <v>344</v>
      </c>
      <c r="AM2451" t="s">
        <v>2294</v>
      </c>
      <c r="AN2451" t="s">
        <v>113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C2451" t="s">
        <v>113</v>
      </c>
      <c r="BE2451" t="s">
        <v>113</v>
      </c>
      <c r="BF2451" t="s">
        <v>113</v>
      </c>
      <c r="BG2451" t="s">
        <v>111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113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</row>
    <row r="2452" spans="1:100" x14ac:dyDescent="0.3">
      <c r="A2452" t="s">
        <v>226</v>
      </c>
      <c r="B2452">
        <v>162748</v>
      </c>
      <c r="C2452" t="s">
        <v>16324</v>
      </c>
      <c r="D2452" t="s">
        <v>101</v>
      </c>
      <c r="E2452" t="s">
        <v>16325</v>
      </c>
      <c r="F2452" t="s">
        <v>16325</v>
      </c>
      <c r="G2452" t="s">
        <v>16326</v>
      </c>
      <c r="H2452" t="s">
        <v>881</v>
      </c>
      <c r="I2452" t="s">
        <v>479</v>
      </c>
      <c r="K2452" t="s">
        <v>480</v>
      </c>
      <c r="M2452" t="s">
        <v>16327</v>
      </c>
      <c r="N2452" t="s">
        <v>16328</v>
      </c>
      <c r="U2452" t="s">
        <v>110</v>
      </c>
      <c r="V2452" s="1">
        <v>40994</v>
      </c>
      <c r="X2452" s="1">
        <v>41752</v>
      </c>
      <c r="Y2452" s="2">
        <v>41183</v>
      </c>
      <c r="AA2452" t="s">
        <v>113</v>
      </c>
      <c r="AB2452" t="s">
        <v>113</v>
      </c>
      <c r="AD2452" t="s">
        <v>113</v>
      </c>
      <c r="AE2452" t="s">
        <v>145</v>
      </c>
      <c r="AF2452" t="s">
        <v>111</v>
      </c>
      <c r="AG2452" t="s">
        <v>113</v>
      </c>
      <c r="AH2452" t="s">
        <v>113</v>
      </c>
      <c r="AI2452" t="s">
        <v>114</v>
      </c>
      <c r="AK2452" t="s">
        <v>115</v>
      </c>
      <c r="AM2452" t="s">
        <v>480</v>
      </c>
      <c r="AN2452" t="s">
        <v>113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C2452" t="s">
        <v>113</v>
      </c>
      <c r="BE2452" t="s">
        <v>113</v>
      </c>
      <c r="BF2452" t="s">
        <v>113</v>
      </c>
      <c r="BG2452" t="s">
        <v>113</v>
      </c>
      <c r="BH2452" t="s">
        <v>113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111</v>
      </c>
      <c r="BV2452" t="s">
        <v>111</v>
      </c>
      <c r="BW2452" t="s">
        <v>113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</row>
    <row r="2453" spans="1:100" x14ac:dyDescent="0.3">
      <c r="A2453" t="s">
        <v>226</v>
      </c>
      <c r="B2453">
        <v>160721</v>
      </c>
      <c r="C2453" t="s">
        <v>16329</v>
      </c>
      <c r="D2453" t="s">
        <v>101</v>
      </c>
      <c r="E2453" t="s">
        <v>16330</v>
      </c>
      <c r="F2453" t="s">
        <v>16330</v>
      </c>
      <c r="G2453" t="s">
        <v>16331</v>
      </c>
      <c r="H2453" t="s">
        <v>2883</v>
      </c>
      <c r="I2453" t="s">
        <v>479</v>
      </c>
      <c r="K2453" t="s">
        <v>1699</v>
      </c>
      <c r="M2453" t="s">
        <v>16332</v>
      </c>
      <c r="N2453" t="s">
        <v>16333</v>
      </c>
      <c r="U2453" t="s">
        <v>110</v>
      </c>
      <c r="V2453" s="1">
        <v>40948</v>
      </c>
      <c r="X2453" s="1">
        <v>42135</v>
      </c>
      <c r="Y2453" s="2">
        <v>41183</v>
      </c>
      <c r="AA2453" t="s">
        <v>111</v>
      </c>
      <c r="AB2453" t="s">
        <v>113</v>
      </c>
      <c r="AD2453" t="s">
        <v>113</v>
      </c>
      <c r="AF2453" t="s">
        <v>113</v>
      </c>
      <c r="AG2453" t="s">
        <v>111</v>
      </c>
      <c r="AH2453" t="s">
        <v>113</v>
      </c>
      <c r="AI2453" t="s">
        <v>467</v>
      </c>
      <c r="AJ2453" t="s">
        <v>16334</v>
      </c>
      <c r="AK2453" t="s">
        <v>115</v>
      </c>
      <c r="AM2453" t="s">
        <v>480</v>
      </c>
      <c r="AN2453" t="s">
        <v>111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C2453" t="s">
        <v>113</v>
      </c>
      <c r="BE2453" t="s">
        <v>113</v>
      </c>
      <c r="BF2453" t="s">
        <v>113</v>
      </c>
      <c r="BG2453" t="s">
        <v>111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111</v>
      </c>
      <c r="BV2453" t="s">
        <v>111</v>
      </c>
      <c r="BW2453" t="s">
        <v>113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</row>
    <row r="2454" spans="1:100" x14ac:dyDescent="0.3">
      <c r="A2454" t="s">
        <v>226</v>
      </c>
      <c r="B2454">
        <v>265790</v>
      </c>
      <c r="C2454" t="s">
        <v>16335</v>
      </c>
      <c r="D2454" t="s">
        <v>101</v>
      </c>
      <c r="E2454" t="s">
        <v>16336</v>
      </c>
      <c r="F2454" t="s">
        <v>16336</v>
      </c>
      <c r="G2454" t="s">
        <v>16337</v>
      </c>
      <c r="H2454" t="s">
        <v>15228</v>
      </c>
      <c r="I2454" t="s">
        <v>479</v>
      </c>
      <c r="K2454" t="s">
        <v>480</v>
      </c>
      <c r="M2454">
        <f>852-3618-6465</f>
        <v>-9231</v>
      </c>
      <c r="N2454">
        <f>852-8148-3025</f>
        <v>-10321</v>
      </c>
      <c r="U2454" t="s">
        <v>110</v>
      </c>
      <c r="V2454" s="1">
        <v>42214</v>
      </c>
      <c r="X2454" s="1">
        <v>42214</v>
      </c>
      <c r="Y2454" s="2">
        <v>41183</v>
      </c>
      <c r="AA2454" t="s">
        <v>111</v>
      </c>
      <c r="AB2454" t="s">
        <v>113</v>
      </c>
      <c r="AD2454" t="s">
        <v>113</v>
      </c>
      <c r="AF2454" t="s">
        <v>113</v>
      </c>
      <c r="AG2454" t="s">
        <v>111</v>
      </c>
      <c r="AH2454" t="s">
        <v>113</v>
      </c>
      <c r="AI2454" t="s">
        <v>114</v>
      </c>
      <c r="AK2454" t="s">
        <v>115</v>
      </c>
      <c r="AM2454" t="s">
        <v>480</v>
      </c>
      <c r="AN2454" t="s">
        <v>113</v>
      </c>
      <c r="AO2454" t="s">
        <v>113</v>
      </c>
      <c r="AP2454" t="s">
        <v>113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C2454" t="s">
        <v>113</v>
      </c>
      <c r="BE2454" t="s">
        <v>113</v>
      </c>
      <c r="BF2454" t="s">
        <v>113</v>
      </c>
      <c r="BG2454" t="s">
        <v>111</v>
      </c>
      <c r="BH2454" t="s">
        <v>113</v>
      </c>
      <c r="BI2454" t="s">
        <v>113</v>
      </c>
      <c r="BJ2454" t="s">
        <v>113</v>
      </c>
      <c r="BK2454" t="s">
        <v>111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111</v>
      </c>
      <c r="BV2454" t="s">
        <v>111</v>
      </c>
      <c r="BW2454" t="s">
        <v>113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</row>
    <row r="2455" spans="1:100" x14ac:dyDescent="0.3">
      <c r="A2455" t="s">
        <v>116</v>
      </c>
      <c r="B2455">
        <v>164072</v>
      </c>
      <c r="C2455" t="s">
        <v>16338</v>
      </c>
      <c r="D2455" t="s">
        <v>101</v>
      </c>
      <c r="E2455" t="s">
        <v>16339</v>
      </c>
      <c r="F2455" t="s">
        <v>16340</v>
      </c>
      <c r="G2455" t="s">
        <v>5278</v>
      </c>
      <c r="I2455" t="s">
        <v>121</v>
      </c>
      <c r="J2455" t="s">
        <v>122</v>
      </c>
      <c r="K2455" t="s">
        <v>109</v>
      </c>
      <c r="L2455">
        <v>10178</v>
      </c>
      <c r="M2455" t="s">
        <v>16341</v>
      </c>
      <c r="N2455" t="s">
        <v>16342</v>
      </c>
      <c r="U2455" t="s">
        <v>110</v>
      </c>
      <c r="V2455" s="1">
        <v>41016</v>
      </c>
      <c r="X2455" s="1">
        <v>41016</v>
      </c>
      <c r="Y2455" s="2">
        <v>40848</v>
      </c>
      <c r="AA2455" t="s">
        <v>113</v>
      </c>
      <c r="AB2455" t="s">
        <v>113</v>
      </c>
      <c r="AD2455" t="s">
        <v>113</v>
      </c>
      <c r="AF2455" t="s">
        <v>113</v>
      </c>
      <c r="AG2455" t="s">
        <v>111</v>
      </c>
      <c r="AH2455" t="s">
        <v>113</v>
      </c>
      <c r="AI2455" t="s">
        <v>147</v>
      </c>
      <c r="AK2455" t="s">
        <v>115</v>
      </c>
      <c r="AL2455" t="s">
        <v>126</v>
      </c>
      <c r="AM2455" t="s">
        <v>109</v>
      </c>
      <c r="AN2455" t="s">
        <v>113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C2455" t="s">
        <v>113</v>
      </c>
      <c r="BE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113</v>
      </c>
      <c r="BV2455" t="s">
        <v>111</v>
      </c>
      <c r="BW2455" t="s">
        <v>113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</row>
    <row r="2456" spans="1:100" x14ac:dyDescent="0.3">
      <c r="A2456" t="s">
        <v>116</v>
      </c>
      <c r="B2456">
        <v>179513</v>
      </c>
      <c r="C2456" t="s">
        <v>16343</v>
      </c>
      <c r="D2456" t="s">
        <v>101</v>
      </c>
      <c r="E2456" t="s">
        <v>16344</v>
      </c>
      <c r="F2456" t="s">
        <v>16344</v>
      </c>
      <c r="G2456" t="s">
        <v>16345</v>
      </c>
      <c r="I2456" t="s">
        <v>121</v>
      </c>
      <c r="J2456" t="s">
        <v>122</v>
      </c>
      <c r="K2456" t="s">
        <v>109</v>
      </c>
      <c r="L2456">
        <v>10022</v>
      </c>
      <c r="M2456" t="s">
        <v>16346</v>
      </c>
      <c r="U2456" t="s">
        <v>110</v>
      </c>
      <c r="V2456" s="1">
        <v>42142</v>
      </c>
      <c r="X2456" s="1">
        <v>42142</v>
      </c>
      <c r="Y2456" s="2">
        <v>41183</v>
      </c>
      <c r="AA2456" t="s">
        <v>113</v>
      </c>
      <c r="AB2456" t="s">
        <v>113</v>
      </c>
      <c r="AD2456" t="s">
        <v>113</v>
      </c>
      <c r="AF2456" t="s">
        <v>113</v>
      </c>
      <c r="AG2456" t="s">
        <v>111</v>
      </c>
      <c r="AH2456" t="s">
        <v>113</v>
      </c>
      <c r="AI2456" t="s">
        <v>177</v>
      </c>
      <c r="AK2456" t="s">
        <v>115</v>
      </c>
      <c r="AL2456" t="s">
        <v>126</v>
      </c>
      <c r="AM2456" t="s">
        <v>109</v>
      </c>
      <c r="AN2456" t="s">
        <v>113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C2456" t="s">
        <v>113</v>
      </c>
      <c r="BE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111</v>
      </c>
      <c r="BV2456" t="s">
        <v>111</v>
      </c>
      <c r="BW2456" t="s">
        <v>113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</row>
    <row r="2457" spans="1:100" x14ac:dyDescent="0.3">
      <c r="A2457" t="s">
        <v>226</v>
      </c>
      <c r="B2457">
        <v>162619</v>
      </c>
      <c r="C2457" t="s">
        <v>16347</v>
      </c>
      <c r="D2457" t="s">
        <v>101</v>
      </c>
      <c r="E2457" t="s">
        <v>16348</v>
      </c>
      <c r="F2457" t="s">
        <v>16348</v>
      </c>
      <c r="G2457" t="s">
        <v>16349</v>
      </c>
      <c r="I2457" t="s">
        <v>3468</v>
      </c>
      <c r="K2457" t="s">
        <v>480</v>
      </c>
      <c r="L2457">
        <v>0</v>
      </c>
      <c r="M2457" t="s">
        <v>16350</v>
      </c>
      <c r="N2457" t="s">
        <v>16351</v>
      </c>
      <c r="U2457" t="s">
        <v>110</v>
      </c>
      <c r="V2457" s="1">
        <v>40995</v>
      </c>
      <c r="X2457" s="1">
        <v>42415</v>
      </c>
      <c r="Y2457" s="2">
        <v>41183</v>
      </c>
      <c r="AA2457" t="s">
        <v>111</v>
      </c>
      <c r="AB2457" t="s">
        <v>113</v>
      </c>
      <c r="AD2457" t="s">
        <v>113</v>
      </c>
      <c r="AE2457">
        <v>162619</v>
      </c>
      <c r="AF2457" t="s">
        <v>113</v>
      </c>
      <c r="AG2457" t="s">
        <v>111</v>
      </c>
      <c r="AH2457" t="s">
        <v>113</v>
      </c>
      <c r="AI2457" t="s">
        <v>114</v>
      </c>
      <c r="AK2457" t="s">
        <v>115</v>
      </c>
      <c r="AM2457" t="s">
        <v>455</v>
      </c>
      <c r="AN2457" t="s">
        <v>113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C2457" t="s">
        <v>113</v>
      </c>
      <c r="BE2457" t="s">
        <v>113</v>
      </c>
      <c r="BF2457" t="s">
        <v>113</v>
      </c>
      <c r="BG2457" t="s">
        <v>111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111</v>
      </c>
      <c r="BV2457" t="s">
        <v>111</v>
      </c>
      <c r="BW2457" t="s">
        <v>113</v>
      </c>
      <c r="BX2457" t="s">
        <v>111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111</v>
      </c>
      <c r="CJ2457" t="s">
        <v>113</v>
      </c>
      <c r="CK2457" t="s">
        <v>111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</row>
    <row r="2458" spans="1:100" x14ac:dyDescent="0.3">
      <c r="A2458" t="s">
        <v>226</v>
      </c>
      <c r="B2458">
        <v>166888</v>
      </c>
      <c r="C2458" t="s">
        <v>16352</v>
      </c>
      <c r="D2458" t="s">
        <v>101</v>
      </c>
      <c r="E2458" t="s">
        <v>16353</v>
      </c>
      <c r="F2458" t="s">
        <v>16353</v>
      </c>
      <c r="G2458" t="s">
        <v>16354</v>
      </c>
      <c r="I2458" t="s">
        <v>16355</v>
      </c>
      <c r="K2458" t="s">
        <v>413</v>
      </c>
      <c r="L2458" t="s">
        <v>6092</v>
      </c>
      <c r="M2458" t="s">
        <v>16356</v>
      </c>
      <c r="N2458" t="s">
        <v>16357</v>
      </c>
      <c r="U2458" t="s">
        <v>110</v>
      </c>
      <c r="V2458" s="1">
        <v>41376</v>
      </c>
      <c r="X2458" s="1">
        <v>42094</v>
      </c>
      <c r="Y2458" s="2">
        <v>41183</v>
      </c>
      <c r="AA2458" t="s">
        <v>111</v>
      </c>
      <c r="AB2458" t="s">
        <v>113</v>
      </c>
      <c r="AD2458" t="s">
        <v>113</v>
      </c>
      <c r="AF2458" t="s">
        <v>113</v>
      </c>
      <c r="AG2458" t="s">
        <v>111</v>
      </c>
      <c r="AH2458" t="s">
        <v>113</v>
      </c>
      <c r="AI2458" t="s">
        <v>467</v>
      </c>
      <c r="AJ2458" t="s">
        <v>1344</v>
      </c>
      <c r="AK2458" t="s">
        <v>115</v>
      </c>
      <c r="AM2458" t="s">
        <v>413</v>
      </c>
      <c r="AN2458" t="s">
        <v>113</v>
      </c>
      <c r="AO2458" t="s">
        <v>113</v>
      </c>
      <c r="AP2458" t="s">
        <v>111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C2458" t="s">
        <v>111</v>
      </c>
      <c r="BD2458" t="s">
        <v>111</v>
      </c>
      <c r="BE2458" t="s">
        <v>111</v>
      </c>
      <c r="BF2458" t="s">
        <v>113</v>
      </c>
      <c r="BG2458" t="s">
        <v>113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111</v>
      </c>
      <c r="BR2458" t="s">
        <v>113</v>
      </c>
      <c r="BS2458" t="s">
        <v>113</v>
      </c>
      <c r="BT2458" t="s">
        <v>113</v>
      </c>
      <c r="BU2458" t="s">
        <v>113</v>
      </c>
      <c r="BV2458" t="s">
        <v>111</v>
      </c>
      <c r="BW2458" t="s">
        <v>113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</row>
    <row r="2459" spans="1:100" x14ac:dyDescent="0.3">
      <c r="A2459" t="s">
        <v>226</v>
      </c>
      <c r="B2459">
        <v>163507</v>
      </c>
      <c r="C2459" t="s">
        <v>16358</v>
      </c>
      <c r="D2459" t="s">
        <v>101</v>
      </c>
      <c r="E2459" t="s">
        <v>16359</v>
      </c>
      <c r="F2459" t="s">
        <v>16359</v>
      </c>
      <c r="G2459" t="s">
        <v>8742</v>
      </c>
      <c r="H2459" t="s">
        <v>16360</v>
      </c>
      <c r="I2459" t="s">
        <v>4249</v>
      </c>
      <c r="K2459" t="s">
        <v>1113</v>
      </c>
      <c r="L2459">
        <v>2000</v>
      </c>
      <c r="M2459" t="s">
        <v>16361</v>
      </c>
      <c r="N2459" t="s">
        <v>16362</v>
      </c>
      <c r="U2459" t="s">
        <v>110</v>
      </c>
      <c r="V2459" s="1">
        <v>41001</v>
      </c>
      <c r="X2459" s="1">
        <v>42184</v>
      </c>
      <c r="Y2459" s="2">
        <v>41183</v>
      </c>
      <c r="AA2459" t="s">
        <v>111</v>
      </c>
      <c r="AB2459" t="s">
        <v>113</v>
      </c>
      <c r="AD2459" t="s">
        <v>113</v>
      </c>
      <c r="AF2459" t="s">
        <v>113</v>
      </c>
      <c r="AG2459" t="s">
        <v>111</v>
      </c>
      <c r="AH2459" t="s">
        <v>113</v>
      </c>
      <c r="AI2459" t="s">
        <v>114</v>
      </c>
      <c r="AK2459" t="s">
        <v>344</v>
      </c>
      <c r="AM2459" t="s">
        <v>1113</v>
      </c>
      <c r="AN2459" t="s">
        <v>113</v>
      </c>
      <c r="AO2459" t="s">
        <v>113</v>
      </c>
      <c r="AP2459" t="s">
        <v>113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C2459" t="s">
        <v>113</v>
      </c>
      <c r="BE2459" t="s">
        <v>113</v>
      </c>
      <c r="BF2459" t="s">
        <v>111</v>
      </c>
      <c r="BG2459" t="s">
        <v>111</v>
      </c>
      <c r="BH2459" t="s">
        <v>111</v>
      </c>
      <c r="BI2459" t="s">
        <v>113</v>
      </c>
      <c r="BJ2459" t="s">
        <v>113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113</v>
      </c>
      <c r="BP2459" t="s">
        <v>113</v>
      </c>
      <c r="BQ2459" t="s">
        <v>111</v>
      </c>
      <c r="BR2459" t="s">
        <v>113</v>
      </c>
      <c r="BS2459" t="s">
        <v>113</v>
      </c>
      <c r="BT2459" t="s">
        <v>111</v>
      </c>
      <c r="BU2459" t="s">
        <v>111</v>
      </c>
      <c r="BV2459" t="s">
        <v>111</v>
      </c>
      <c r="BW2459" t="s">
        <v>113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</row>
    <row r="2460" spans="1:100" x14ac:dyDescent="0.3">
      <c r="A2460" t="s">
        <v>99</v>
      </c>
      <c r="B2460">
        <v>161804</v>
      </c>
      <c r="C2460" t="s">
        <v>16363</v>
      </c>
      <c r="D2460" t="s">
        <v>101</v>
      </c>
      <c r="E2460" t="s">
        <v>16364</v>
      </c>
      <c r="F2460" t="s">
        <v>16364</v>
      </c>
      <c r="M2460" t="s">
        <v>16365</v>
      </c>
      <c r="N2460" t="s">
        <v>16366</v>
      </c>
      <c r="U2460" t="s">
        <v>110</v>
      </c>
      <c r="V2460" s="1">
        <v>40998</v>
      </c>
      <c r="X2460" s="1">
        <v>42088</v>
      </c>
      <c r="Y2460" s="2">
        <v>41183</v>
      </c>
      <c r="AA2460" t="s">
        <v>113</v>
      </c>
      <c r="AB2460" t="s">
        <v>113</v>
      </c>
      <c r="AD2460" t="s">
        <v>113</v>
      </c>
      <c r="AF2460" t="s">
        <v>113</v>
      </c>
      <c r="AG2460" t="s">
        <v>111</v>
      </c>
      <c r="AH2460" t="s">
        <v>113</v>
      </c>
      <c r="AI2460" t="s">
        <v>114</v>
      </c>
      <c r="AK2460" t="s">
        <v>115</v>
      </c>
      <c r="AL2460" t="s">
        <v>108</v>
      </c>
      <c r="AM2460" t="s">
        <v>109</v>
      </c>
      <c r="AN2460" t="s">
        <v>113</v>
      </c>
      <c r="AO2460" t="s">
        <v>113</v>
      </c>
      <c r="AP2460" t="s">
        <v>113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C2460" t="s">
        <v>113</v>
      </c>
      <c r="BE2460" t="s">
        <v>113</v>
      </c>
      <c r="BF2460" t="s">
        <v>113</v>
      </c>
      <c r="BG2460" t="s">
        <v>111</v>
      </c>
      <c r="BH2460" t="s">
        <v>113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111</v>
      </c>
      <c r="BW2460" t="s">
        <v>113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</row>
    <row r="2461" spans="1:100" x14ac:dyDescent="0.3">
      <c r="A2461" t="s">
        <v>205</v>
      </c>
      <c r="B2461">
        <v>163963</v>
      </c>
      <c r="C2461" t="s">
        <v>16367</v>
      </c>
      <c r="D2461" t="s">
        <v>101</v>
      </c>
      <c r="E2461" t="s">
        <v>16368</v>
      </c>
      <c r="F2461" t="s">
        <v>16368</v>
      </c>
      <c r="G2461" t="s">
        <v>16369</v>
      </c>
      <c r="H2461" t="s">
        <v>348</v>
      </c>
      <c r="I2461" t="s">
        <v>13684</v>
      </c>
      <c r="J2461" t="s">
        <v>350</v>
      </c>
      <c r="K2461" t="s">
        <v>109</v>
      </c>
      <c r="L2461">
        <v>60201</v>
      </c>
      <c r="M2461">
        <v>8478688750</v>
      </c>
      <c r="U2461" t="s">
        <v>110</v>
      </c>
      <c r="V2461" s="1">
        <v>41008</v>
      </c>
      <c r="X2461" s="1">
        <v>42044</v>
      </c>
      <c r="Y2461" s="2">
        <v>41183</v>
      </c>
      <c r="AA2461" t="s">
        <v>113</v>
      </c>
      <c r="AB2461" t="s">
        <v>113</v>
      </c>
      <c r="AD2461" t="s">
        <v>113</v>
      </c>
      <c r="AF2461" t="s">
        <v>113</v>
      </c>
      <c r="AG2461" t="s">
        <v>111</v>
      </c>
      <c r="AH2461" t="s">
        <v>113</v>
      </c>
      <c r="AI2461" t="s">
        <v>177</v>
      </c>
      <c r="AK2461" t="s">
        <v>115</v>
      </c>
      <c r="AL2461" t="s">
        <v>126</v>
      </c>
      <c r="AM2461" t="s">
        <v>109</v>
      </c>
      <c r="AN2461" t="s">
        <v>113</v>
      </c>
      <c r="AO2461" t="s">
        <v>113</v>
      </c>
      <c r="AP2461" t="s">
        <v>113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C2461" t="s">
        <v>113</v>
      </c>
      <c r="BE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111</v>
      </c>
      <c r="BW2461" t="s">
        <v>113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</row>
    <row r="2462" spans="1:100" x14ac:dyDescent="0.3">
      <c r="A2462" t="s">
        <v>99</v>
      </c>
      <c r="B2462">
        <v>162491</v>
      </c>
      <c r="C2462" t="s">
        <v>16370</v>
      </c>
      <c r="D2462" t="s">
        <v>101</v>
      </c>
      <c r="E2462" t="s">
        <v>16371</v>
      </c>
      <c r="F2462" t="s">
        <v>16371</v>
      </c>
      <c r="M2462" t="s">
        <v>16372</v>
      </c>
      <c r="N2462" t="s">
        <v>16373</v>
      </c>
      <c r="O2462" t="s">
        <v>16374</v>
      </c>
      <c r="P2462" t="s">
        <v>16375</v>
      </c>
      <c r="Q2462" t="s">
        <v>16376</v>
      </c>
      <c r="R2462" t="s">
        <v>122</v>
      </c>
      <c r="S2462" t="s">
        <v>109</v>
      </c>
      <c r="T2462" t="s">
        <v>16377</v>
      </c>
      <c r="U2462" t="s">
        <v>110</v>
      </c>
      <c r="V2462" s="1">
        <v>40997</v>
      </c>
      <c r="X2462" s="1">
        <v>42093</v>
      </c>
      <c r="Y2462" s="2">
        <v>41183</v>
      </c>
      <c r="AA2462" t="s">
        <v>113</v>
      </c>
      <c r="AB2462" t="s">
        <v>113</v>
      </c>
      <c r="AD2462" t="s">
        <v>113</v>
      </c>
      <c r="AE2462" t="s">
        <v>4658</v>
      </c>
      <c r="AF2462" t="s">
        <v>113</v>
      </c>
      <c r="AG2462" t="s">
        <v>111</v>
      </c>
      <c r="AH2462" t="s">
        <v>113</v>
      </c>
      <c r="AI2462" t="s">
        <v>393</v>
      </c>
      <c r="AK2462" t="s">
        <v>115</v>
      </c>
      <c r="AL2462" t="s">
        <v>122</v>
      </c>
      <c r="AM2462" t="s">
        <v>109</v>
      </c>
      <c r="AN2462" t="s">
        <v>113</v>
      </c>
      <c r="AO2462" t="s">
        <v>113</v>
      </c>
      <c r="AP2462" t="s">
        <v>111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C2462" t="s">
        <v>113</v>
      </c>
      <c r="BE2462" t="s">
        <v>113</v>
      </c>
      <c r="BF2462" t="s">
        <v>113</v>
      </c>
      <c r="BG2462" t="s">
        <v>111</v>
      </c>
      <c r="BH2462" t="s">
        <v>113</v>
      </c>
      <c r="BI2462" t="s">
        <v>113</v>
      </c>
      <c r="BJ2462" t="s">
        <v>113</v>
      </c>
      <c r="BK2462" t="s">
        <v>111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111</v>
      </c>
      <c r="BV2462" t="s">
        <v>111</v>
      </c>
      <c r="BW2462" t="s">
        <v>113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</row>
    <row r="2463" spans="1:100" x14ac:dyDescent="0.3">
      <c r="A2463" t="s">
        <v>226</v>
      </c>
      <c r="B2463">
        <v>170056</v>
      </c>
      <c r="C2463" t="s">
        <v>16378</v>
      </c>
      <c r="D2463" t="s">
        <v>101</v>
      </c>
      <c r="E2463" t="s">
        <v>16379</v>
      </c>
      <c r="F2463" t="s">
        <v>16380</v>
      </c>
      <c r="G2463" t="s">
        <v>16381</v>
      </c>
      <c r="H2463" t="s">
        <v>16382</v>
      </c>
      <c r="I2463" t="s">
        <v>2481</v>
      </c>
      <c r="K2463" t="s">
        <v>1740</v>
      </c>
      <c r="L2463">
        <v>75008</v>
      </c>
      <c r="M2463" t="s">
        <v>16383</v>
      </c>
      <c r="U2463" t="s">
        <v>110</v>
      </c>
      <c r="V2463" s="1">
        <v>41645</v>
      </c>
      <c r="X2463" s="1">
        <v>42080</v>
      </c>
      <c r="Y2463" s="2">
        <v>41183</v>
      </c>
      <c r="AA2463" t="s">
        <v>111</v>
      </c>
      <c r="AB2463" t="s">
        <v>113</v>
      </c>
      <c r="AD2463" t="s">
        <v>113</v>
      </c>
      <c r="AF2463" t="s">
        <v>113</v>
      </c>
      <c r="AG2463" t="s">
        <v>111</v>
      </c>
      <c r="AH2463" t="s">
        <v>113</v>
      </c>
      <c r="AI2463" t="s">
        <v>177</v>
      </c>
      <c r="AK2463" t="s">
        <v>115</v>
      </c>
      <c r="AM2463" t="s">
        <v>1740</v>
      </c>
      <c r="AN2463" t="s">
        <v>113</v>
      </c>
      <c r="AO2463" t="s">
        <v>113</v>
      </c>
      <c r="AP2463" t="s">
        <v>111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C2463" t="s">
        <v>113</v>
      </c>
      <c r="BE2463" t="s">
        <v>113</v>
      </c>
      <c r="BF2463" t="s">
        <v>113</v>
      </c>
      <c r="BG2463" t="s">
        <v>113</v>
      </c>
      <c r="BH2463" t="s">
        <v>113</v>
      </c>
      <c r="BI2463" t="s">
        <v>113</v>
      </c>
      <c r="BJ2463" t="s">
        <v>113</v>
      </c>
      <c r="BK2463" t="s">
        <v>113</v>
      </c>
      <c r="BL2463" t="s">
        <v>113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113</v>
      </c>
      <c r="BV2463" t="s">
        <v>111</v>
      </c>
      <c r="BW2463" t="s">
        <v>113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</row>
    <row r="2464" spans="1:100" x14ac:dyDescent="0.3">
      <c r="A2464" t="s">
        <v>226</v>
      </c>
      <c r="B2464">
        <v>174983</v>
      </c>
      <c r="C2464" t="s">
        <v>16384</v>
      </c>
      <c r="D2464" t="s">
        <v>101</v>
      </c>
      <c r="E2464" t="s">
        <v>16385</v>
      </c>
      <c r="F2464" t="s">
        <v>16385</v>
      </c>
      <c r="G2464" t="s">
        <v>16386</v>
      </c>
      <c r="H2464" t="s">
        <v>971</v>
      </c>
      <c r="I2464" t="s">
        <v>16387</v>
      </c>
      <c r="K2464" t="s">
        <v>5029</v>
      </c>
      <c r="M2464" t="s">
        <v>16388</v>
      </c>
      <c r="U2464" t="s">
        <v>110</v>
      </c>
      <c r="V2464" s="1">
        <v>42087</v>
      </c>
      <c r="X2464" s="1">
        <v>42087</v>
      </c>
      <c r="Y2464" s="2">
        <v>41183</v>
      </c>
      <c r="AA2464" t="s">
        <v>111</v>
      </c>
      <c r="AB2464" t="s">
        <v>113</v>
      </c>
      <c r="AD2464" t="s">
        <v>113</v>
      </c>
      <c r="AF2464" t="s">
        <v>113</v>
      </c>
      <c r="AG2464" t="s">
        <v>111</v>
      </c>
      <c r="AH2464" t="s">
        <v>113</v>
      </c>
      <c r="AI2464" t="s">
        <v>114</v>
      </c>
      <c r="AK2464" t="s">
        <v>115</v>
      </c>
      <c r="AM2464" t="s">
        <v>5029</v>
      </c>
      <c r="AN2464" t="s">
        <v>113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C2464" t="s">
        <v>113</v>
      </c>
      <c r="BE2464" t="s">
        <v>113</v>
      </c>
      <c r="BF2464" t="s">
        <v>113</v>
      </c>
      <c r="BG2464" t="s">
        <v>111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111</v>
      </c>
      <c r="BV2464" t="s">
        <v>111</v>
      </c>
      <c r="BW2464" t="s">
        <v>113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</row>
    <row r="2465" spans="1:100" x14ac:dyDescent="0.3">
      <c r="A2465" t="s">
        <v>99</v>
      </c>
      <c r="B2465">
        <v>163195</v>
      </c>
      <c r="C2465" t="s">
        <v>16389</v>
      </c>
      <c r="D2465" t="s">
        <v>101</v>
      </c>
      <c r="E2465" t="s">
        <v>16390</v>
      </c>
      <c r="F2465" t="s">
        <v>16390</v>
      </c>
      <c r="G2465" t="s">
        <v>16391</v>
      </c>
      <c r="I2465" t="s">
        <v>610</v>
      </c>
      <c r="J2465" t="s">
        <v>134</v>
      </c>
      <c r="K2465" t="s">
        <v>109</v>
      </c>
      <c r="L2465">
        <v>6840</v>
      </c>
      <c r="M2465" t="s">
        <v>16392</v>
      </c>
      <c r="N2465" t="s">
        <v>16393</v>
      </c>
      <c r="U2465" t="s">
        <v>110</v>
      </c>
      <c r="V2465" s="1">
        <v>40998</v>
      </c>
      <c r="X2465" s="1">
        <v>42090</v>
      </c>
      <c r="Y2465" s="2">
        <v>41183</v>
      </c>
      <c r="AA2465" t="s">
        <v>113</v>
      </c>
      <c r="AB2465" t="s">
        <v>113</v>
      </c>
      <c r="AD2465" t="s">
        <v>113</v>
      </c>
      <c r="AF2465" t="s">
        <v>113</v>
      </c>
      <c r="AG2465" t="s">
        <v>111</v>
      </c>
      <c r="AH2465" t="s">
        <v>113</v>
      </c>
      <c r="AI2465" t="s">
        <v>177</v>
      </c>
      <c r="AK2465" t="s">
        <v>115</v>
      </c>
      <c r="AL2465" t="s">
        <v>126</v>
      </c>
      <c r="AM2465" t="s">
        <v>109</v>
      </c>
      <c r="AN2465" t="s">
        <v>113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113</v>
      </c>
      <c r="BC2465" t="s">
        <v>113</v>
      </c>
      <c r="BE2465" t="s">
        <v>113</v>
      </c>
      <c r="BF2465" t="s">
        <v>113</v>
      </c>
      <c r="BG2465" t="s">
        <v>111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113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111</v>
      </c>
      <c r="BV2465" t="s">
        <v>111</v>
      </c>
      <c r="BW2465" t="s">
        <v>113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</row>
    <row r="2466" spans="1:100" x14ac:dyDescent="0.3">
      <c r="A2466" t="s">
        <v>99</v>
      </c>
      <c r="B2466">
        <v>165827</v>
      </c>
      <c r="C2466" t="s">
        <v>16394</v>
      </c>
      <c r="D2466" t="s">
        <v>101</v>
      </c>
      <c r="E2466" t="s">
        <v>16395</v>
      </c>
      <c r="F2466" t="s">
        <v>16395</v>
      </c>
      <c r="G2466" t="s">
        <v>16396</v>
      </c>
      <c r="I2466" t="s">
        <v>805</v>
      </c>
      <c r="J2466" t="s">
        <v>134</v>
      </c>
      <c r="K2466" t="s">
        <v>109</v>
      </c>
      <c r="L2466">
        <v>6830</v>
      </c>
      <c r="M2466" t="s">
        <v>16397</v>
      </c>
      <c r="U2466" t="s">
        <v>110</v>
      </c>
      <c r="V2466" s="1">
        <v>42088</v>
      </c>
      <c r="X2466" s="1">
        <v>42088</v>
      </c>
      <c r="Y2466" s="2">
        <v>41183</v>
      </c>
      <c r="AA2466" t="s">
        <v>113</v>
      </c>
      <c r="AB2466" t="s">
        <v>113</v>
      </c>
      <c r="AD2466" t="s">
        <v>113</v>
      </c>
      <c r="AE2466" t="s">
        <v>16398</v>
      </c>
      <c r="AF2466" t="s">
        <v>113</v>
      </c>
      <c r="AG2466" t="s">
        <v>111</v>
      </c>
      <c r="AH2466" t="s">
        <v>113</v>
      </c>
      <c r="AI2466" t="s">
        <v>147</v>
      </c>
      <c r="AK2466" t="s">
        <v>115</v>
      </c>
      <c r="AL2466" t="s">
        <v>126</v>
      </c>
      <c r="AM2466" t="s">
        <v>109</v>
      </c>
      <c r="AN2466" t="s">
        <v>113</v>
      </c>
      <c r="AO2466" t="s">
        <v>113</v>
      </c>
      <c r="AP2466" t="s">
        <v>111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C2466" t="s">
        <v>113</v>
      </c>
      <c r="BE2466" t="s">
        <v>113</v>
      </c>
      <c r="BF2466" t="s">
        <v>113</v>
      </c>
      <c r="BG2466" t="s">
        <v>111</v>
      </c>
      <c r="BH2466" t="s">
        <v>113</v>
      </c>
      <c r="BI2466" t="s">
        <v>113</v>
      </c>
      <c r="BJ2466" t="s">
        <v>113</v>
      </c>
      <c r="BK2466" t="s">
        <v>111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111</v>
      </c>
      <c r="BV2466" t="s">
        <v>111</v>
      </c>
      <c r="BW2466" t="s">
        <v>113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</row>
    <row r="2467" spans="1:100" x14ac:dyDescent="0.3">
      <c r="A2467" t="s">
        <v>205</v>
      </c>
      <c r="B2467">
        <v>167666</v>
      </c>
      <c r="C2467" t="s">
        <v>16399</v>
      </c>
      <c r="D2467" t="s">
        <v>101</v>
      </c>
      <c r="E2467" t="s">
        <v>16400</v>
      </c>
      <c r="F2467" t="s">
        <v>16400</v>
      </c>
      <c r="G2467" t="s">
        <v>11645</v>
      </c>
      <c r="I2467" t="s">
        <v>11646</v>
      </c>
      <c r="J2467" t="s">
        <v>1642</v>
      </c>
      <c r="K2467" t="s">
        <v>109</v>
      </c>
      <c r="L2467" t="s">
        <v>11647</v>
      </c>
      <c r="M2467" t="s">
        <v>11648</v>
      </c>
      <c r="N2467" t="s">
        <v>11649</v>
      </c>
      <c r="U2467" t="s">
        <v>110</v>
      </c>
      <c r="V2467" s="1">
        <v>41554</v>
      </c>
      <c r="X2467" s="1">
        <v>42083</v>
      </c>
      <c r="Y2467" s="2">
        <v>41183</v>
      </c>
      <c r="AA2467" t="s">
        <v>113</v>
      </c>
      <c r="AB2467" t="s">
        <v>113</v>
      </c>
      <c r="AD2467" t="s">
        <v>113</v>
      </c>
      <c r="AF2467" t="s">
        <v>113</v>
      </c>
      <c r="AG2467" t="s">
        <v>111</v>
      </c>
      <c r="AH2467" t="s">
        <v>113</v>
      </c>
      <c r="AI2467" t="s">
        <v>177</v>
      </c>
      <c r="AK2467" t="s">
        <v>115</v>
      </c>
      <c r="AL2467" t="s">
        <v>126</v>
      </c>
      <c r="AM2467" t="s">
        <v>109</v>
      </c>
      <c r="AN2467" t="s">
        <v>113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C2467" t="s">
        <v>113</v>
      </c>
      <c r="BE2467" t="s">
        <v>113</v>
      </c>
      <c r="BF2467" t="s">
        <v>113</v>
      </c>
      <c r="BG2467" t="s">
        <v>113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111</v>
      </c>
      <c r="BU2467" t="s">
        <v>113</v>
      </c>
      <c r="BV2467" t="s">
        <v>111</v>
      </c>
      <c r="BW2467" t="s">
        <v>113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</row>
    <row r="2468" spans="1:100" x14ac:dyDescent="0.3">
      <c r="A2468" t="s">
        <v>136</v>
      </c>
      <c r="B2468">
        <v>269898</v>
      </c>
      <c r="C2468" t="s">
        <v>16401</v>
      </c>
      <c r="D2468" t="s">
        <v>101</v>
      </c>
      <c r="E2468" t="s">
        <v>16402</v>
      </c>
      <c r="F2468" t="s">
        <v>16402</v>
      </c>
      <c r="M2468" t="s">
        <v>16403</v>
      </c>
      <c r="U2468" t="s">
        <v>110</v>
      </c>
      <c r="V2468" s="1">
        <v>42317</v>
      </c>
      <c r="X2468" s="1">
        <v>42317</v>
      </c>
      <c r="Y2468" s="2">
        <v>41183</v>
      </c>
      <c r="AA2468" t="s">
        <v>113</v>
      </c>
      <c r="AB2468" t="s">
        <v>113</v>
      </c>
      <c r="AD2468" t="s">
        <v>113</v>
      </c>
      <c r="AF2468" t="s">
        <v>113</v>
      </c>
      <c r="AG2468" t="s">
        <v>111</v>
      </c>
      <c r="AH2468" t="s">
        <v>113</v>
      </c>
      <c r="AI2468" t="s">
        <v>177</v>
      </c>
      <c r="AK2468" t="s">
        <v>115</v>
      </c>
      <c r="AL2468" t="s">
        <v>1010</v>
      </c>
      <c r="AM2468" t="s">
        <v>109</v>
      </c>
      <c r="AN2468" t="s">
        <v>113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C2468" t="s">
        <v>113</v>
      </c>
      <c r="BE2468" t="s">
        <v>113</v>
      </c>
      <c r="BF2468" t="s">
        <v>113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113</v>
      </c>
      <c r="BV2468" t="s">
        <v>111</v>
      </c>
      <c r="BW2468" t="s">
        <v>113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</row>
    <row r="2469" spans="1:100" x14ac:dyDescent="0.3">
      <c r="A2469" t="s">
        <v>205</v>
      </c>
      <c r="B2469">
        <v>282503</v>
      </c>
      <c r="C2469" t="s">
        <v>16404</v>
      </c>
      <c r="D2469" t="s">
        <v>101</v>
      </c>
      <c r="E2469" t="s">
        <v>16405</v>
      </c>
      <c r="F2469" t="s">
        <v>16405</v>
      </c>
      <c r="G2469" t="s">
        <v>16406</v>
      </c>
      <c r="H2469" t="s">
        <v>804</v>
      </c>
      <c r="I2469" t="s">
        <v>16407</v>
      </c>
      <c r="J2469" t="s">
        <v>1642</v>
      </c>
      <c r="K2469" t="s">
        <v>109</v>
      </c>
      <c r="L2469">
        <v>48116</v>
      </c>
      <c r="M2469" t="s">
        <v>16408</v>
      </c>
      <c r="U2469" t="s">
        <v>110</v>
      </c>
      <c r="V2469" s="1">
        <v>42374</v>
      </c>
      <c r="X2469" s="1">
        <v>42374</v>
      </c>
      <c r="Y2469" s="2">
        <v>41183</v>
      </c>
      <c r="AA2469" t="s">
        <v>113</v>
      </c>
      <c r="AB2469" t="s">
        <v>113</v>
      </c>
      <c r="AD2469" t="s">
        <v>113</v>
      </c>
      <c r="AF2469" t="s">
        <v>113</v>
      </c>
      <c r="AG2469" t="s">
        <v>111</v>
      </c>
      <c r="AH2469" t="s">
        <v>113</v>
      </c>
      <c r="AI2469" t="s">
        <v>177</v>
      </c>
      <c r="AK2469" t="s">
        <v>115</v>
      </c>
      <c r="AL2469" t="s">
        <v>126</v>
      </c>
      <c r="AM2469" t="s">
        <v>109</v>
      </c>
      <c r="AN2469" t="s">
        <v>113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C2469" t="s">
        <v>113</v>
      </c>
      <c r="BE2469" t="s">
        <v>113</v>
      </c>
      <c r="BF2469" t="s">
        <v>113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111</v>
      </c>
      <c r="BV2469" t="s">
        <v>111</v>
      </c>
      <c r="BW2469" t="s">
        <v>113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</row>
    <row r="2470" spans="1:100" x14ac:dyDescent="0.3">
      <c r="A2470" t="s">
        <v>148</v>
      </c>
      <c r="B2470">
        <v>167937</v>
      </c>
      <c r="C2470" t="s">
        <v>16409</v>
      </c>
      <c r="D2470" t="s">
        <v>101</v>
      </c>
      <c r="E2470" t="s">
        <v>16410</v>
      </c>
      <c r="F2470" t="s">
        <v>16411</v>
      </c>
      <c r="G2470" t="s">
        <v>16412</v>
      </c>
      <c r="H2470" t="s">
        <v>636</v>
      </c>
      <c r="I2470" t="s">
        <v>153</v>
      </c>
      <c r="J2470" t="s">
        <v>154</v>
      </c>
      <c r="K2470" t="s">
        <v>109</v>
      </c>
      <c r="L2470">
        <v>94111</v>
      </c>
      <c r="M2470" t="s">
        <v>16413</v>
      </c>
      <c r="N2470" t="s">
        <v>16414</v>
      </c>
      <c r="U2470" t="s">
        <v>110</v>
      </c>
      <c r="V2470" s="1">
        <v>42255</v>
      </c>
      <c r="X2470" s="1">
        <v>42255</v>
      </c>
      <c r="Y2470" s="2">
        <v>41183</v>
      </c>
      <c r="AA2470" t="s">
        <v>113</v>
      </c>
      <c r="AB2470" t="s">
        <v>113</v>
      </c>
      <c r="AD2470" t="s">
        <v>113</v>
      </c>
      <c r="AE2470" t="s">
        <v>16415</v>
      </c>
      <c r="AF2470" t="s">
        <v>113</v>
      </c>
      <c r="AG2470" t="s">
        <v>111</v>
      </c>
      <c r="AH2470" t="s">
        <v>113</v>
      </c>
      <c r="AI2470" t="s">
        <v>177</v>
      </c>
      <c r="AK2470" t="s">
        <v>115</v>
      </c>
      <c r="AL2470" t="s">
        <v>126</v>
      </c>
      <c r="AM2470" t="s">
        <v>109</v>
      </c>
      <c r="AN2470" t="s">
        <v>113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C2470" t="s">
        <v>113</v>
      </c>
      <c r="BE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113</v>
      </c>
      <c r="BU2470" t="s">
        <v>111</v>
      </c>
      <c r="BV2470" t="s">
        <v>111</v>
      </c>
      <c r="BW2470" t="s">
        <v>113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</row>
    <row r="2471" spans="1:100" x14ac:dyDescent="0.3">
      <c r="A2471" t="s">
        <v>226</v>
      </c>
      <c r="B2471">
        <v>281198</v>
      </c>
      <c r="C2471" t="s">
        <v>16416</v>
      </c>
      <c r="D2471" t="s">
        <v>101</v>
      </c>
      <c r="E2471" t="s">
        <v>16417</v>
      </c>
      <c r="F2471" t="s">
        <v>16417</v>
      </c>
      <c r="G2471" t="s">
        <v>16418</v>
      </c>
      <c r="I2471" t="s">
        <v>2078</v>
      </c>
      <c r="K2471" t="s">
        <v>2079</v>
      </c>
      <c r="L2471">
        <v>1855</v>
      </c>
      <c r="M2471" t="s">
        <v>16419</v>
      </c>
      <c r="N2471" t="s">
        <v>16420</v>
      </c>
      <c r="U2471" t="s">
        <v>110</v>
      </c>
      <c r="V2471" s="1">
        <v>42335</v>
      </c>
      <c r="X2471" s="1">
        <v>42335</v>
      </c>
      <c r="Y2471" s="2">
        <v>41183</v>
      </c>
      <c r="AA2471" t="s">
        <v>111</v>
      </c>
      <c r="AB2471" t="s">
        <v>113</v>
      </c>
      <c r="AD2471" t="s">
        <v>113</v>
      </c>
      <c r="AF2471" t="s">
        <v>113</v>
      </c>
      <c r="AG2471" t="s">
        <v>111</v>
      </c>
      <c r="AH2471" t="s">
        <v>113</v>
      </c>
      <c r="AI2471" t="s">
        <v>114</v>
      </c>
      <c r="AK2471" t="s">
        <v>115</v>
      </c>
      <c r="AM2471" t="s">
        <v>2079</v>
      </c>
      <c r="AN2471" t="s">
        <v>113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C2471" t="s">
        <v>111</v>
      </c>
      <c r="BD2471" t="s">
        <v>111</v>
      </c>
      <c r="BE2471" t="s">
        <v>111</v>
      </c>
      <c r="BF2471" t="s">
        <v>111</v>
      </c>
      <c r="BG2471" t="s">
        <v>111</v>
      </c>
      <c r="BH2471" t="s">
        <v>113</v>
      </c>
      <c r="BI2471" t="s">
        <v>113</v>
      </c>
      <c r="BJ2471" t="s">
        <v>113</v>
      </c>
      <c r="BK2471" t="s">
        <v>111</v>
      </c>
      <c r="BL2471" t="s">
        <v>111</v>
      </c>
      <c r="BM2471" t="s">
        <v>111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111</v>
      </c>
      <c r="BV2471" t="s">
        <v>111</v>
      </c>
      <c r="BW2471" t="s">
        <v>113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</row>
    <row r="2472" spans="1:100" x14ac:dyDescent="0.3">
      <c r="A2472" t="s">
        <v>226</v>
      </c>
      <c r="B2472">
        <v>173654</v>
      </c>
      <c r="C2472" t="s">
        <v>16421</v>
      </c>
      <c r="D2472" t="s">
        <v>101</v>
      </c>
      <c r="E2472" t="s">
        <v>16422</v>
      </c>
      <c r="F2472" t="s">
        <v>16422</v>
      </c>
      <c r="G2472" t="s">
        <v>16423</v>
      </c>
      <c r="I2472" t="s">
        <v>16424</v>
      </c>
      <c r="K2472" t="s">
        <v>2819</v>
      </c>
      <c r="M2472" t="s">
        <v>16425</v>
      </c>
      <c r="N2472" t="s">
        <v>16426</v>
      </c>
      <c r="U2472" t="s">
        <v>110</v>
      </c>
      <c r="V2472" s="1">
        <v>41962</v>
      </c>
      <c r="X2472" s="1">
        <v>42178</v>
      </c>
      <c r="Y2472" s="2">
        <v>41183</v>
      </c>
      <c r="AA2472" t="s">
        <v>111</v>
      </c>
      <c r="AB2472" t="s">
        <v>113</v>
      </c>
      <c r="AD2472" t="s">
        <v>113</v>
      </c>
      <c r="AF2472" t="s">
        <v>113</v>
      </c>
      <c r="AG2472" t="s">
        <v>111</v>
      </c>
      <c r="AH2472" t="s">
        <v>113</v>
      </c>
      <c r="AI2472" t="s">
        <v>467</v>
      </c>
      <c r="AJ2472" t="s">
        <v>16427</v>
      </c>
      <c r="AK2472" t="s">
        <v>115</v>
      </c>
      <c r="AM2472" t="s">
        <v>2819</v>
      </c>
      <c r="AN2472" t="s">
        <v>113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C2472" t="s">
        <v>113</v>
      </c>
      <c r="BE2472" t="s">
        <v>113</v>
      </c>
      <c r="BF2472" t="s">
        <v>111</v>
      </c>
      <c r="BG2472" t="s">
        <v>111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111</v>
      </c>
      <c r="BV2472" t="s">
        <v>111</v>
      </c>
      <c r="BW2472" t="s">
        <v>113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</row>
    <row r="2473" spans="1:100" x14ac:dyDescent="0.3">
      <c r="A2473" t="s">
        <v>116</v>
      </c>
      <c r="B2473">
        <v>174311</v>
      </c>
      <c r="C2473" t="s">
        <v>16428</v>
      </c>
      <c r="D2473" t="s">
        <v>101</v>
      </c>
      <c r="E2473" t="s">
        <v>16429</v>
      </c>
      <c r="F2473" t="s">
        <v>16429</v>
      </c>
      <c r="G2473" t="s">
        <v>15712</v>
      </c>
      <c r="H2473" t="s">
        <v>2688</v>
      </c>
      <c r="I2473" t="s">
        <v>121</v>
      </c>
      <c r="J2473" t="s">
        <v>122</v>
      </c>
      <c r="K2473" t="s">
        <v>109</v>
      </c>
      <c r="L2473">
        <v>10153</v>
      </c>
      <c r="M2473" t="s">
        <v>16430</v>
      </c>
      <c r="N2473" t="s">
        <v>16431</v>
      </c>
      <c r="U2473" t="s">
        <v>110</v>
      </c>
      <c r="V2473" s="1">
        <v>42044</v>
      </c>
      <c r="X2473" s="1">
        <v>42066</v>
      </c>
      <c r="Y2473" s="2">
        <v>41183</v>
      </c>
      <c r="AA2473" t="s">
        <v>113</v>
      </c>
      <c r="AB2473" t="s">
        <v>113</v>
      </c>
      <c r="AD2473" t="s">
        <v>113</v>
      </c>
      <c r="AF2473" t="s">
        <v>113</v>
      </c>
      <c r="AG2473" t="s">
        <v>111</v>
      </c>
      <c r="AH2473" t="s">
        <v>113</v>
      </c>
      <c r="AI2473" t="s">
        <v>177</v>
      </c>
      <c r="AK2473" t="s">
        <v>115</v>
      </c>
      <c r="AL2473" t="s">
        <v>126</v>
      </c>
      <c r="AM2473" t="s">
        <v>109</v>
      </c>
      <c r="AN2473" t="s">
        <v>113</v>
      </c>
      <c r="AO2473" t="s">
        <v>113</v>
      </c>
      <c r="AP2473" t="s">
        <v>111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C2473" t="s">
        <v>113</v>
      </c>
      <c r="BE2473" t="s">
        <v>113</v>
      </c>
      <c r="BF2473" t="s">
        <v>113</v>
      </c>
      <c r="BG2473" t="s">
        <v>113</v>
      </c>
      <c r="BH2473" t="s">
        <v>113</v>
      </c>
      <c r="BI2473" t="s">
        <v>113</v>
      </c>
      <c r="BJ2473" t="s">
        <v>113</v>
      </c>
      <c r="BK2473" t="s">
        <v>111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111</v>
      </c>
      <c r="BV2473" t="s">
        <v>111</v>
      </c>
      <c r="BW2473" t="s">
        <v>113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</row>
    <row r="2474" spans="1:100" x14ac:dyDescent="0.3">
      <c r="A2474" t="s">
        <v>226</v>
      </c>
      <c r="B2474">
        <v>172968</v>
      </c>
      <c r="C2474" t="s">
        <v>16432</v>
      </c>
      <c r="D2474" t="s">
        <v>101</v>
      </c>
      <c r="E2474" t="s">
        <v>16433</v>
      </c>
      <c r="F2474" t="s">
        <v>16433</v>
      </c>
      <c r="G2474" t="s">
        <v>16434</v>
      </c>
      <c r="I2474" t="s">
        <v>2943</v>
      </c>
      <c r="K2474" t="s">
        <v>958</v>
      </c>
      <c r="L2474" t="s">
        <v>16435</v>
      </c>
      <c r="M2474" t="s">
        <v>16436</v>
      </c>
      <c r="N2474" t="s">
        <v>16437</v>
      </c>
      <c r="U2474" t="s">
        <v>110</v>
      </c>
      <c r="V2474" s="1">
        <v>41915</v>
      </c>
      <c r="X2474" s="1">
        <v>42347</v>
      </c>
      <c r="Y2474" s="2">
        <v>41183</v>
      </c>
      <c r="AA2474" t="s">
        <v>111</v>
      </c>
      <c r="AB2474" t="s">
        <v>113</v>
      </c>
      <c r="AD2474" t="s">
        <v>113</v>
      </c>
      <c r="AF2474" t="s">
        <v>113</v>
      </c>
      <c r="AG2474" t="s">
        <v>111</v>
      </c>
      <c r="AH2474" t="s">
        <v>113</v>
      </c>
      <c r="AI2474" t="s">
        <v>177</v>
      </c>
      <c r="AK2474" t="s">
        <v>115</v>
      </c>
      <c r="AM2474" t="s">
        <v>958</v>
      </c>
      <c r="AN2474" t="s">
        <v>113</v>
      </c>
      <c r="AO2474" t="s">
        <v>113</v>
      </c>
      <c r="AP2474" t="s">
        <v>111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C2474" t="s">
        <v>111</v>
      </c>
      <c r="BD2474" t="s">
        <v>113</v>
      </c>
      <c r="BE2474" t="s">
        <v>111</v>
      </c>
      <c r="BF2474" t="s">
        <v>111</v>
      </c>
      <c r="BG2474" t="s">
        <v>111</v>
      </c>
      <c r="BH2474" t="s">
        <v>111</v>
      </c>
      <c r="BI2474" t="s">
        <v>113</v>
      </c>
      <c r="BJ2474" t="s">
        <v>113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111</v>
      </c>
      <c r="BV2474" t="s">
        <v>111</v>
      </c>
      <c r="BW2474" t="s">
        <v>113</v>
      </c>
      <c r="BX2474" t="s">
        <v>113</v>
      </c>
      <c r="BY2474" t="s">
        <v>113</v>
      </c>
      <c r="BZ2474" t="s">
        <v>111</v>
      </c>
      <c r="CA2474" t="s">
        <v>113</v>
      </c>
      <c r="CB2474" t="s">
        <v>113</v>
      </c>
      <c r="CC2474" t="s">
        <v>111</v>
      </c>
      <c r="CD2474" t="s">
        <v>111</v>
      </c>
      <c r="CE2474" t="s">
        <v>113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111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111</v>
      </c>
      <c r="CU2474" t="s">
        <v>113</v>
      </c>
      <c r="CV2474" t="s">
        <v>113</v>
      </c>
    </row>
    <row r="2475" spans="1:100" x14ac:dyDescent="0.3">
      <c r="A2475" t="s">
        <v>226</v>
      </c>
      <c r="B2475">
        <v>281271</v>
      </c>
      <c r="C2475" t="s">
        <v>16438</v>
      </c>
      <c r="D2475" t="s">
        <v>101</v>
      </c>
      <c r="E2475" t="s">
        <v>16439</v>
      </c>
      <c r="F2475" t="s">
        <v>16440</v>
      </c>
      <c r="G2475" t="s">
        <v>16441</v>
      </c>
      <c r="H2475" t="s">
        <v>16442</v>
      </c>
      <c r="I2475" t="s">
        <v>337</v>
      </c>
      <c r="K2475" t="s">
        <v>338</v>
      </c>
      <c r="L2475" t="s">
        <v>16443</v>
      </c>
      <c r="M2475" t="s">
        <v>16444</v>
      </c>
      <c r="N2475" t="s">
        <v>16445</v>
      </c>
      <c r="U2475" t="s">
        <v>110</v>
      </c>
      <c r="V2475" s="1">
        <v>42263</v>
      </c>
      <c r="X2475" s="1">
        <v>42263</v>
      </c>
      <c r="Y2475" s="2">
        <v>41183</v>
      </c>
      <c r="AA2475" t="s">
        <v>111</v>
      </c>
      <c r="AB2475" t="s">
        <v>113</v>
      </c>
      <c r="AD2475" t="s">
        <v>113</v>
      </c>
      <c r="AE2475" t="s">
        <v>145</v>
      </c>
      <c r="AF2475" t="s">
        <v>113</v>
      </c>
      <c r="AG2475" t="s">
        <v>111</v>
      </c>
      <c r="AH2475" t="s">
        <v>113</v>
      </c>
      <c r="AI2475" t="s">
        <v>467</v>
      </c>
      <c r="AJ2475" t="s">
        <v>16446</v>
      </c>
      <c r="AK2475" t="s">
        <v>115</v>
      </c>
      <c r="AM2475" t="s">
        <v>338</v>
      </c>
      <c r="AN2475" t="s">
        <v>113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C2475" t="s">
        <v>113</v>
      </c>
      <c r="BE2475" t="s">
        <v>113</v>
      </c>
      <c r="BF2475" t="s">
        <v>113</v>
      </c>
      <c r="BG2475" t="s">
        <v>111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111</v>
      </c>
      <c r="BV2475" t="s">
        <v>111</v>
      </c>
      <c r="BW2475" t="s">
        <v>113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</row>
    <row r="2476" spans="1:100" x14ac:dyDescent="0.3">
      <c r="A2476" t="s">
        <v>226</v>
      </c>
      <c r="B2476">
        <v>166619</v>
      </c>
      <c r="C2476" t="s">
        <v>16447</v>
      </c>
      <c r="D2476" t="s">
        <v>101</v>
      </c>
      <c r="E2476" t="s">
        <v>16448</v>
      </c>
      <c r="F2476" t="s">
        <v>16448</v>
      </c>
      <c r="G2476" t="s">
        <v>16449</v>
      </c>
      <c r="H2476" t="s">
        <v>16450</v>
      </c>
      <c r="I2476" t="s">
        <v>448</v>
      </c>
      <c r="K2476" t="s">
        <v>449</v>
      </c>
      <c r="L2476">
        <v>68912</v>
      </c>
      <c r="M2476" t="s">
        <v>16451</v>
      </c>
      <c r="U2476" t="s">
        <v>110</v>
      </c>
      <c r="V2476" s="1">
        <v>41373</v>
      </c>
      <c r="X2476" s="1">
        <v>42170</v>
      </c>
      <c r="Y2476" s="2">
        <v>41183</v>
      </c>
      <c r="AA2476" t="s">
        <v>111</v>
      </c>
      <c r="AB2476" t="s">
        <v>113</v>
      </c>
      <c r="AD2476" t="s">
        <v>113</v>
      </c>
      <c r="AF2476" t="s">
        <v>113</v>
      </c>
      <c r="AG2476" t="s">
        <v>111</v>
      </c>
      <c r="AH2476" t="s">
        <v>113</v>
      </c>
      <c r="AI2476" t="s">
        <v>467</v>
      </c>
      <c r="AJ2476" t="s">
        <v>2273</v>
      </c>
      <c r="AK2476" t="s">
        <v>115</v>
      </c>
      <c r="AM2476" t="s">
        <v>449</v>
      </c>
      <c r="AN2476" t="s">
        <v>113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C2476" t="s">
        <v>113</v>
      </c>
      <c r="BE2476" t="s">
        <v>113</v>
      </c>
      <c r="BF2476" t="s">
        <v>111</v>
      </c>
      <c r="BG2476" t="s">
        <v>111</v>
      </c>
      <c r="BH2476" t="s">
        <v>111</v>
      </c>
      <c r="BI2476" t="s">
        <v>111</v>
      </c>
      <c r="BJ2476" t="s">
        <v>113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111</v>
      </c>
      <c r="BV2476" t="s">
        <v>111</v>
      </c>
      <c r="BW2476" t="s">
        <v>113</v>
      </c>
      <c r="BX2476" t="s">
        <v>113</v>
      </c>
      <c r="BY2476" t="s">
        <v>111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111</v>
      </c>
      <c r="CE2476" t="s">
        <v>113</v>
      </c>
      <c r="CF2476" t="s">
        <v>111</v>
      </c>
      <c r="CG2476" t="s">
        <v>111</v>
      </c>
      <c r="CH2476" t="s">
        <v>113</v>
      </c>
      <c r="CI2476" t="s">
        <v>111</v>
      </c>
      <c r="CJ2476" t="s">
        <v>113</v>
      </c>
      <c r="CK2476" t="s">
        <v>111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111</v>
      </c>
      <c r="CT2476" t="s">
        <v>111</v>
      </c>
      <c r="CU2476" t="s">
        <v>113</v>
      </c>
      <c r="CV2476" t="s">
        <v>113</v>
      </c>
    </row>
    <row r="2477" spans="1:100" x14ac:dyDescent="0.3">
      <c r="A2477" t="s">
        <v>136</v>
      </c>
      <c r="B2477">
        <v>167712</v>
      </c>
      <c r="C2477" t="s">
        <v>16452</v>
      </c>
      <c r="D2477" t="s">
        <v>101</v>
      </c>
      <c r="E2477" t="s">
        <v>16453</v>
      </c>
      <c r="F2477" t="s">
        <v>16453</v>
      </c>
      <c r="M2477" t="s">
        <v>16454</v>
      </c>
      <c r="N2477" t="s">
        <v>16455</v>
      </c>
      <c r="U2477" t="s">
        <v>110</v>
      </c>
      <c r="V2477" s="1">
        <v>41430</v>
      </c>
      <c r="X2477" s="1">
        <v>42083</v>
      </c>
      <c r="Y2477" s="2">
        <v>41183</v>
      </c>
      <c r="AA2477" t="s">
        <v>113</v>
      </c>
      <c r="AB2477" t="s">
        <v>113</v>
      </c>
      <c r="AD2477" t="s">
        <v>113</v>
      </c>
      <c r="AF2477" t="s">
        <v>113</v>
      </c>
      <c r="AG2477" t="s">
        <v>111</v>
      </c>
      <c r="AH2477" t="s">
        <v>113</v>
      </c>
      <c r="AI2477" t="s">
        <v>177</v>
      </c>
      <c r="AK2477" t="s">
        <v>115</v>
      </c>
      <c r="AL2477" t="s">
        <v>746</v>
      </c>
      <c r="AM2477" t="s">
        <v>109</v>
      </c>
      <c r="AN2477" t="s">
        <v>113</v>
      </c>
      <c r="AO2477" t="s">
        <v>113</v>
      </c>
      <c r="AP2477" t="s">
        <v>113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C2477" t="s">
        <v>113</v>
      </c>
      <c r="BE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113</v>
      </c>
      <c r="BV2477" t="s">
        <v>111</v>
      </c>
      <c r="BW2477" t="s">
        <v>113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</row>
    <row r="2478" spans="1:100" x14ac:dyDescent="0.3">
      <c r="A2478" t="s">
        <v>226</v>
      </c>
      <c r="B2478">
        <v>165035</v>
      </c>
      <c r="C2478" t="s">
        <v>16456</v>
      </c>
      <c r="D2478" t="s">
        <v>101</v>
      </c>
      <c r="E2478" t="s">
        <v>16457</v>
      </c>
      <c r="F2478" t="s">
        <v>16457</v>
      </c>
      <c r="G2478" t="s">
        <v>1957</v>
      </c>
      <c r="H2478" t="s">
        <v>1691</v>
      </c>
      <c r="I2478" t="s">
        <v>1692</v>
      </c>
      <c r="K2478" t="s">
        <v>455</v>
      </c>
      <c r="L2478" t="s">
        <v>1693</v>
      </c>
      <c r="M2478" t="s">
        <v>16458</v>
      </c>
      <c r="N2478" t="s">
        <v>1960</v>
      </c>
      <c r="O2478" t="s">
        <v>16459</v>
      </c>
      <c r="P2478" t="s">
        <v>16460</v>
      </c>
      <c r="Q2478" t="s">
        <v>1698</v>
      </c>
      <c r="S2478" t="s">
        <v>1699</v>
      </c>
      <c r="T2478">
        <v>100025</v>
      </c>
      <c r="U2478" t="s">
        <v>110</v>
      </c>
      <c r="V2478" s="1">
        <v>41171</v>
      </c>
      <c r="X2478" s="1">
        <v>42089</v>
      </c>
      <c r="Y2478" s="2">
        <v>41183</v>
      </c>
      <c r="AA2478" t="s">
        <v>113</v>
      </c>
      <c r="AB2478" t="s">
        <v>113</v>
      </c>
      <c r="AD2478" t="s">
        <v>113</v>
      </c>
      <c r="AF2478" t="s">
        <v>113</v>
      </c>
      <c r="AG2478" t="s">
        <v>111</v>
      </c>
      <c r="AH2478" t="s">
        <v>113</v>
      </c>
      <c r="AI2478" t="s">
        <v>114</v>
      </c>
      <c r="AK2478" t="s">
        <v>115</v>
      </c>
      <c r="AM2478" t="s">
        <v>455</v>
      </c>
      <c r="AN2478" t="s">
        <v>113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C2478" t="s">
        <v>113</v>
      </c>
      <c r="BE2478" t="s">
        <v>113</v>
      </c>
      <c r="BF2478" t="s">
        <v>113</v>
      </c>
      <c r="BG2478" t="s">
        <v>111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111</v>
      </c>
      <c r="BV2478" t="s">
        <v>111</v>
      </c>
      <c r="BW2478" t="s">
        <v>113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</row>
    <row r="2479" spans="1:100" x14ac:dyDescent="0.3">
      <c r="A2479" t="s">
        <v>116</v>
      </c>
      <c r="B2479">
        <v>281660</v>
      </c>
      <c r="C2479" t="s">
        <v>16461</v>
      </c>
      <c r="D2479" t="s">
        <v>101</v>
      </c>
      <c r="E2479" t="s">
        <v>16462</v>
      </c>
      <c r="F2479" t="s">
        <v>16462</v>
      </c>
      <c r="G2479" t="s">
        <v>16463</v>
      </c>
      <c r="I2479" t="s">
        <v>121</v>
      </c>
      <c r="J2479" t="s">
        <v>122</v>
      </c>
      <c r="K2479" t="s">
        <v>109</v>
      </c>
      <c r="L2479">
        <v>10022</v>
      </c>
      <c r="M2479" t="s">
        <v>16464</v>
      </c>
      <c r="N2479" t="s">
        <v>16465</v>
      </c>
      <c r="O2479" t="s">
        <v>16466</v>
      </c>
      <c r="Q2479" t="s">
        <v>121</v>
      </c>
      <c r="R2479" t="s">
        <v>122</v>
      </c>
      <c r="S2479" t="s">
        <v>109</v>
      </c>
      <c r="T2479">
        <v>10163</v>
      </c>
      <c r="U2479" t="s">
        <v>110</v>
      </c>
      <c r="V2479" s="1">
        <v>42277</v>
      </c>
      <c r="X2479" s="1">
        <v>42292</v>
      </c>
      <c r="Y2479" s="2">
        <v>41183</v>
      </c>
      <c r="AA2479" t="s">
        <v>113</v>
      </c>
      <c r="AB2479" t="s">
        <v>113</v>
      </c>
      <c r="AD2479" t="s">
        <v>113</v>
      </c>
      <c r="AF2479" t="s">
        <v>113</v>
      </c>
      <c r="AG2479" t="s">
        <v>111</v>
      </c>
      <c r="AH2479" t="s">
        <v>113</v>
      </c>
      <c r="AI2479" t="s">
        <v>147</v>
      </c>
      <c r="AK2479" t="s">
        <v>115</v>
      </c>
      <c r="AL2479" t="s">
        <v>126</v>
      </c>
      <c r="AM2479" t="s">
        <v>109</v>
      </c>
      <c r="AN2479" t="s">
        <v>113</v>
      </c>
      <c r="AO2479" t="s">
        <v>113</v>
      </c>
      <c r="AP2479" t="s">
        <v>111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C2479" t="s">
        <v>113</v>
      </c>
      <c r="BE2479" t="s">
        <v>113</v>
      </c>
      <c r="BF2479" t="s">
        <v>113</v>
      </c>
      <c r="BG2479" t="s">
        <v>113</v>
      </c>
      <c r="BH2479" t="s">
        <v>113</v>
      </c>
      <c r="BI2479" t="s">
        <v>113</v>
      </c>
      <c r="BJ2479" t="s">
        <v>113</v>
      </c>
      <c r="BK2479" t="s">
        <v>111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111</v>
      </c>
      <c r="BV2479" t="s">
        <v>111</v>
      </c>
      <c r="BW2479" t="s">
        <v>113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</row>
    <row r="2480" spans="1:100" x14ac:dyDescent="0.3">
      <c r="A2480" t="s">
        <v>116</v>
      </c>
      <c r="B2480">
        <v>161276</v>
      </c>
      <c r="C2480" t="s">
        <v>16467</v>
      </c>
      <c r="D2480" t="s">
        <v>101</v>
      </c>
      <c r="E2480" t="s">
        <v>16468</v>
      </c>
      <c r="F2480" t="s">
        <v>16468</v>
      </c>
      <c r="M2480" t="s">
        <v>16469</v>
      </c>
      <c r="N2480" t="s">
        <v>16470</v>
      </c>
      <c r="U2480" t="s">
        <v>110</v>
      </c>
      <c r="V2480" s="1">
        <v>40994</v>
      </c>
      <c r="X2480" s="1">
        <v>42080</v>
      </c>
      <c r="Y2480" s="2">
        <v>41183</v>
      </c>
      <c r="AA2480" t="s">
        <v>113</v>
      </c>
      <c r="AB2480" t="s">
        <v>113</v>
      </c>
      <c r="AD2480" t="s">
        <v>113</v>
      </c>
      <c r="AF2480" t="s">
        <v>113</v>
      </c>
      <c r="AG2480" t="s">
        <v>111</v>
      </c>
      <c r="AH2480" t="s">
        <v>113</v>
      </c>
      <c r="AI2480" t="s">
        <v>177</v>
      </c>
      <c r="AK2480" t="s">
        <v>115</v>
      </c>
      <c r="AL2480" t="s">
        <v>126</v>
      </c>
      <c r="AM2480" t="s">
        <v>109</v>
      </c>
      <c r="AN2480" t="s">
        <v>113</v>
      </c>
      <c r="AO2480" t="s">
        <v>113</v>
      </c>
      <c r="AP2480" t="s">
        <v>111</v>
      </c>
      <c r="AQ2480" t="s">
        <v>113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C2480" t="s">
        <v>113</v>
      </c>
      <c r="BE2480" t="s">
        <v>113</v>
      </c>
      <c r="BF2480" t="s">
        <v>113</v>
      </c>
      <c r="BG2480" t="s">
        <v>113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113</v>
      </c>
      <c r="BV2480" t="s">
        <v>111</v>
      </c>
      <c r="BW2480" t="s">
        <v>113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</row>
    <row r="2481" spans="1:100" x14ac:dyDescent="0.3">
      <c r="A2481" t="s">
        <v>517</v>
      </c>
      <c r="B2481">
        <v>165829</v>
      </c>
      <c r="C2481" t="s">
        <v>16471</v>
      </c>
      <c r="D2481" t="s">
        <v>101</v>
      </c>
      <c r="E2481" t="s">
        <v>16472</v>
      </c>
      <c r="F2481" t="s">
        <v>16472</v>
      </c>
      <c r="G2481" t="s">
        <v>16473</v>
      </c>
      <c r="I2481" t="s">
        <v>16474</v>
      </c>
      <c r="J2481" t="s">
        <v>523</v>
      </c>
      <c r="K2481" t="s">
        <v>109</v>
      </c>
      <c r="L2481" t="s">
        <v>16475</v>
      </c>
      <c r="M2481" t="s">
        <v>16476</v>
      </c>
      <c r="N2481" t="s">
        <v>16477</v>
      </c>
      <c r="U2481" t="s">
        <v>110</v>
      </c>
      <c r="V2481" s="1">
        <v>41208</v>
      </c>
      <c r="X2481" s="1">
        <v>42163</v>
      </c>
      <c r="Y2481" s="2">
        <v>41183</v>
      </c>
      <c r="AA2481" t="s">
        <v>113</v>
      </c>
      <c r="AB2481" t="s">
        <v>113</v>
      </c>
      <c r="AD2481" t="s">
        <v>113</v>
      </c>
      <c r="AF2481" t="s">
        <v>113</v>
      </c>
      <c r="AG2481" t="s">
        <v>111</v>
      </c>
      <c r="AH2481" t="s">
        <v>113</v>
      </c>
      <c r="AI2481" t="s">
        <v>114</v>
      </c>
      <c r="AK2481" t="s">
        <v>115</v>
      </c>
      <c r="AL2481" t="s">
        <v>523</v>
      </c>
      <c r="AM2481" t="s">
        <v>109</v>
      </c>
      <c r="AN2481" t="s">
        <v>113</v>
      </c>
      <c r="AO2481" t="s">
        <v>113</v>
      </c>
      <c r="AP2481" t="s">
        <v>113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C2481" t="s">
        <v>113</v>
      </c>
      <c r="BE2481" t="s">
        <v>111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113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</row>
    <row r="2482" spans="1:100" x14ac:dyDescent="0.3">
      <c r="A2482" t="s">
        <v>517</v>
      </c>
      <c r="B2482">
        <v>175011</v>
      </c>
      <c r="C2482" t="s">
        <v>16478</v>
      </c>
      <c r="D2482" t="s">
        <v>101</v>
      </c>
      <c r="E2482" t="s">
        <v>16479</v>
      </c>
      <c r="F2482" t="s">
        <v>16479</v>
      </c>
      <c r="G2482" t="s">
        <v>16480</v>
      </c>
      <c r="I2482" t="s">
        <v>16481</v>
      </c>
      <c r="J2482" t="s">
        <v>2061</v>
      </c>
      <c r="K2482" t="s">
        <v>109</v>
      </c>
      <c r="L2482">
        <v>37064</v>
      </c>
      <c r="M2482" t="s">
        <v>16482</v>
      </c>
      <c r="U2482" t="s">
        <v>110</v>
      </c>
      <c r="V2482" s="1">
        <v>42044</v>
      </c>
      <c r="X2482" s="1">
        <v>42207</v>
      </c>
      <c r="Y2482" s="2">
        <v>41183</v>
      </c>
      <c r="AA2482" t="s">
        <v>113</v>
      </c>
      <c r="AB2482" t="s">
        <v>113</v>
      </c>
      <c r="AD2482" t="s">
        <v>113</v>
      </c>
      <c r="AF2482" t="s">
        <v>113</v>
      </c>
      <c r="AG2482" t="s">
        <v>111</v>
      </c>
      <c r="AH2482" t="s">
        <v>113</v>
      </c>
      <c r="AI2482" t="s">
        <v>177</v>
      </c>
      <c r="AK2482" t="s">
        <v>115</v>
      </c>
      <c r="AL2482" t="s">
        <v>2061</v>
      </c>
      <c r="AM2482" t="s">
        <v>109</v>
      </c>
      <c r="AN2482" t="s">
        <v>113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C2482" t="s">
        <v>113</v>
      </c>
      <c r="BE2482" t="s">
        <v>113</v>
      </c>
      <c r="BF2482" t="s">
        <v>113</v>
      </c>
      <c r="BG2482" t="s">
        <v>113</v>
      </c>
      <c r="BH2482" t="s">
        <v>113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113</v>
      </c>
      <c r="BV2482" t="s">
        <v>111</v>
      </c>
      <c r="BW2482" t="s">
        <v>113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</row>
    <row r="2483" spans="1:100" x14ac:dyDescent="0.3">
      <c r="A2483" t="s">
        <v>226</v>
      </c>
      <c r="B2483">
        <v>163386</v>
      </c>
      <c r="C2483" t="s">
        <v>16483</v>
      </c>
      <c r="D2483" t="s">
        <v>101</v>
      </c>
      <c r="E2483" t="s">
        <v>16484</v>
      </c>
      <c r="F2483" t="s">
        <v>16485</v>
      </c>
      <c r="G2483" t="s">
        <v>16486</v>
      </c>
      <c r="H2483" t="s">
        <v>16487</v>
      </c>
      <c r="I2483" t="s">
        <v>479</v>
      </c>
      <c r="K2483" t="s">
        <v>1699</v>
      </c>
      <c r="M2483" t="s">
        <v>16488</v>
      </c>
      <c r="N2483" t="s">
        <v>16489</v>
      </c>
      <c r="U2483" t="s">
        <v>110</v>
      </c>
      <c r="V2483" s="1">
        <v>40999</v>
      </c>
      <c r="X2483" s="1">
        <v>41677</v>
      </c>
      <c r="Y2483" s="2">
        <v>41183</v>
      </c>
      <c r="AA2483" t="s">
        <v>113</v>
      </c>
      <c r="AB2483" t="s">
        <v>113</v>
      </c>
      <c r="AD2483" t="s">
        <v>113</v>
      </c>
      <c r="AF2483" t="s">
        <v>113</v>
      </c>
      <c r="AG2483" t="s">
        <v>111</v>
      </c>
      <c r="AH2483" t="s">
        <v>113</v>
      </c>
      <c r="AI2483" t="s">
        <v>114</v>
      </c>
      <c r="AK2483" t="s">
        <v>115</v>
      </c>
      <c r="AM2483" t="s">
        <v>480</v>
      </c>
      <c r="AN2483" t="s">
        <v>113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C2483" t="s">
        <v>113</v>
      </c>
      <c r="BE2483" t="s">
        <v>113</v>
      </c>
      <c r="BF2483" t="s">
        <v>113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111</v>
      </c>
      <c r="BV2483" t="s">
        <v>111</v>
      </c>
      <c r="BW2483" t="s">
        <v>113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</row>
    <row r="2484" spans="1:100" x14ac:dyDescent="0.3">
      <c r="A2484" t="s">
        <v>148</v>
      </c>
      <c r="B2484">
        <v>135545</v>
      </c>
      <c r="C2484" t="s">
        <v>16490</v>
      </c>
      <c r="D2484" t="s">
        <v>101</v>
      </c>
      <c r="E2484" t="s">
        <v>16491</v>
      </c>
      <c r="F2484" t="s">
        <v>16491</v>
      </c>
      <c r="G2484" t="s">
        <v>16492</v>
      </c>
      <c r="I2484" t="s">
        <v>16493</v>
      </c>
      <c r="J2484" t="s">
        <v>154</v>
      </c>
      <c r="K2484" t="s">
        <v>109</v>
      </c>
      <c r="L2484">
        <v>94946</v>
      </c>
      <c r="M2484" t="s">
        <v>16494</v>
      </c>
      <c r="N2484" t="s">
        <v>16495</v>
      </c>
      <c r="U2484" t="s">
        <v>110</v>
      </c>
      <c r="V2484" s="1">
        <v>42100</v>
      </c>
      <c r="X2484" s="1">
        <v>42100</v>
      </c>
      <c r="Y2484" s="2">
        <v>41183</v>
      </c>
      <c r="AA2484" t="s">
        <v>113</v>
      </c>
      <c r="AB2484" t="s">
        <v>113</v>
      </c>
      <c r="AD2484" t="s">
        <v>113</v>
      </c>
      <c r="AF2484" t="s">
        <v>113</v>
      </c>
      <c r="AG2484" t="s">
        <v>111</v>
      </c>
      <c r="AH2484" t="s">
        <v>113</v>
      </c>
      <c r="AI2484" t="s">
        <v>114</v>
      </c>
      <c r="AK2484" t="s">
        <v>115</v>
      </c>
      <c r="AL2484" t="s">
        <v>154</v>
      </c>
      <c r="AM2484" t="s">
        <v>109</v>
      </c>
      <c r="AN2484" t="s">
        <v>113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C2484" t="s">
        <v>113</v>
      </c>
      <c r="BE2484" t="s">
        <v>113</v>
      </c>
      <c r="BF2484" t="s">
        <v>113</v>
      </c>
      <c r="BG2484" t="s">
        <v>113</v>
      </c>
      <c r="BH2484" t="s">
        <v>113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111</v>
      </c>
      <c r="BV2484" t="s">
        <v>111</v>
      </c>
      <c r="BW2484" t="s">
        <v>113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</row>
    <row r="2485" spans="1:100" x14ac:dyDescent="0.3">
      <c r="A2485" t="s">
        <v>226</v>
      </c>
      <c r="B2485">
        <v>168499</v>
      </c>
      <c r="C2485" t="s">
        <v>16496</v>
      </c>
      <c r="D2485" t="s">
        <v>101</v>
      </c>
      <c r="E2485" t="s">
        <v>16497</v>
      </c>
      <c r="F2485" t="s">
        <v>16497</v>
      </c>
      <c r="G2485" t="s">
        <v>15910</v>
      </c>
      <c r="I2485" t="s">
        <v>7223</v>
      </c>
      <c r="K2485" t="s">
        <v>1672</v>
      </c>
      <c r="L2485" t="s">
        <v>15911</v>
      </c>
      <c r="M2485" t="s">
        <v>16498</v>
      </c>
      <c r="N2485" t="s">
        <v>16499</v>
      </c>
      <c r="U2485" t="s">
        <v>110</v>
      </c>
      <c r="V2485" s="1">
        <v>41501</v>
      </c>
      <c r="X2485" s="1">
        <v>42069</v>
      </c>
      <c r="Y2485" s="2">
        <v>41183</v>
      </c>
      <c r="AA2485" t="s">
        <v>111</v>
      </c>
      <c r="AB2485" t="s">
        <v>113</v>
      </c>
      <c r="AD2485" t="s">
        <v>113</v>
      </c>
      <c r="AF2485" t="s">
        <v>113</v>
      </c>
      <c r="AG2485" t="s">
        <v>111</v>
      </c>
      <c r="AH2485" t="s">
        <v>113</v>
      </c>
      <c r="AI2485" t="s">
        <v>467</v>
      </c>
      <c r="AJ2485" t="s">
        <v>15914</v>
      </c>
      <c r="AK2485" t="s">
        <v>115</v>
      </c>
      <c r="AM2485" t="s">
        <v>1672</v>
      </c>
      <c r="AN2485" t="s">
        <v>113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C2485" t="s">
        <v>113</v>
      </c>
      <c r="BE2485" t="s">
        <v>113</v>
      </c>
      <c r="BF2485" t="s">
        <v>113</v>
      </c>
      <c r="BG2485" t="s">
        <v>111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111</v>
      </c>
      <c r="BV2485" t="s">
        <v>111</v>
      </c>
      <c r="BW2485" t="s">
        <v>113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</row>
    <row r="2486" spans="1:100" x14ac:dyDescent="0.3">
      <c r="A2486" t="s">
        <v>116</v>
      </c>
      <c r="B2486">
        <v>168658</v>
      </c>
      <c r="C2486" t="s">
        <v>16500</v>
      </c>
      <c r="D2486" t="s">
        <v>101</v>
      </c>
      <c r="E2486" t="s">
        <v>16501</v>
      </c>
      <c r="F2486" t="s">
        <v>16501</v>
      </c>
      <c r="G2486" t="s">
        <v>16502</v>
      </c>
      <c r="H2486" t="s">
        <v>3256</v>
      </c>
      <c r="I2486" t="s">
        <v>16503</v>
      </c>
      <c r="J2486" t="s">
        <v>122</v>
      </c>
      <c r="K2486" t="s">
        <v>109</v>
      </c>
      <c r="L2486">
        <v>11559</v>
      </c>
      <c r="M2486" t="s">
        <v>16504</v>
      </c>
      <c r="N2486" t="s">
        <v>16505</v>
      </c>
      <c r="U2486" t="s">
        <v>110</v>
      </c>
      <c r="V2486" s="1">
        <v>41501</v>
      </c>
      <c r="X2486" s="1">
        <v>42397</v>
      </c>
      <c r="Y2486" s="2">
        <v>41183</v>
      </c>
      <c r="AA2486" t="s">
        <v>113</v>
      </c>
      <c r="AB2486" t="s">
        <v>113</v>
      </c>
      <c r="AD2486" t="s">
        <v>113</v>
      </c>
      <c r="AF2486" t="s">
        <v>113</v>
      </c>
      <c r="AG2486" t="s">
        <v>111</v>
      </c>
      <c r="AH2486" t="s">
        <v>113</v>
      </c>
      <c r="AI2486" t="s">
        <v>177</v>
      </c>
      <c r="AK2486" t="s">
        <v>115</v>
      </c>
      <c r="AL2486" t="s">
        <v>122</v>
      </c>
      <c r="AM2486" t="s">
        <v>109</v>
      </c>
      <c r="AN2486" t="s">
        <v>113</v>
      </c>
      <c r="AO2486" t="s">
        <v>113</v>
      </c>
      <c r="AP2486" t="s">
        <v>113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C2486" t="s">
        <v>113</v>
      </c>
      <c r="BE2486" t="s">
        <v>113</v>
      </c>
      <c r="BF2486" t="s">
        <v>113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113</v>
      </c>
      <c r="BV2486" t="s">
        <v>111</v>
      </c>
      <c r="BW2486" t="s">
        <v>113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</row>
    <row r="2487" spans="1:100" x14ac:dyDescent="0.3">
      <c r="A2487" t="s">
        <v>116</v>
      </c>
      <c r="B2487">
        <v>170322</v>
      </c>
      <c r="C2487" t="s">
        <v>16506</v>
      </c>
      <c r="D2487" t="s">
        <v>101</v>
      </c>
      <c r="E2487" t="s">
        <v>16507</v>
      </c>
      <c r="F2487" t="s">
        <v>16507</v>
      </c>
      <c r="G2487" t="s">
        <v>16508</v>
      </c>
      <c r="H2487" t="s">
        <v>949</v>
      </c>
      <c r="I2487" t="s">
        <v>121</v>
      </c>
      <c r="J2487" t="s">
        <v>122</v>
      </c>
      <c r="K2487" t="s">
        <v>109</v>
      </c>
      <c r="L2487">
        <v>10017</v>
      </c>
      <c r="M2487" t="s">
        <v>16509</v>
      </c>
      <c r="U2487" t="s">
        <v>110</v>
      </c>
      <c r="V2487" s="1">
        <v>41674</v>
      </c>
      <c r="X2487" s="1">
        <v>42412</v>
      </c>
      <c r="Y2487" s="2">
        <v>41183</v>
      </c>
      <c r="AA2487" t="s">
        <v>113</v>
      </c>
      <c r="AB2487" t="s">
        <v>113</v>
      </c>
      <c r="AD2487" t="s">
        <v>113</v>
      </c>
      <c r="AF2487" t="s">
        <v>113</v>
      </c>
      <c r="AG2487" t="s">
        <v>111</v>
      </c>
      <c r="AH2487" t="s">
        <v>113</v>
      </c>
      <c r="AI2487" t="s">
        <v>177</v>
      </c>
      <c r="AK2487" t="s">
        <v>115</v>
      </c>
      <c r="AL2487" t="s">
        <v>126</v>
      </c>
      <c r="AM2487" t="s">
        <v>109</v>
      </c>
      <c r="AN2487" t="s">
        <v>113</v>
      </c>
      <c r="AO2487" t="s">
        <v>113</v>
      </c>
      <c r="AP2487" t="s">
        <v>113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C2487" t="s">
        <v>113</v>
      </c>
      <c r="BE2487" t="s">
        <v>113</v>
      </c>
      <c r="BF2487" t="s">
        <v>113</v>
      </c>
      <c r="BG2487" t="s">
        <v>113</v>
      </c>
      <c r="BH2487" t="s">
        <v>113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111</v>
      </c>
      <c r="BV2487" t="s">
        <v>111</v>
      </c>
      <c r="BW2487" t="s">
        <v>113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</row>
    <row r="2488" spans="1:100" x14ac:dyDescent="0.3">
      <c r="A2488" t="s">
        <v>226</v>
      </c>
      <c r="B2488">
        <v>175455</v>
      </c>
      <c r="C2488" t="s">
        <v>16510</v>
      </c>
      <c r="D2488" t="s">
        <v>101</v>
      </c>
      <c r="E2488" t="s">
        <v>16511</v>
      </c>
      <c r="F2488" t="s">
        <v>16511</v>
      </c>
      <c r="G2488" t="s">
        <v>16512</v>
      </c>
      <c r="H2488" t="s">
        <v>16513</v>
      </c>
      <c r="I2488" t="s">
        <v>1692</v>
      </c>
      <c r="K2488" t="s">
        <v>455</v>
      </c>
      <c r="L2488" t="s">
        <v>3504</v>
      </c>
      <c r="M2488" t="s">
        <v>16514</v>
      </c>
      <c r="U2488" t="s">
        <v>110</v>
      </c>
      <c r="V2488" s="1">
        <v>42095</v>
      </c>
      <c r="X2488" s="1">
        <v>42095</v>
      </c>
      <c r="Y2488" s="2">
        <v>41183</v>
      </c>
      <c r="AA2488" t="s">
        <v>113</v>
      </c>
      <c r="AB2488" t="s">
        <v>113</v>
      </c>
      <c r="AD2488" t="s">
        <v>113</v>
      </c>
      <c r="AF2488" t="s">
        <v>113</v>
      </c>
      <c r="AG2488" t="s">
        <v>111</v>
      </c>
      <c r="AH2488" t="s">
        <v>113</v>
      </c>
      <c r="AI2488" t="s">
        <v>467</v>
      </c>
      <c r="AJ2488" t="s">
        <v>468</v>
      </c>
      <c r="AK2488" t="s">
        <v>115</v>
      </c>
      <c r="AM2488" t="s">
        <v>455</v>
      </c>
      <c r="AN2488" t="s">
        <v>113</v>
      </c>
      <c r="AO2488" t="s">
        <v>113</v>
      </c>
      <c r="AP2488" t="s">
        <v>111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C2488" t="s">
        <v>113</v>
      </c>
      <c r="BE2488" t="s">
        <v>113</v>
      </c>
      <c r="BF2488" t="s">
        <v>113</v>
      </c>
      <c r="BG2488" t="s">
        <v>111</v>
      </c>
      <c r="BH2488" t="s">
        <v>113</v>
      </c>
      <c r="BI2488" t="s">
        <v>113</v>
      </c>
      <c r="BJ2488" t="s">
        <v>113</v>
      </c>
      <c r="BK2488" t="s">
        <v>111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113</v>
      </c>
      <c r="BV2488" t="s">
        <v>111</v>
      </c>
      <c r="BW2488" t="s">
        <v>113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</row>
    <row r="2489" spans="1:100" x14ac:dyDescent="0.3">
      <c r="A2489" t="s">
        <v>116</v>
      </c>
      <c r="B2489">
        <v>271030</v>
      </c>
      <c r="C2489" t="s">
        <v>16515</v>
      </c>
      <c r="D2489" t="s">
        <v>101</v>
      </c>
      <c r="E2489" t="s">
        <v>16516</v>
      </c>
      <c r="F2489" t="s">
        <v>16516</v>
      </c>
      <c r="G2489" t="s">
        <v>16517</v>
      </c>
      <c r="H2489" t="s">
        <v>152</v>
      </c>
      <c r="I2489" t="s">
        <v>1199</v>
      </c>
      <c r="J2489" t="s">
        <v>513</v>
      </c>
      <c r="K2489" t="s">
        <v>109</v>
      </c>
      <c r="L2489">
        <v>8540</v>
      </c>
      <c r="M2489" t="s">
        <v>16518</v>
      </c>
      <c r="U2489" t="s">
        <v>110</v>
      </c>
      <c r="V2489" s="1">
        <v>42230</v>
      </c>
      <c r="X2489" s="1">
        <v>42237</v>
      </c>
      <c r="Y2489" s="2">
        <v>41183</v>
      </c>
      <c r="AA2489" t="s">
        <v>113</v>
      </c>
      <c r="AB2489" t="s">
        <v>113</v>
      </c>
      <c r="AD2489" t="s">
        <v>113</v>
      </c>
      <c r="AF2489" t="s">
        <v>113</v>
      </c>
      <c r="AG2489" t="s">
        <v>111</v>
      </c>
      <c r="AH2489" t="s">
        <v>113</v>
      </c>
      <c r="AI2489" t="s">
        <v>147</v>
      </c>
      <c r="AK2489" t="s">
        <v>115</v>
      </c>
      <c r="AL2489" t="s">
        <v>126</v>
      </c>
      <c r="AM2489" t="s">
        <v>109</v>
      </c>
      <c r="AN2489" t="s">
        <v>113</v>
      </c>
      <c r="AO2489" t="s">
        <v>113</v>
      </c>
      <c r="AP2489" t="s">
        <v>111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C2489" t="s">
        <v>113</v>
      </c>
      <c r="BE2489" t="s">
        <v>113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111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113</v>
      </c>
      <c r="BU2489" t="s">
        <v>111</v>
      </c>
      <c r="BV2489" t="s">
        <v>111</v>
      </c>
      <c r="BW2489" t="s">
        <v>113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</row>
    <row r="2490" spans="1:100" x14ac:dyDescent="0.3">
      <c r="A2490" t="s">
        <v>148</v>
      </c>
      <c r="B2490">
        <v>163820</v>
      </c>
      <c r="C2490" t="s">
        <v>16519</v>
      </c>
      <c r="D2490" t="s">
        <v>101</v>
      </c>
      <c r="E2490" t="s">
        <v>16520</v>
      </c>
      <c r="F2490" t="s">
        <v>16520</v>
      </c>
      <c r="G2490" t="s">
        <v>16521</v>
      </c>
      <c r="H2490" t="s">
        <v>3819</v>
      </c>
      <c r="I2490" t="s">
        <v>153</v>
      </c>
      <c r="J2490" t="s">
        <v>154</v>
      </c>
      <c r="K2490" t="s">
        <v>109</v>
      </c>
      <c r="L2490">
        <v>94111</v>
      </c>
      <c r="M2490" t="s">
        <v>16522</v>
      </c>
      <c r="U2490" t="s">
        <v>110</v>
      </c>
      <c r="V2490" s="1">
        <v>42066</v>
      </c>
      <c r="X2490" s="1">
        <v>42066</v>
      </c>
      <c r="Y2490" s="2">
        <v>41183</v>
      </c>
      <c r="AA2490" t="s">
        <v>113</v>
      </c>
      <c r="AB2490" t="s">
        <v>113</v>
      </c>
      <c r="AD2490" t="s">
        <v>113</v>
      </c>
      <c r="AF2490" t="s">
        <v>113</v>
      </c>
      <c r="AG2490" t="s">
        <v>111</v>
      </c>
      <c r="AH2490" t="s">
        <v>113</v>
      </c>
      <c r="AI2490" t="s">
        <v>177</v>
      </c>
      <c r="AK2490" t="s">
        <v>115</v>
      </c>
      <c r="AL2490" t="s">
        <v>126</v>
      </c>
      <c r="AM2490" t="s">
        <v>109</v>
      </c>
      <c r="AN2490" t="s">
        <v>113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C2490" t="s">
        <v>113</v>
      </c>
      <c r="BE2490" t="s">
        <v>113</v>
      </c>
      <c r="BF2490" t="s">
        <v>113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113</v>
      </c>
      <c r="BV2490" t="s">
        <v>111</v>
      </c>
      <c r="BW2490" t="s">
        <v>113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</row>
    <row r="2491" spans="1:100" x14ac:dyDescent="0.3">
      <c r="A2491" t="s">
        <v>932</v>
      </c>
      <c r="B2491">
        <v>163363</v>
      </c>
      <c r="C2491" t="s">
        <v>16523</v>
      </c>
      <c r="D2491" t="s">
        <v>101</v>
      </c>
      <c r="E2491" t="s">
        <v>16524</v>
      </c>
      <c r="F2491" t="s">
        <v>16524</v>
      </c>
      <c r="G2491" t="s">
        <v>16525</v>
      </c>
      <c r="H2491" t="s">
        <v>15380</v>
      </c>
      <c r="I2491" t="s">
        <v>4493</v>
      </c>
      <c r="J2491" t="s">
        <v>939</v>
      </c>
      <c r="K2491" t="s">
        <v>109</v>
      </c>
      <c r="L2491">
        <v>33134</v>
      </c>
      <c r="M2491" t="s">
        <v>16526</v>
      </c>
      <c r="N2491" t="s">
        <v>16527</v>
      </c>
      <c r="U2491" t="s">
        <v>110</v>
      </c>
      <c r="V2491" s="1">
        <v>42081</v>
      </c>
      <c r="X2491" s="1">
        <v>42081</v>
      </c>
      <c r="Y2491" s="2">
        <v>41183</v>
      </c>
      <c r="AA2491" t="s">
        <v>113</v>
      </c>
      <c r="AB2491" t="s">
        <v>113</v>
      </c>
      <c r="AD2491" t="s">
        <v>113</v>
      </c>
      <c r="AF2491" t="s">
        <v>113</v>
      </c>
      <c r="AG2491" t="s">
        <v>111</v>
      </c>
      <c r="AH2491" t="s">
        <v>113</v>
      </c>
      <c r="AI2491" t="s">
        <v>177</v>
      </c>
      <c r="AK2491" t="s">
        <v>115</v>
      </c>
      <c r="AL2491" t="s">
        <v>939</v>
      </c>
      <c r="AM2491" t="s">
        <v>109</v>
      </c>
      <c r="AN2491" t="s">
        <v>113</v>
      </c>
      <c r="AO2491" t="s">
        <v>113</v>
      </c>
      <c r="AP2491" t="s">
        <v>113</v>
      </c>
      <c r="AQ2491" t="s">
        <v>113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C2491" t="s">
        <v>113</v>
      </c>
      <c r="BE2491" t="s">
        <v>113</v>
      </c>
      <c r="BF2491" t="s">
        <v>113</v>
      </c>
      <c r="BG2491" t="s">
        <v>113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111</v>
      </c>
      <c r="BV2491" t="s">
        <v>111</v>
      </c>
      <c r="BW2491" t="s">
        <v>113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</row>
    <row r="2492" spans="1:100" x14ac:dyDescent="0.3">
      <c r="A2492" t="s">
        <v>226</v>
      </c>
      <c r="B2492">
        <v>281755</v>
      </c>
      <c r="C2492" t="s">
        <v>16528</v>
      </c>
      <c r="D2492" t="s">
        <v>101</v>
      </c>
      <c r="E2492" t="s">
        <v>16529</v>
      </c>
      <c r="F2492" t="s">
        <v>16529</v>
      </c>
      <c r="G2492" t="s">
        <v>2435</v>
      </c>
      <c r="I2492" t="s">
        <v>1692</v>
      </c>
      <c r="K2492" t="s">
        <v>455</v>
      </c>
      <c r="L2492" t="s">
        <v>3504</v>
      </c>
      <c r="M2492" t="s">
        <v>2437</v>
      </c>
      <c r="N2492" t="s">
        <v>2438</v>
      </c>
      <c r="U2492" t="s">
        <v>110</v>
      </c>
      <c r="V2492" s="1">
        <v>42320</v>
      </c>
      <c r="X2492" s="1">
        <v>42320</v>
      </c>
      <c r="Y2492" s="2">
        <v>41183</v>
      </c>
      <c r="AA2492" t="s">
        <v>113</v>
      </c>
      <c r="AB2492" t="s">
        <v>113</v>
      </c>
      <c r="AD2492" t="s">
        <v>113</v>
      </c>
      <c r="AF2492" t="s">
        <v>113</v>
      </c>
      <c r="AG2492" t="s">
        <v>111</v>
      </c>
      <c r="AH2492" t="s">
        <v>113</v>
      </c>
      <c r="AI2492" t="s">
        <v>467</v>
      </c>
      <c r="AJ2492" t="s">
        <v>15880</v>
      </c>
      <c r="AK2492" t="s">
        <v>115</v>
      </c>
      <c r="AM2492" t="s">
        <v>455</v>
      </c>
      <c r="AN2492" t="s">
        <v>113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C2492" t="s">
        <v>113</v>
      </c>
      <c r="BE2492" t="s">
        <v>113</v>
      </c>
      <c r="BF2492" t="s">
        <v>113</v>
      </c>
      <c r="BG2492" t="s">
        <v>111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111</v>
      </c>
      <c r="BV2492" t="s">
        <v>111</v>
      </c>
      <c r="BW2492" t="s">
        <v>113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</row>
    <row r="2493" spans="1:100" x14ac:dyDescent="0.3">
      <c r="A2493" t="s">
        <v>116</v>
      </c>
      <c r="B2493">
        <v>161729</v>
      </c>
      <c r="C2493" t="s">
        <v>16530</v>
      </c>
      <c r="D2493" t="s">
        <v>101</v>
      </c>
      <c r="E2493" t="s">
        <v>16531</v>
      </c>
      <c r="F2493" t="s">
        <v>16532</v>
      </c>
      <c r="M2493" t="s">
        <v>16533</v>
      </c>
      <c r="N2493" t="s">
        <v>16534</v>
      </c>
      <c r="O2493" t="s">
        <v>16535</v>
      </c>
      <c r="Q2493" t="s">
        <v>16536</v>
      </c>
      <c r="R2493" t="s">
        <v>122</v>
      </c>
      <c r="S2493" t="s">
        <v>109</v>
      </c>
      <c r="T2493">
        <v>10560</v>
      </c>
      <c r="U2493" t="s">
        <v>110</v>
      </c>
      <c r="V2493" s="1">
        <v>40994</v>
      </c>
      <c r="X2493" s="1">
        <v>41352</v>
      </c>
      <c r="Y2493" s="2">
        <v>41183</v>
      </c>
      <c r="AA2493" t="s">
        <v>113</v>
      </c>
      <c r="AB2493" t="s">
        <v>113</v>
      </c>
      <c r="AD2493" t="s">
        <v>113</v>
      </c>
      <c r="AF2493" t="s">
        <v>113</v>
      </c>
      <c r="AG2493" t="s">
        <v>111</v>
      </c>
      <c r="AH2493" t="s">
        <v>113</v>
      </c>
      <c r="AI2493" t="s">
        <v>3720</v>
      </c>
      <c r="AK2493" t="s">
        <v>115</v>
      </c>
      <c r="AL2493" t="s">
        <v>122</v>
      </c>
      <c r="AM2493" t="s">
        <v>109</v>
      </c>
      <c r="AN2493" t="s">
        <v>113</v>
      </c>
      <c r="AO2493" t="s">
        <v>113</v>
      </c>
      <c r="AP2493" t="s">
        <v>113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C2493" t="s">
        <v>113</v>
      </c>
      <c r="BE2493" t="s">
        <v>113</v>
      </c>
      <c r="BF2493" t="s">
        <v>113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113</v>
      </c>
      <c r="BL2493" t="s">
        <v>113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113</v>
      </c>
      <c r="BV2493" t="s">
        <v>111</v>
      </c>
      <c r="BW2493" t="s">
        <v>113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</row>
    <row r="2494" spans="1:100" x14ac:dyDescent="0.3">
      <c r="A2494" t="s">
        <v>226</v>
      </c>
      <c r="B2494">
        <v>171572</v>
      </c>
      <c r="C2494" t="s">
        <v>16537</v>
      </c>
      <c r="D2494" t="s">
        <v>101</v>
      </c>
      <c r="E2494" t="s">
        <v>16538</v>
      </c>
      <c r="F2494" t="s">
        <v>16538</v>
      </c>
      <c r="G2494" t="s">
        <v>16539</v>
      </c>
      <c r="H2494" t="s">
        <v>16154</v>
      </c>
      <c r="I2494" t="s">
        <v>13621</v>
      </c>
      <c r="K2494" t="s">
        <v>480</v>
      </c>
      <c r="M2494" t="s">
        <v>16155</v>
      </c>
      <c r="N2494" t="s">
        <v>16156</v>
      </c>
      <c r="U2494" t="s">
        <v>110</v>
      </c>
      <c r="V2494" s="1">
        <v>41774</v>
      </c>
      <c r="X2494" s="1">
        <v>42221</v>
      </c>
      <c r="Y2494" s="2">
        <v>41183</v>
      </c>
      <c r="AA2494" t="s">
        <v>111</v>
      </c>
      <c r="AB2494" t="s">
        <v>113</v>
      </c>
      <c r="AD2494" t="s">
        <v>113</v>
      </c>
      <c r="AF2494" t="s">
        <v>113</v>
      </c>
      <c r="AG2494" t="s">
        <v>111</v>
      </c>
      <c r="AH2494" t="s">
        <v>113</v>
      </c>
      <c r="AI2494" t="s">
        <v>114</v>
      </c>
      <c r="AK2494" t="s">
        <v>344</v>
      </c>
      <c r="AM2494" t="s">
        <v>480</v>
      </c>
      <c r="AN2494" t="s">
        <v>113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C2494" t="s">
        <v>113</v>
      </c>
      <c r="BE2494" t="s">
        <v>113</v>
      </c>
      <c r="BF2494" t="s">
        <v>113</v>
      </c>
      <c r="BG2494" t="s">
        <v>111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113</v>
      </c>
      <c r="BV2494" t="s">
        <v>111</v>
      </c>
      <c r="BW2494" t="s">
        <v>113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</row>
    <row r="2495" spans="1:100" x14ac:dyDescent="0.3">
      <c r="A2495" t="s">
        <v>226</v>
      </c>
      <c r="B2495">
        <v>170076</v>
      </c>
      <c r="C2495" t="s">
        <v>16540</v>
      </c>
      <c r="D2495" t="s">
        <v>101</v>
      </c>
      <c r="E2495" t="s">
        <v>16541</v>
      </c>
      <c r="F2495" t="s">
        <v>16541</v>
      </c>
      <c r="G2495" t="s">
        <v>16542</v>
      </c>
      <c r="I2495" t="s">
        <v>2078</v>
      </c>
      <c r="K2495" t="s">
        <v>2079</v>
      </c>
      <c r="L2495">
        <v>2340</v>
      </c>
      <c r="M2495" t="s">
        <v>16543</v>
      </c>
      <c r="N2495" t="s">
        <v>16544</v>
      </c>
      <c r="U2495" t="s">
        <v>110</v>
      </c>
      <c r="V2495" s="1">
        <v>41775</v>
      </c>
      <c r="X2495" s="1">
        <v>42089</v>
      </c>
      <c r="Y2495" s="2">
        <v>41183</v>
      </c>
      <c r="AA2495" t="s">
        <v>113</v>
      </c>
      <c r="AB2495" t="s">
        <v>113</v>
      </c>
      <c r="AD2495" t="s">
        <v>113</v>
      </c>
      <c r="AF2495" t="s">
        <v>113</v>
      </c>
      <c r="AG2495" t="s">
        <v>111</v>
      </c>
      <c r="AH2495" t="s">
        <v>113</v>
      </c>
      <c r="AI2495" t="s">
        <v>467</v>
      </c>
      <c r="AJ2495" t="s">
        <v>16027</v>
      </c>
      <c r="AK2495" t="s">
        <v>115</v>
      </c>
      <c r="AM2495" t="s">
        <v>2079</v>
      </c>
      <c r="AN2495" t="s">
        <v>113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C2495" t="s">
        <v>113</v>
      </c>
      <c r="BE2495" t="s">
        <v>113</v>
      </c>
      <c r="BF2495" t="s">
        <v>113</v>
      </c>
      <c r="BG2495" t="s">
        <v>111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113</v>
      </c>
      <c r="BV2495" t="s">
        <v>111</v>
      </c>
      <c r="BW2495" t="s">
        <v>113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</row>
    <row r="2496" spans="1:100" x14ac:dyDescent="0.3">
      <c r="A2496" t="s">
        <v>136</v>
      </c>
      <c r="B2496">
        <v>168373</v>
      </c>
      <c r="C2496" t="s">
        <v>16545</v>
      </c>
      <c r="D2496" t="s">
        <v>101</v>
      </c>
      <c r="E2496" t="s">
        <v>16546</v>
      </c>
      <c r="F2496" t="s">
        <v>16547</v>
      </c>
      <c r="G2496" t="s">
        <v>16548</v>
      </c>
      <c r="H2496" t="s">
        <v>16549</v>
      </c>
      <c r="I2496" t="s">
        <v>16550</v>
      </c>
      <c r="J2496" t="s">
        <v>1010</v>
      </c>
      <c r="K2496" t="s">
        <v>109</v>
      </c>
      <c r="L2496">
        <v>20176</v>
      </c>
      <c r="M2496" t="s">
        <v>16551</v>
      </c>
      <c r="N2496" t="s">
        <v>16552</v>
      </c>
      <c r="U2496" t="s">
        <v>110</v>
      </c>
      <c r="V2496" s="1">
        <v>41488</v>
      </c>
      <c r="X2496" s="1">
        <v>42094</v>
      </c>
      <c r="Y2496" s="2">
        <v>41183</v>
      </c>
      <c r="AA2496" t="s">
        <v>113</v>
      </c>
      <c r="AB2496" t="s">
        <v>113</v>
      </c>
      <c r="AD2496" t="s">
        <v>113</v>
      </c>
      <c r="AF2496" t="s">
        <v>113</v>
      </c>
      <c r="AG2496" t="s">
        <v>111</v>
      </c>
      <c r="AH2496" t="s">
        <v>113</v>
      </c>
      <c r="AI2496" t="s">
        <v>177</v>
      </c>
      <c r="AK2496" t="s">
        <v>115</v>
      </c>
      <c r="AL2496" t="s">
        <v>1010</v>
      </c>
      <c r="AM2496" t="s">
        <v>109</v>
      </c>
      <c r="AN2496" t="s">
        <v>113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C2496" t="s">
        <v>113</v>
      </c>
      <c r="BE2496" t="s">
        <v>113</v>
      </c>
      <c r="BF2496" t="s">
        <v>113</v>
      </c>
      <c r="BG2496" t="s">
        <v>111</v>
      </c>
      <c r="BH2496" t="s">
        <v>113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111</v>
      </c>
      <c r="BV2496" t="s">
        <v>111</v>
      </c>
      <c r="BW2496" t="s">
        <v>113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</row>
    <row r="2497" spans="1:100" x14ac:dyDescent="0.3">
      <c r="A2497" t="s">
        <v>148</v>
      </c>
      <c r="B2497">
        <v>171607</v>
      </c>
      <c r="C2497" t="s">
        <v>16553</v>
      </c>
      <c r="D2497" t="s">
        <v>101</v>
      </c>
      <c r="E2497" t="s">
        <v>16554</v>
      </c>
      <c r="F2497" t="s">
        <v>16555</v>
      </c>
      <c r="G2497" t="s">
        <v>16556</v>
      </c>
      <c r="I2497" t="s">
        <v>153</v>
      </c>
      <c r="J2497" t="s">
        <v>154</v>
      </c>
      <c r="K2497" t="s">
        <v>109</v>
      </c>
      <c r="L2497">
        <v>94108</v>
      </c>
      <c r="M2497" t="s">
        <v>16557</v>
      </c>
      <c r="N2497" t="s">
        <v>16557</v>
      </c>
      <c r="U2497" t="s">
        <v>110</v>
      </c>
      <c r="V2497" s="1">
        <v>41792</v>
      </c>
      <c r="X2497" s="1">
        <v>42094</v>
      </c>
      <c r="Y2497" s="2">
        <v>41183</v>
      </c>
      <c r="AA2497" t="s">
        <v>113</v>
      </c>
      <c r="AB2497" t="s">
        <v>113</v>
      </c>
      <c r="AD2497" t="s">
        <v>113</v>
      </c>
      <c r="AF2497" t="s">
        <v>113</v>
      </c>
      <c r="AG2497" t="s">
        <v>111</v>
      </c>
      <c r="AH2497" t="s">
        <v>113</v>
      </c>
      <c r="AI2497" t="s">
        <v>177</v>
      </c>
      <c r="AK2497" t="s">
        <v>115</v>
      </c>
      <c r="AL2497" t="s">
        <v>126</v>
      </c>
      <c r="AM2497" t="s">
        <v>109</v>
      </c>
      <c r="AN2497" t="s">
        <v>113</v>
      </c>
      <c r="AO2497" t="s">
        <v>113</v>
      </c>
      <c r="AP2497" t="s">
        <v>113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C2497" t="s">
        <v>113</v>
      </c>
      <c r="BE2497" t="s">
        <v>113</v>
      </c>
      <c r="BF2497" t="s">
        <v>113</v>
      </c>
      <c r="BG2497" t="s">
        <v>113</v>
      </c>
      <c r="BH2497" t="s">
        <v>113</v>
      </c>
      <c r="BI2497" t="s">
        <v>113</v>
      </c>
      <c r="BJ2497" t="s">
        <v>113</v>
      </c>
      <c r="BK2497" t="s">
        <v>113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111</v>
      </c>
      <c r="BV2497" t="s">
        <v>111</v>
      </c>
      <c r="BW2497" t="s">
        <v>113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</row>
    <row r="2498" spans="1:100" x14ac:dyDescent="0.3">
      <c r="A2498" t="s">
        <v>226</v>
      </c>
      <c r="B2498">
        <v>162283</v>
      </c>
      <c r="C2498" t="s">
        <v>16558</v>
      </c>
      <c r="D2498" t="s">
        <v>101</v>
      </c>
      <c r="E2498" t="s">
        <v>16559</v>
      </c>
      <c r="F2498" t="s">
        <v>16559</v>
      </c>
      <c r="G2498" t="s">
        <v>16560</v>
      </c>
      <c r="H2498" t="s">
        <v>16561</v>
      </c>
      <c r="I2498" t="s">
        <v>412</v>
      </c>
      <c r="K2498" t="s">
        <v>413</v>
      </c>
      <c r="M2498" t="s">
        <v>16562</v>
      </c>
      <c r="N2498" t="s">
        <v>16563</v>
      </c>
      <c r="U2498" t="s">
        <v>110</v>
      </c>
      <c r="V2498" s="1">
        <v>40998</v>
      </c>
      <c r="X2498" s="1">
        <v>40998</v>
      </c>
      <c r="Y2498" s="2">
        <v>40848</v>
      </c>
      <c r="AA2498" t="s">
        <v>113</v>
      </c>
      <c r="AB2498" t="s">
        <v>113</v>
      </c>
      <c r="AD2498" t="s">
        <v>113</v>
      </c>
      <c r="AF2498" t="s">
        <v>113</v>
      </c>
      <c r="AG2498" t="s">
        <v>111</v>
      </c>
      <c r="AH2498" t="s">
        <v>113</v>
      </c>
      <c r="AI2498" t="s">
        <v>114</v>
      </c>
      <c r="AK2498" t="s">
        <v>115</v>
      </c>
      <c r="AM2498" t="s">
        <v>413</v>
      </c>
      <c r="AN2498" t="s">
        <v>113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C2498" t="s">
        <v>113</v>
      </c>
      <c r="BD2498" t="s">
        <v>113</v>
      </c>
      <c r="BE2498" t="s">
        <v>113</v>
      </c>
      <c r="BF2498" t="s">
        <v>113</v>
      </c>
      <c r="BG2498" t="s">
        <v>111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113</v>
      </c>
      <c r="BV2498" t="s">
        <v>111</v>
      </c>
      <c r="BW2498" t="s">
        <v>113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</row>
    <row r="2499" spans="1:100" x14ac:dyDescent="0.3">
      <c r="A2499" t="s">
        <v>148</v>
      </c>
      <c r="B2499">
        <v>201513</v>
      </c>
      <c r="C2499" t="s">
        <v>16564</v>
      </c>
      <c r="D2499" t="s">
        <v>101</v>
      </c>
      <c r="E2499" t="s">
        <v>16565</v>
      </c>
      <c r="F2499" t="s">
        <v>16566</v>
      </c>
      <c r="G2499" t="s">
        <v>16567</v>
      </c>
      <c r="I2499" t="s">
        <v>359</v>
      </c>
      <c r="J2499" t="s">
        <v>154</v>
      </c>
      <c r="K2499" t="s">
        <v>109</v>
      </c>
      <c r="L2499">
        <v>95448</v>
      </c>
      <c r="M2499" t="s">
        <v>16568</v>
      </c>
      <c r="U2499" t="s">
        <v>110</v>
      </c>
      <c r="V2499" s="1">
        <v>42118</v>
      </c>
      <c r="X2499" s="1">
        <v>42151</v>
      </c>
      <c r="Y2499" s="2">
        <v>41183</v>
      </c>
      <c r="AA2499" t="s">
        <v>113</v>
      </c>
      <c r="AB2499" t="s">
        <v>113</v>
      </c>
      <c r="AD2499" t="s">
        <v>113</v>
      </c>
      <c r="AF2499" t="s">
        <v>113</v>
      </c>
      <c r="AG2499" t="s">
        <v>111</v>
      </c>
      <c r="AH2499" t="s">
        <v>113</v>
      </c>
      <c r="AI2499" t="s">
        <v>177</v>
      </c>
      <c r="AK2499" t="s">
        <v>115</v>
      </c>
      <c r="AL2499" t="s">
        <v>126</v>
      </c>
      <c r="AM2499" t="s">
        <v>109</v>
      </c>
      <c r="AN2499" t="s">
        <v>113</v>
      </c>
      <c r="AO2499" t="s">
        <v>113</v>
      </c>
      <c r="AP2499" t="s">
        <v>113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C2499" t="s">
        <v>113</v>
      </c>
      <c r="BE2499" t="s">
        <v>113</v>
      </c>
      <c r="BF2499" t="s">
        <v>113</v>
      </c>
      <c r="BG2499" t="s">
        <v>113</v>
      </c>
      <c r="BH2499" t="s">
        <v>113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111</v>
      </c>
      <c r="BV2499" t="s">
        <v>111</v>
      </c>
      <c r="BW2499" t="s">
        <v>113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</row>
    <row r="2500" spans="1:100" x14ac:dyDescent="0.3">
      <c r="A2500" t="s">
        <v>148</v>
      </c>
      <c r="B2500">
        <v>162338</v>
      </c>
      <c r="C2500" t="s">
        <v>16569</v>
      </c>
      <c r="D2500" t="s">
        <v>101</v>
      </c>
      <c r="E2500" t="s">
        <v>16570</v>
      </c>
      <c r="F2500" t="s">
        <v>16570</v>
      </c>
      <c r="G2500" t="s">
        <v>9961</v>
      </c>
      <c r="H2500" t="s">
        <v>9962</v>
      </c>
      <c r="I2500" t="s">
        <v>153</v>
      </c>
      <c r="J2500" t="s">
        <v>154</v>
      </c>
      <c r="K2500" t="s">
        <v>109</v>
      </c>
      <c r="L2500">
        <v>94111</v>
      </c>
      <c r="M2500" t="s">
        <v>16571</v>
      </c>
      <c r="N2500" t="s">
        <v>16572</v>
      </c>
      <c r="U2500" t="s">
        <v>110</v>
      </c>
      <c r="V2500" s="1">
        <v>40996</v>
      </c>
      <c r="X2500" s="1">
        <v>42094</v>
      </c>
      <c r="Y2500" s="2">
        <v>41183</v>
      </c>
      <c r="AA2500" t="s">
        <v>113</v>
      </c>
      <c r="AB2500" t="s">
        <v>113</v>
      </c>
      <c r="AD2500" t="s">
        <v>113</v>
      </c>
      <c r="AF2500" t="s">
        <v>113</v>
      </c>
      <c r="AG2500" t="s">
        <v>111</v>
      </c>
      <c r="AH2500" t="s">
        <v>113</v>
      </c>
      <c r="AI2500" t="s">
        <v>177</v>
      </c>
      <c r="AK2500" t="s">
        <v>115</v>
      </c>
      <c r="AL2500" t="s">
        <v>126</v>
      </c>
      <c r="AM2500" t="s">
        <v>109</v>
      </c>
      <c r="AN2500" t="s">
        <v>113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C2500" t="s">
        <v>113</v>
      </c>
      <c r="BE2500" t="s">
        <v>113</v>
      </c>
      <c r="BF2500" t="s">
        <v>113</v>
      </c>
      <c r="BG2500" t="s">
        <v>111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111</v>
      </c>
      <c r="BV2500" t="s">
        <v>111</v>
      </c>
      <c r="BW2500" t="s">
        <v>113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</row>
    <row r="2501" spans="1:100" x14ac:dyDescent="0.3">
      <c r="A2501" t="s">
        <v>116</v>
      </c>
      <c r="B2501">
        <v>174869</v>
      </c>
      <c r="C2501" t="s">
        <v>16573</v>
      </c>
      <c r="D2501" t="s">
        <v>101</v>
      </c>
      <c r="E2501" t="s">
        <v>16574</v>
      </c>
      <c r="F2501" t="s">
        <v>16574</v>
      </c>
      <c r="G2501" t="s">
        <v>16575</v>
      </c>
      <c r="I2501" t="s">
        <v>121</v>
      </c>
      <c r="J2501" t="s">
        <v>122</v>
      </c>
      <c r="K2501" t="s">
        <v>109</v>
      </c>
      <c r="L2501">
        <v>10017</v>
      </c>
      <c r="M2501" t="s">
        <v>16576</v>
      </c>
      <c r="U2501" t="s">
        <v>110</v>
      </c>
      <c r="V2501" s="1">
        <v>42037</v>
      </c>
      <c r="X2501" s="1">
        <v>42037</v>
      </c>
      <c r="Y2501" s="2">
        <v>41183</v>
      </c>
      <c r="AA2501" t="s">
        <v>113</v>
      </c>
      <c r="AB2501" t="s">
        <v>113</v>
      </c>
      <c r="AD2501" t="s">
        <v>113</v>
      </c>
      <c r="AF2501" t="s">
        <v>113</v>
      </c>
      <c r="AG2501" t="s">
        <v>111</v>
      </c>
      <c r="AH2501" t="s">
        <v>113</v>
      </c>
      <c r="AI2501" t="s">
        <v>177</v>
      </c>
      <c r="AK2501" t="s">
        <v>115</v>
      </c>
      <c r="AL2501" t="s">
        <v>126</v>
      </c>
      <c r="AM2501" t="s">
        <v>109</v>
      </c>
      <c r="AN2501" t="s">
        <v>113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C2501" t="s">
        <v>113</v>
      </c>
      <c r="BE2501" t="s">
        <v>113</v>
      </c>
      <c r="BF2501" t="s">
        <v>113</v>
      </c>
      <c r="BG2501" t="s">
        <v>113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111</v>
      </c>
      <c r="BV2501" t="s">
        <v>111</v>
      </c>
      <c r="BW2501" t="s">
        <v>113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</row>
    <row r="2502" spans="1:100" x14ac:dyDescent="0.3">
      <c r="A2502" t="s">
        <v>116</v>
      </c>
      <c r="B2502">
        <v>161250</v>
      </c>
      <c r="C2502" t="s">
        <v>16577</v>
      </c>
      <c r="D2502" t="s">
        <v>101</v>
      </c>
      <c r="E2502" t="s">
        <v>16578</v>
      </c>
      <c r="F2502" t="s">
        <v>16578</v>
      </c>
      <c r="G2502" t="s">
        <v>16579</v>
      </c>
      <c r="H2502" t="s">
        <v>2443</v>
      </c>
      <c r="I2502" t="s">
        <v>16259</v>
      </c>
      <c r="J2502" t="s">
        <v>122</v>
      </c>
      <c r="K2502" t="s">
        <v>109</v>
      </c>
      <c r="L2502">
        <v>10510</v>
      </c>
      <c r="M2502" t="s">
        <v>16580</v>
      </c>
      <c r="N2502" t="s">
        <v>16581</v>
      </c>
      <c r="U2502" t="s">
        <v>110</v>
      </c>
      <c r="V2502" s="1">
        <v>40970</v>
      </c>
      <c r="X2502" s="1">
        <v>42045</v>
      </c>
      <c r="Y2502" s="2">
        <v>41183</v>
      </c>
      <c r="AA2502" t="s">
        <v>113</v>
      </c>
      <c r="AB2502" t="s">
        <v>113</v>
      </c>
      <c r="AD2502" t="s">
        <v>113</v>
      </c>
      <c r="AF2502" t="s">
        <v>113</v>
      </c>
      <c r="AG2502" t="s">
        <v>111</v>
      </c>
      <c r="AH2502" t="s">
        <v>113</v>
      </c>
      <c r="AI2502" t="s">
        <v>114</v>
      </c>
      <c r="AK2502" t="s">
        <v>115</v>
      </c>
      <c r="AL2502" t="s">
        <v>122</v>
      </c>
      <c r="AM2502" t="s">
        <v>109</v>
      </c>
      <c r="AN2502" t="s">
        <v>113</v>
      </c>
      <c r="AO2502" t="s">
        <v>113</v>
      </c>
      <c r="AP2502" t="s">
        <v>111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C2502" t="s">
        <v>113</v>
      </c>
      <c r="BE2502" t="s">
        <v>113</v>
      </c>
      <c r="BF2502" t="s">
        <v>113</v>
      </c>
      <c r="BG2502" t="s">
        <v>113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113</v>
      </c>
      <c r="BV2502" t="s">
        <v>111</v>
      </c>
      <c r="BW2502" t="s">
        <v>113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</row>
    <row r="2503" spans="1:100" x14ac:dyDescent="0.3">
      <c r="A2503" t="s">
        <v>226</v>
      </c>
      <c r="B2503">
        <v>167127</v>
      </c>
      <c r="C2503" t="s">
        <v>16582</v>
      </c>
      <c r="D2503" t="s">
        <v>101</v>
      </c>
      <c r="E2503" t="s">
        <v>16583</v>
      </c>
      <c r="F2503" t="s">
        <v>16583</v>
      </c>
      <c r="G2503" t="s">
        <v>16584</v>
      </c>
      <c r="I2503" t="s">
        <v>16585</v>
      </c>
      <c r="K2503" t="s">
        <v>1329</v>
      </c>
      <c r="L2503" t="s">
        <v>13828</v>
      </c>
      <c r="M2503">
        <v>35622483802</v>
      </c>
      <c r="N2503">
        <v>35622483850</v>
      </c>
      <c r="U2503" t="s">
        <v>110</v>
      </c>
      <c r="V2503" s="1">
        <v>41347</v>
      </c>
      <c r="X2503" s="1">
        <v>42089</v>
      </c>
      <c r="Y2503" s="2">
        <v>41183</v>
      </c>
      <c r="AA2503" t="s">
        <v>111</v>
      </c>
      <c r="AB2503" t="s">
        <v>113</v>
      </c>
      <c r="AD2503" t="s">
        <v>113</v>
      </c>
      <c r="AF2503" t="s">
        <v>113</v>
      </c>
      <c r="AG2503" t="s">
        <v>111</v>
      </c>
      <c r="AH2503" t="s">
        <v>113</v>
      </c>
      <c r="AI2503" t="s">
        <v>114</v>
      </c>
      <c r="AK2503" t="s">
        <v>115</v>
      </c>
      <c r="AM2503" t="s">
        <v>1329</v>
      </c>
      <c r="AN2503" t="s">
        <v>113</v>
      </c>
      <c r="AO2503" t="s">
        <v>113</v>
      </c>
      <c r="AP2503" t="s">
        <v>111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C2503" t="s">
        <v>113</v>
      </c>
      <c r="BE2503" t="s">
        <v>113</v>
      </c>
      <c r="BF2503" t="s">
        <v>113</v>
      </c>
      <c r="BG2503" t="s">
        <v>111</v>
      </c>
      <c r="BH2503" t="s">
        <v>113</v>
      </c>
      <c r="BI2503" t="s">
        <v>113</v>
      </c>
      <c r="BJ2503" t="s">
        <v>113</v>
      </c>
      <c r="BK2503" t="s">
        <v>111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111</v>
      </c>
      <c r="BV2503" t="s">
        <v>111</v>
      </c>
      <c r="BW2503" t="s">
        <v>113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</row>
    <row r="2504" spans="1:100" x14ac:dyDescent="0.3">
      <c r="A2504" t="s">
        <v>226</v>
      </c>
      <c r="B2504">
        <v>162075</v>
      </c>
      <c r="C2504" t="s">
        <v>16586</v>
      </c>
      <c r="D2504" t="s">
        <v>101</v>
      </c>
      <c r="E2504" t="s">
        <v>16587</v>
      </c>
      <c r="F2504" t="s">
        <v>16587</v>
      </c>
      <c r="G2504" t="s">
        <v>16588</v>
      </c>
      <c r="H2504" t="s">
        <v>16589</v>
      </c>
      <c r="I2504" t="s">
        <v>460</v>
      </c>
      <c r="K2504" t="s">
        <v>455</v>
      </c>
      <c r="L2504" t="s">
        <v>3504</v>
      </c>
      <c r="M2504" t="s">
        <v>3805</v>
      </c>
      <c r="O2504" t="s">
        <v>16590</v>
      </c>
      <c r="P2504" t="s">
        <v>1581</v>
      </c>
      <c r="Q2504" t="s">
        <v>479</v>
      </c>
      <c r="S2504" t="s">
        <v>1699</v>
      </c>
      <c r="U2504" t="s">
        <v>110</v>
      </c>
      <c r="V2504" s="1">
        <v>40983</v>
      </c>
      <c r="X2504" s="1">
        <v>42093</v>
      </c>
      <c r="Y2504" s="2">
        <v>41183</v>
      </c>
      <c r="AA2504" t="s">
        <v>111</v>
      </c>
      <c r="AB2504" t="s">
        <v>113</v>
      </c>
      <c r="AD2504" t="s">
        <v>113</v>
      </c>
      <c r="AF2504" t="s">
        <v>113</v>
      </c>
      <c r="AG2504" t="s">
        <v>111</v>
      </c>
      <c r="AH2504" t="s">
        <v>113</v>
      </c>
      <c r="AI2504" t="s">
        <v>114</v>
      </c>
      <c r="AK2504" t="s">
        <v>115</v>
      </c>
      <c r="AM2504" t="s">
        <v>455</v>
      </c>
      <c r="AN2504" t="s">
        <v>113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C2504" t="s">
        <v>113</v>
      </c>
      <c r="BE2504" t="s">
        <v>113</v>
      </c>
      <c r="BF2504" t="s">
        <v>111</v>
      </c>
      <c r="BG2504" t="s">
        <v>111</v>
      </c>
      <c r="BH2504" t="s">
        <v>113</v>
      </c>
      <c r="BI2504" t="s">
        <v>113</v>
      </c>
      <c r="BJ2504" t="s">
        <v>113</v>
      </c>
      <c r="BK2504" t="s">
        <v>111</v>
      </c>
      <c r="BL2504" t="s">
        <v>113</v>
      </c>
      <c r="BM2504" t="s">
        <v>111</v>
      </c>
      <c r="BN2504" t="s">
        <v>111</v>
      </c>
      <c r="BO2504" t="s">
        <v>113</v>
      </c>
      <c r="BP2504" t="s">
        <v>113</v>
      </c>
      <c r="BQ2504" t="s">
        <v>111</v>
      </c>
      <c r="BR2504" t="s">
        <v>113</v>
      </c>
      <c r="BS2504" t="s">
        <v>113</v>
      </c>
      <c r="BT2504" t="s">
        <v>111</v>
      </c>
      <c r="BU2504" t="s">
        <v>111</v>
      </c>
      <c r="BV2504" t="s">
        <v>111</v>
      </c>
      <c r="BW2504" t="s">
        <v>113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</row>
    <row r="2505" spans="1:100" x14ac:dyDescent="0.3">
      <c r="A2505" t="s">
        <v>226</v>
      </c>
      <c r="B2505">
        <v>174829</v>
      </c>
      <c r="C2505" t="s">
        <v>16591</v>
      </c>
      <c r="D2505" t="s">
        <v>101</v>
      </c>
      <c r="E2505" t="s">
        <v>16592</v>
      </c>
      <c r="F2505" t="s">
        <v>16592</v>
      </c>
      <c r="G2505" t="s">
        <v>16593</v>
      </c>
      <c r="H2505" t="s">
        <v>16594</v>
      </c>
      <c r="I2505" t="s">
        <v>1094</v>
      </c>
      <c r="K2505" t="s">
        <v>1095</v>
      </c>
      <c r="L2505" t="s">
        <v>16595</v>
      </c>
      <c r="M2505" t="s">
        <v>16596</v>
      </c>
      <c r="N2505" t="s">
        <v>145</v>
      </c>
      <c r="O2505" t="s">
        <v>16597</v>
      </c>
      <c r="Q2505" t="s">
        <v>121</v>
      </c>
      <c r="R2505" t="s">
        <v>122</v>
      </c>
      <c r="S2505" t="s">
        <v>109</v>
      </c>
      <c r="T2505">
        <v>96016</v>
      </c>
      <c r="U2505" t="s">
        <v>110</v>
      </c>
      <c r="V2505" s="1">
        <v>42030</v>
      </c>
      <c r="X2505" s="1">
        <v>42401</v>
      </c>
      <c r="Y2505" s="2">
        <v>41183</v>
      </c>
      <c r="AA2505" t="s">
        <v>111</v>
      </c>
      <c r="AB2505" t="s">
        <v>113</v>
      </c>
      <c r="AD2505" t="s">
        <v>113</v>
      </c>
      <c r="AF2505" t="s">
        <v>113</v>
      </c>
      <c r="AG2505" t="s">
        <v>111</v>
      </c>
      <c r="AH2505" t="s">
        <v>113</v>
      </c>
      <c r="AI2505" t="s">
        <v>114</v>
      </c>
      <c r="AK2505" t="s">
        <v>115</v>
      </c>
      <c r="AM2505" t="s">
        <v>1095</v>
      </c>
      <c r="AN2505" t="s">
        <v>113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C2505" t="s">
        <v>113</v>
      </c>
      <c r="BE2505" t="s">
        <v>113</v>
      </c>
      <c r="BF2505" t="s">
        <v>113</v>
      </c>
      <c r="BG2505" t="s">
        <v>111</v>
      </c>
      <c r="BH2505" t="s">
        <v>113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111</v>
      </c>
      <c r="BV2505" t="s">
        <v>111</v>
      </c>
      <c r="BW2505" t="s">
        <v>113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</row>
    <row r="2506" spans="1:100" x14ac:dyDescent="0.3">
      <c r="A2506" t="s">
        <v>226</v>
      </c>
      <c r="B2506">
        <v>172785</v>
      </c>
      <c r="C2506" t="s">
        <v>16598</v>
      </c>
      <c r="D2506" t="s">
        <v>101</v>
      </c>
      <c r="E2506" t="s">
        <v>16599</v>
      </c>
      <c r="F2506" t="s">
        <v>16599</v>
      </c>
      <c r="G2506" t="s">
        <v>16600</v>
      </c>
      <c r="H2506" t="s">
        <v>16601</v>
      </c>
      <c r="I2506" t="s">
        <v>479</v>
      </c>
      <c r="K2506" t="s">
        <v>480</v>
      </c>
      <c r="M2506" t="s">
        <v>16602</v>
      </c>
      <c r="N2506" t="s">
        <v>16603</v>
      </c>
      <c r="U2506" t="s">
        <v>110</v>
      </c>
      <c r="V2506" s="1">
        <v>41877</v>
      </c>
      <c r="X2506" s="1">
        <v>42093</v>
      </c>
      <c r="Y2506" s="2">
        <v>41183</v>
      </c>
      <c r="AA2506" t="s">
        <v>111</v>
      </c>
      <c r="AB2506" t="s">
        <v>113</v>
      </c>
      <c r="AD2506" t="s">
        <v>113</v>
      </c>
      <c r="AF2506" t="s">
        <v>113</v>
      </c>
      <c r="AG2506" t="s">
        <v>111</v>
      </c>
      <c r="AH2506" t="s">
        <v>113</v>
      </c>
      <c r="AI2506" t="s">
        <v>114</v>
      </c>
      <c r="AK2506" t="s">
        <v>115</v>
      </c>
      <c r="AM2506" t="s">
        <v>480</v>
      </c>
      <c r="AN2506" t="s">
        <v>113</v>
      </c>
      <c r="AO2506" t="s">
        <v>113</v>
      </c>
      <c r="AP2506" t="s">
        <v>111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C2506" t="s">
        <v>113</v>
      </c>
      <c r="BE2506" t="s">
        <v>113</v>
      </c>
      <c r="BF2506" t="s">
        <v>113</v>
      </c>
      <c r="BG2506" t="s">
        <v>113</v>
      </c>
      <c r="BH2506" t="s">
        <v>113</v>
      </c>
      <c r="BI2506" t="s">
        <v>113</v>
      </c>
      <c r="BJ2506" t="s">
        <v>113</v>
      </c>
      <c r="BK2506" t="s">
        <v>111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111</v>
      </c>
      <c r="BV2506" t="s">
        <v>111</v>
      </c>
      <c r="BW2506" t="s">
        <v>113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</row>
    <row r="2507" spans="1:100" x14ac:dyDescent="0.3">
      <c r="A2507" t="s">
        <v>136</v>
      </c>
      <c r="B2507">
        <v>174161</v>
      </c>
      <c r="C2507" t="s">
        <v>16604</v>
      </c>
      <c r="D2507" t="s">
        <v>101</v>
      </c>
      <c r="E2507" t="s">
        <v>16605</v>
      </c>
      <c r="F2507" t="s">
        <v>16605</v>
      </c>
      <c r="G2507" t="s">
        <v>16606</v>
      </c>
      <c r="I2507" t="s">
        <v>16607</v>
      </c>
      <c r="J2507" t="s">
        <v>126</v>
      </c>
      <c r="K2507" t="s">
        <v>109</v>
      </c>
      <c r="L2507">
        <v>19801</v>
      </c>
      <c r="M2507" t="s">
        <v>16608</v>
      </c>
      <c r="N2507" t="s">
        <v>16609</v>
      </c>
      <c r="O2507" t="s">
        <v>16610</v>
      </c>
      <c r="Q2507" t="s">
        <v>1039</v>
      </c>
      <c r="R2507" t="s">
        <v>154</v>
      </c>
      <c r="S2507" t="s">
        <v>109</v>
      </c>
      <c r="T2507" t="s">
        <v>16611</v>
      </c>
      <c r="U2507" t="s">
        <v>110</v>
      </c>
      <c r="V2507" s="1">
        <v>42068</v>
      </c>
      <c r="X2507" s="1">
        <v>42068</v>
      </c>
      <c r="Y2507" s="2">
        <v>41183</v>
      </c>
      <c r="AA2507" t="s">
        <v>113</v>
      </c>
      <c r="AB2507" t="s">
        <v>113</v>
      </c>
      <c r="AD2507" t="s">
        <v>113</v>
      </c>
      <c r="AF2507" t="s">
        <v>113</v>
      </c>
      <c r="AG2507" t="s">
        <v>111</v>
      </c>
      <c r="AH2507" t="s">
        <v>113</v>
      </c>
      <c r="AI2507" t="s">
        <v>177</v>
      </c>
      <c r="AK2507" t="s">
        <v>115</v>
      </c>
      <c r="AL2507" t="s">
        <v>126</v>
      </c>
      <c r="AM2507" t="s">
        <v>109</v>
      </c>
      <c r="AN2507" t="s">
        <v>113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C2507" t="s">
        <v>113</v>
      </c>
      <c r="BE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111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113</v>
      </c>
      <c r="BV2507" t="s">
        <v>113</v>
      </c>
      <c r="BW2507" t="s">
        <v>113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</row>
    <row r="2508" spans="1:100" x14ac:dyDescent="0.3">
      <c r="A2508" t="s">
        <v>226</v>
      </c>
      <c r="B2508">
        <v>160110</v>
      </c>
      <c r="C2508" t="s">
        <v>16612</v>
      </c>
      <c r="D2508" t="s">
        <v>101</v>
      </c>
      <c r="E2508" t="s">
        <v>16613</v>
      </c>
      <c r="F2508" t="s">
        <v>16613</v>
      </c>
      <c r="G2508" t="s">
        <v>16614</v>
      </c>
      <c r="H2508" t="s">
        <v>16615</v>
      </c>
      <c r="I2508" t="s">
        <v>1667</v>
      </c>
      <c r="K2508" t="s">
        <v>1095</v>
      </c>
      <c r="L2508">
        <v>4538133</v>
      </c>
      <c r="M2508" t="s">
        <v>16616</v>
      </c>
      <c r="N2508" t="s">
        <v>16617</v>
      </c>
      <c r="U2508" t="s">
        <v>110</v>
      </c>
      <c r="V2508" s="1">
        <v>40994</v>
      </c>
      <c r="X2508" s="1">
        <v>42135</v>
      </c>
      <c r="Y2508" s="2">
        <v>41183</v>
      </c>
      <c r="AA2508" t="s">
        <v>111</v>
      </c>
      <c r="AB2508" t="s">
        <v>113</v>
      </c>
      <c r="AD2508" t="s">
        <v>113</v>
      </c>
      <c r="AF2508" t="s">
        <v>113</v>
      </c>
      <c r="AG2508" t="s">
        <v>111</v>
      </c>
      <c r="AH2508" t="s">
        <v>113</v>
      </c>
      <c r="AI2508" t="s">
        <v>376</v>
      </c>
      <c r="AK2508" t="s">
        <v>115</v>
      </c>
      <c r="AM2508" t="s">
        <v>1095</v>
      </c>
      <c r="AN2508" t="s">
        <v>113</v>
      </c>
      <c r="AO2508" t="s">
        <v>113</v>
      </c>
      <c r="AP2508" t="s">
        <v>111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C2508" t="s">
        <v>113</v>
      </c>
      <c r="BE2508" t="s">
        <v>113</v>
      </c>
      <c r="BF2508" t="s">
        <v>111</v>
      </c>
      <c r="BG2508" t="s">
        <v>111</v>
      </c>
      <c r="BH2508" t="s">
        <v>113</v>
      </c>
      <c r="BI2508" t="s">
        <v>113</v>
      </c>
      <c r="BJ2508" t="s">
        <v>113</v>
      </c>
      <c r="BK2508" t="s">
        <v>111</v>
      </c>
      <c r="BL2508" t="s">
        <v>113</v>
      </c>
      <c r="BM2508" t="s">
        <v>111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111</v>
      </c>
      <c r="BV2508" t="s">
        <v>111</v>
      </c>
      <c r="BW2508" t="s">
        <v>113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111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</row>
    <row r="2509" spans="1:100" x14ac:dyDescent="0.3">
      <c r="A2509" t="s">
        <v>226</v>
      </c>
      <c r="B2509">
        <v>226673</v>
      </c>
      <c r="C2509" t="s">
        <v>16618</v>
      </c>
      <c r="D2509" t="s">
        <v>101</v>
      </c>
      <c r="E2509" t="s">
        <v>16619</v>
      </c>
      <c r="F2509" t="s">
        <v>16619</v>
      </c>
      <c r="G2509" t="s">
        <v>16620</v>
      </c>
      <c r="I2509" t="s">
        <v>16621</v>
      </c>
      <c r="K2509" t="s">
        <v>3007</v>
      </c>
      <c r="L2509" t="s">
        <v>16622</v>
      </c>
      <c r="M2509" t="s">
        <v>16623</v>
      </c>
      <c r="U2509" t="s">
        <v>110</v>
      </c>
      <c r="V2509" s="1">
        <v>42193</v>
      </c>
      <c r="X2509" s="1">
        <v>42209</v>
      </c>
      <c r="Y2509" s="2">
        <v>41183</v>
      </c>
      <c r="AA2509" t="s">
        <v>113</v>
      </c>
      <c r="AB2509" t="s">
        <v>113</v>
      </c>
      <c r="AD2509" t="s">
        <v>113</v>
      </c>
      <c r="AF2509" t="s">
        <v>113</v>
      </c>
      <c r="AG2509" t="s">
        <v>111</v>
      </c>
      <c r="AH2509" t="s">
        <v>113</v>
      </c>
      <c r="AI2509" t="s">
        <v>114</v>
      </c>
      <c r="AK2509" t="s">
        <v>115</v>
      </c>
      <c r="AM2509" t="s">
        <v>3007</v>
      </c>
      <c r="AN2509" t="s">
        <v>113</v>
      </c>
      <c r="AO2509" t="s">
        <v>113</v>
      </c>
      <c r="AP2509" t="s">
        <v>113</v>
      </c>
      <c r="AQ2509" t="s">
        <v>113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C2509" t="s">
        <v>113</v>
      </c>
      <c r="BE2509" t="s">
        <v>113</v>
      </c>
      <c r="BF2509" t="s">
        <v>113</v>
      </c>
      <c r="BG2509" t="s">
        <v>113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111</v>
      </c>
      <c r="BW2509" t="s">
        <v>113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</row>
    <row r="2510" spans="1:100" x14ac:dyDescent="0.3">
      <c r="A2510" t="s">
        <v>136</v>
      </c>
      <c r="B2510">
        <v>172225</v>
      </c>
      <c r="C2510" t="s">
        <v>16624</v>
      </c>
      <c r="D2510" t="s">
        <v>101</v>
      </c>
      <c r="E2510" t="s">
        <v>16625</v>
      </c>
      <c r="F2510" t="s">
        <v>16625</v>
      </c>
      <c r="G2510" t="s">
        <v>16626</v>
      </c>
      <c r="I2510" t="s">
        <v>896</v>
      </c>
      <c r="J2510" t="s">
        <v>897</v>
      </c>
      <c r="K2510" t="s">
        <v>109</v>
      </c>
      <c r="L2510">
        <v>20005</v>
      </c>
      <c r="M2510" t="s">
        <v>16627</v>
      </c>
      <c r="U2510" t="s">
        <v>110</v>
      </c>
      <c r="V2510" s="1">
        <v>41830</v>
      </c>
      <c r="X2510" s="1">
        <v>42048</v>
      </c>
      <c r="Y2510" s="2">
        <v>41183</v>
      </c>
      <c r="AA2510" t="s">
        <v>113</v>
      </c>
      <c r="AB2510" t="s">
        <v>113</v>
      </c>
      <c r="AD2510" t="s">
        <v>113</v>
      </c>
      <c r="AF2510" t="s">
        <v>113</v>
      </c>
      <c r="AG2510" t="s">
        <v>111</v>
      </c>
      <c r="AH2510" t="s">
        <v>113</v>
      </c>
      <c r="AI2510" t="s">
        <v>177</v>
      </c>
      <c r="AK2510" t="s">
        <v>115</v>
      </c>
      <c r="AL2510" t="s">
        <v>126</v>
      </c>
      <c r="AM2510" t="s">
        <v>109</v>
      </c>
      <c r="AN2510" t="s">
        <v>113</v>
      </c>
      <c r="AO2510" t="s">
        <v>113</v>
      </c>
      <c r="AP2510" t="s">
        <v>113</v>
      </c>
      <c r="AQ2510" t="s">
        <v>113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C2510" t="s">
        <v>113</v>
      </c>
      <c r="BE2510" t="s">
        <v>113</v>
      </c>
      <c r="BF2510" t="s">
        <v>113</v>
      </c>
      <c r="BG2510" t="s">
        <v>111</v>
      </c>
      <c r="BH2510" t="s">
        <v>113</v>
      </c>
      <c r="BI2510" t="s">
        <v>113</v>
      </c>
      <c r="BJ2510" t="s">
        <v>113</v>
      </c>
      <c r="BK2510" t="s">
        <v>113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111</v>
      </c>
      <c r="BV2510" t="s">
        <v>111</v>
      </c>
      <c r="BW2510" t="s">
        <v>113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</row>
    <row r="2511" spans="1:100" x14ac:dyDescent="0.3">
      <c r="A2511" t="s">
        <v>226</v>
      </c>
      <c r="B2511">
        <v>163926</v>
      </c>
      <c r="C2511" t="s">
        <v>16628</v>
      </c>
      <c r="D2511" t="s">
        <v>101</v>
      </c>
      <c r="E2511" t="s">
        <v>16629</v>
      </c>
      <c r="F2511" t="s">
        <v>16629</v>
      </c>
      <c r="G2511" t="s">
        <v>16245</v>
      </c>
      <c r="H2511" t="s">
        <v>16246</v>
      </c>
      <c r="I2511" t="s">
        <v>1692</v>
      </c>
      <c r="K2511" t="s">
        <v>455</v>
      </c>
      <c r="M2511" t="s">
        <v>16247</v>
      </c>
      <c r="N2511" t="s">
        <v>5671</v>
      </c>
      <c r="O2511" t="s">
        <v>16630</v>
      </c>
      <c r="Q2511" t="s">
        <v>153</v>
      </c>
      <c r="R2511" t="s">
        <v>154</v>
      </c>
      <c r="S2511" t="s">
        <v>109</v>
      </c>
      <c r="T2511">
        <v>94111</v>
      </c>
      <c r="U2511" t="s">
        <v>110</v>
      </c>
      <c r="V2511" s="1">
        <v>41365</v>
      </c>
      <c r="X2511" s="1">
        <v>41732</v>
      </c>
      <c r="Y2511" s="2">
        <v>41183</v>
      </c>
      <c r="AA2511" t="s">
        <v>113</v>
      </c>
      <c r="AB2511" t="s">
        <v>113</v>
      </c>
      <c r="AD2511" t="s">
        <v>113</v>
      </c>
      <c r="AF2511" t="s">
        <v>113</v>
      </c>
      <c r="AG2511" t="s">
        <v>111</v>
      </c>
      <c r="AH2511" t="s">
        <v>113</v>
      </c>
      <c r="AI2511" t="s">
        <v>467</v>
      </c>
      <c r="AJ2511" t="s">
        <v>16249</v>
      </c>
      <c r="AK2511" t="s">
        <v>115</v>
      </c>
      <c r="AM2511" t="s">
        <v>455</v>
      </c>
      <c r="AN2511" t="s">
        <v>113</v>
      </c>
      <c r="AO2511" t="s">
        <v>113</v>
      </c>
      <c r="AP2511" t="s">
        <v>113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C2511" t="s">
        <v>113</v>
      </c>
      <c r="BE2511" t="s">
        <v>113</v>
      </c>
      <c r="BF2511" t="s">
        <v>113</v>
      </c>
      <c r="BG2511" t="s">
        <v>113</v>
      </c>
      <c r="BH2511" t="s">
        <v>113</v>
      </c>
      <c r="BI2511" t="s">
        <v>113</v>
      </c>
      <c r="BJ2511" t="s">
        <v>113</v>
      </c>
      <c r="BK2511" t="s">
        <v>113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113</v>
      </c>
      <c r="BV2511" t="s">
        <v>111</v>
      </c>
      <c r="BW2511" t="s">
        <v>113</v>
      </c>
      <c r="BX2511" t="s">
        <v>113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</row>
    <row r="2512" spans="1:100" x14ac:dyDescent="0.3">
      <c r="A2512" t="s">
        <v>116</v>
      </c>
      <c r="B2512">
        <v>167713</v>
      </c>
      <c r="C2512" t="s">
        <v>16631</v>
      </c>
      <c r="D2512" t="s">
        <v>101</v>
      </c>
      <c r="E2512" t="s">
        <v>16632</v>
      </c>
      <c r="F2512" t="s">
        <v>16632</v>
      </c>
      <c r="G2512" t="s">
        <v>16633</v>
      </c>
      <c r="I2512" t="s">
        <v>121</v>
      </c>
      <c r="J2512" t="s">
        <v>122</v>
      </c>
      <c r="K2512" t="s">
        <v>109</v>
      </c>
      <c r="L2512">
        <v>10017</v>
      </c>
      <c r="M2512" t="s">
        <v>16634</v>
      </c>
      <c r="N2512" t="s">
        <v>16635</v>
      </c>
      <c r="U2512" t="s">
        <v>110</v>
      </c>
      <c r="V2512" s="1">
        <v>41410</v>
      </c>
      <c r="X2512" s="1">
        <v>42087</v>
      </c>
      <c r="Y2512" s="2">
        <v>41183</v>
      </c>
      <c r="AA2512" t="s">
        <v>113</v>
      </c>
      <c r="AB2512" t="s">
        <v>113</v>
      </c>
      <c r="AD2512" t="s">
        <v>113</v>
      </c>
      <c r="AF2512" t="s">
        <v>113</v>
      </c>
      <c r="AG2512" t="s">
        <v>111</v>
      </c>
      <c r="AH2512" t="s">
        <v>113</v>
      </c>
      <c r="AI2512" t="s">
        <v>177</v>
      </c>
      <c r="AK2512" t="s">
        <v>115</v>
      </c>
      <c r="AL2512" t="s">
        <v>126</v>
      </c>
      <c r="AM2512" t="s">
        <v>109</v>
      </c>
      <c r="AN2512" t="s">
        <v>113</v>
      </c>
      <c r="AO2512" t="s">
        <v>113</v>
      </c>
      <c r="AP2512" t="s">
        <v>113</v>
      </c>
      <c r="AQ2512" t="s">
        <v>113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C2512" t="s">
        <v>113</v>
      </c>
      <c r="BE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111</v>
      </c>
      <c r="BV2512" t="s">
        <v>111</v>
      </c>
      <c r="BW2512" t="s">
        <v>113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</row>
    <row r="2513" spans="1:100" x14ac:dyDescent="0.3">
      <c r="A2513" t="s">
        <v>254</v>
      </c>
      <c r="B2513">
        <v>163512</v>
      </c>
      <c r="C2513" t="s">
        <v>16636</v>
      </c>
      <c r="D2513" t="s">
        <v>101</v>
      </c>
      <c r="E2513" t="s">
        <v>16637</v>
      </c>
      <c r="F2513" t="s">
        <v>16638</v>
      </c>
      <c r="G2513" t="s">
        <v>4555</v>
      </c>
      <c r="H2513" t="s">
        <v>16639</v>
      </c>
      <c r="I2513" t="s">
        <v>4557</v>
      </c>
      <c r="J2513" t="s">
        <v>154</v>
      </c>
      <c r="K2513" t="s">
        <v>109</v>
      </c>
      <c r="L2513">
        <v>90245</v>
      </c>
      <c r="M2513" t="s">
        <v>16640</v>
      </c>
      <c r="N2513" t="s">
        <v>16640</v>
      </c>
      <c r="U2513" t="s">
        <v>110</v>
      </c>
      <c r="V2513" s="1">
        <v>40997</v>
      </c>
      <c r="X2513" s="1">
        <v>42095</v>
      </c>
      <c r="Y2513" s="2">
        <v>41183</v>
      </c>
      <c r="AA2513" t="s">
        <v>113</v>
      </c>
      <c r="AB2513" t="s">
        <v>113</v>
      </c>
      <c r="AD2513" t="s">
        <v>113</v>
      </c>
      <c r="AF2513" t="s">
        <v>113</v>
      </c>
      <c r="AG2513" t="s">
        <v>111</v>
      </c>
      <c r="AH2513" t="s">
        <v>113</v>
      </c>
      <c r="AI2513" t="s">
        <v>177</v>
      </c>
      <c r="AK2513" t="s">
        <v>115</v>
      </c>
      <c r="AL2513" t="s">
        <v>126</v>
      </c>
      <c r="AM2513" t="s">
        <v>109</v>
      </c>
      <c r="AN2513" t="s">
        <v>113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C2513" t="s">
        <v>113</v>
      </c>
      <c r="BE2513" t="s">
        <v>113</v>
      </c>
      <c r="BF2513" t="s">
        <v>113</v>
      </c>
      <c r="BG2513" t="s">
        <v>111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111</v>
      </c>
      <c r="BV2513" t="s">
        <v>111</v>
      </c>
      <c r="BW2513" t="s">
        <v>113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</row>
    <row r="2514" spans="1:100" x14ac:dyDescent="0.3">
      <c r="A2514" t="s">
        <v>116</v>
      </c>
      <c r="B2514">
        <v>226637</v>
      </c>
      <c r="C2514" t="s">
        <v>16641</v>
      </c>
      <c r="D2514" t="s">
        <v>101</v>
      </c>
      <c r="E2514" t="s">
        <v>16642</v>
      </c>
      <c r="F2514" t="s">
        <v>16642</v>
      </c>
      <c r="G2514" t="s">
        <v>16643</v>
      </c>
      <c r="H2514" t="s">
        <v>16644</v>
      </c>
      <c r="I2514" t="s">
        <v>121</v>
      </c>
      <c r="J2514" t="s">
        <v>122</v>
      </c>
      <c r="K2514" t="s">
        <v>109</v>
      </c>
      <c r="L2514">
        <v>10010</v>
      </c>
      <c r="M2514" t="s">
        <v>16645</v>
      </c>
      <c r="N2514" t="s">
        <v>16646</v>
      </c>
      <c r="U2514" t="s">
        <v>110</v>
      </c>
      <c r="V2514" s="1">
        <v>42152</v>
      </c>
      <c r="X2514" s="1">
        <v>42152</v>
      </c>
      <c r="Y2514" s="2">
        <v>41183</v>
      </c>
      <c r="AA2514" t="s">
        <v>113</v>
      </c>
      <c r="AB2514" t="s">
        <v>113</v>
      </c>
      <c r="AD2514" t="s">
        <v>113</v>
      </c>
      <c r="AF2514" t="s">
        <v>113</v>
      </c>
      <c r="AG2514" t="s">
        <v>111</v>
      </c>
      <c r="AH2514" t="s">
        <v>113</v>
      </c>
      <c r="AI2514" t="s">
        <v>177</v>
      </c>
      <c r="AK2514" t="s">
        <v>115</v>
      </c>
      <c r="AL2514" t="s">
        <v>126</v>
      </c>
      <c r="AM2514" t="s">
        <v>109</v>
      </c>
      <c r="AN2514" t="s">
        <v>113</v>
      </c>
      <c r="AO2514" t="s">
        <v>113</v>
      </c>
      <c r="AP2514" t="s">
        <v>111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C2514" t="s">
        <v>113</v>
      </c>
      <c r="BE2514" t="s">
        <v>113</v>
      </c>
      <c r="BF2514" t="s">
        <v>113</v>
      </c>
      <c r="BG2514" t="s">
        <v>111</v>
      </c>
      <c r="BH2514" t="s">
        <v>113</v>
      </c>
      <c r="BI2514" t="s">
        <v>113</v>
      </c>
      <c r="BJ2514" t="s">
        <v>113</v>
      </c>
      <c r="BK2514" t="s">
        <v>111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111</v>
      </c>
      <c r="BV2514" t="s">
        <v>113</v>
      </c>
      <c r="BW2514" t="s">
        <v>113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</row>
    <row r="2515" spans="1:100" x14ac:dyDescent="0.3">
      <c r="A2515" t="s">
        <v>99</v>
      </c>
      <c r="B2515">
        <v>163171</v>
      </c>
      <c r="C2515" t="s">
        <v>16647</v>
      </c>
      <c r="D2515" t="s">
        <v>101</v>
      </c>
      <c r="E2515" t="s">
        <v>16648</v>
      </c>
      <c r="F2515" t="s">
        <v>16648</v>
      </c>
      <c r="G2515" t="s">
        <v>16396</v>
      </c>
      <c r="H2515" t="s">
        <v>152</v>
      </c>
      <c r="I2515" t="s">
        <v>805</v>
      </c>
      <c r="J2515" t="s">
        <v>134</v>
      </c>
      <c r="K2515" t="s">
        <v>109</v>
      </c>
      <c r="L2515" t="s">
        <v>16649</v>
      </c>
      <c r="M2515" t="s">
        <v>16650</v>
      </c>
      <c r="N2515" t="s">
        <v>16651</v>
      </c>
      <c r="U2515" t="s">
        <v>110</v>
      </c>
      <c r="V2515" s="1">
        <v>41001</v>
      </c>
      <c r="X2515" s="1">
        <v>42094</v>
      </c>
      <c r="Y2515" s="2">
        <v>41183</v>
      </c>
      <c r="AA2515" t="s">
        <v>113</v>
      </c>
      <c r="AB2515" t="s">
        <v>113</v>
      </c>
      <c r="AD2515" t="s">
        <v>113</v>
      </c>
      <c r="AF2515" t="s">
        <v>113</v>
      </c>
      <c r="AG2515" t="s">
        <v>111</v>
      </c>
      <c r="AH2515" t="s">
        <v>113</v>
      </c>
      <c r="AI2515" t="s">
        <v>177</v>
      </c>
      <c r="AK2515" t="s">
        <v>115</v>
      </c>
      <c r="AL2515" t="s">
        <v>126</v>
      </c>
      <c r="AM2515" t="s">
        <v>109</v>
      </c>
      <c r="AN2515" t="s">
        <v>113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C2515" t="s">
        <v>113</v>
      </c>
      <c r="BE2515" t="s">
        <v>113</v>
      </c>
      <c r="BF2515" t="s">
        <v>113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111</v>
      </c>
      <c r="BV2515" t="s">
        <v>111</v>
      </c>
      <c r="BW2515" t="s">
        <v>113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</row>
    <row r="2516" spans="1:100" x14ac:dyDescent="0.3">
      <c r="A2516" t="s">
        <v>226</v>
      </c>
      <c r="B2516">
        <v>170502</v>
      </c>
      <c r="C2516" t="s">
        <v>16652</v>
      </c>
      <c r="D2516" t="s">
        <v>101</v>
      </c>
      <c r="E2516" t="s">
        <v>16653</v>
      </c>
      <c r="F2516" t="s">
        <v>16653</v>
      </c>
      <c r="G2516" t="s">
        <v>971</v>
      </c>
      <c r="H2516" t="s">
        <v>16654</v>
      </c>
      <c r="I2516" t="s">
        <v>1692</v>
      </c>
      <c r="K2516" t="s">
        <v>455</v>
      </c>
      <c r="L2516" t="s">
        <v>2436</v>
      </c>
      <c r="M2516" t="s">
        <v>2437</v>
      </c>
      <c r="N2516" t="s">
        <v>2438</v>
      </c>
      <c r="U2516" t="s">
        <v>110</v>
      </c>
      <c r="V2516" s="1">
        <v>41690</v>
      </c>
      <c r="X2516" s="1">
        <v>42191</v>
      </c>
      <c r="Y2516" s="2">
        <v>41183</v>
      </c>
      <c r="AA2516" t="s">
        <v>113</v>
      </c>
      <c r="AB2516" t="s">
        <v>113</v>
      </c>
      <c r="AD2516" t="s">
        <v>113</v>
      </c>
      <c r="AF2516" t="s">
        <v>113</v>
      </c>
      <c r="AG2516" t="s">
        <v>111</v>
      </c>
      <c r="AH2516" t="s">
        <v>113</v>
      </c>
      <c r="AI2516" t="s">
        <v>467</v>
      </c>
      <c r="AJ2516" t="s">
        <v>15880</v>
      </c>
      <c r="AK2516" t="s">
        <v>115</v>
      </c>
      <c r="AM2516" t="s">
        <v>455</v>
      </c>
      <c r="AN2516" t="s">
        <v>113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C2516" t="s">
        <v>113</v>
      </c>
      <c r="BE2516" t="s">
        <v>113</v>
      </c>
      <c r="BF2516" t="s">
        <v>113</v>
      </c>
      <c r="BG2516" t="s">
        <v>111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111</v>
      </c>
      <c r="BV2516" t="s">
        <v>111</v>
      </c>
      <c r="BW2516" t="s">
        <v>113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</row>
    <row r="2517" spans="1:100" x14ac:dyDescent="0.3">
      <c r="A2517" t="s">
        <v>517</v>
      </c>
      <c r="B2517">
        <v>159797</v>
      </c>
      <c r="C2517" t="s">
        <v>16655</v>
      </c>
      <c r="D2517" t="s">
        <v>101</v>
      </c>
      <c r="E2517" t="s">
        <v>16656</v>
      </c>
      <c r="F2517" t="s">
        <v>16657</v>
      </c>
      <c r="G2517" t="s">
        <v>16658</v>
      </c>
      <c r="H2517" t="s">
        <v>9878</v>
      </c>
      <c r="I2517" t="s">
        <v>8230</v>
      </c>
      <c r="J2517" t="s">
        <v>3476</v>
      </c>
      <c r="K2517" t="s">
        <v>109</v>
      </c>
      <c r="L2517">
        <v>28210</v>
      </c>
      <c r="M2517" t="s">
        <v>16659</v>
      </c>
      <c r="N2517" t="s">
        <v>16660</v>
      </c>
      <c r="U2517" t="s">
        <v>110</v>
      </c>
      <c r="V2517" s="1">
        <v>42024</v>
      </c>
      <c r="X2517" s="1">
        <v>42024</v>
      </c>
      <c r="Y2517" s="2">
        <v>41183</v>
      </c>
      <c r="AA2517" t="s">
        <v>113</v>
      </c>
      <c r="AB2517" t="s">
        <v>113</v>
      </c>
      <c r="AD2517" t="s">
        <v>113</v>
      </c>
      <c r="AF2517" t="s">
        <v>113</v>
      </c>
      <c r="AG2517" t="s">
        <v>111</v>
      </c>
      <c r="AH2517" t="s">
        <v>113</v>
      </c>
      <c r="AI2517" t="s">
        <v>177</v>
      </c>
      <c r="AK2517" t="s">
        <v>115</v>
      </c>
      <c r="AL2517" t="s">
        <v>3476</v>
      </c>
      <c r="AM2517" t="s">
        <v>109</v>
      </c>
      <c r="AN2517" t="s">
        <v>113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C2517" t="s">
        <v>113</v>
      </c>
      <c r="BE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111</v>
      </c>
      <c r="BV2517" t="s">
        <v>111</v>
      </c>
      <c r="BW2517" t="s">
        <v>113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</row>
    <row r="2518" spans="1:100" x14ac:dyDescent="0.3">
      <c r="A2518" t="s">
        <v>116</v>
      </c>
      <c r="B2518">
        <v>167962</v>
      </c>
      <c r="C2518" t="s">
        <v>16661</v>
      </c>
      <c r="D2518" t="s">
        <v>101</v>
      </c>
      <c r="E2518" t="s">
        <v>16662</v>
      </c>
      <c r="F2518" t="s">
        <v>16662</v>
      </c>
      <c r="G2518" t="s">
        <v>11596</v>
      </c>
      <c r="H2518" t="s">
        <v>4701</v>
      </c>
      <c r="I2518" t="s">
        <v>121</v>
      </c>
      <c r="J2518" t="s">
        <v>122</v>
      </c>
      <c r="K2518" t="s">
        <v>109</v>
      </c>
      <c r="L2518">
        <v>10004</v>
      </c>
      <c r="M2518" t="s">
        <v>16663</v>
      </c>
      <c r="N2518" t="s">
        <v>16664</v>
      </c>
      <c r="U2518" t="s">
        <v>110</v>
      </c>
      <c r="V2518" s="1">
        <v>41821</v>
      </c>
      <c r="X2518" s="1">
        <v>42083</v>
      </c>
      <c r="Y2518" s="2">
        <v>41183</v>
      </c>
      <c r="AA2518" t="s">
        <v>113</v>
      </c>
      <c r="AB2518" t="s">
        <v>113</v>
      </c>
      <c r="AD2518" t="s">
        <v>113</v>
      </c>
      <c r="AF2518" t="s">
        <v>113</v>
      </c>
      <c r="AG2518" t="s">
        <v>111</v>
      </c>
      <c r="AH2518" t="s">
        <v>113</v>
      </c>
      <c r="AI2518" t="s">
        <v>147</v>
      </c>
      <c r="AK2518" t="s">
        <v>115</v>
      </c>
      <c r="AL2518" t="s">
        <v>126</v>
      </c>
      <c r="AM2518" t="s">
        <v>109</v>
      </c>
      <c r="AN2518" t="s">
        <v>113</v>
      </c>
      <c r="AO2518" t="s">
        <v>113</v>
      </c>
      <c r="AP2518" t="s">
        <v>113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C2518" t="s">
        <v>113</v>
      </c>
      <c r="BE2518" t="s">
        <v>113</v>
      </c>
      <c r="BF2518" t="s">
        <v>113</v>
      </c>
      <c r="BG2518" t="s">
        <v>111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111</v>
      </c>
      <c r="BV2518" t="s">
        <v>111</v>
      </c>
      <c r="BW2518" t="s">
        <v>113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</row>
    <row r="2519" spans="1:100" x14ac:dyDescent="0.3">
      <c r="A2519" t="s">
        <v>226</v>
      </c>
      <c r="B2519">
        <v>170968</v>
      </c>
      <c r="C2519" t="s">
        <v>16665</v>
      </c>
      <c r="D2519" t="s">
        <v>101</v>
      </c>
      <c r="E2519" t="s">
        <v>16666</v>
      </c>
      <c r="F2519" t="s">
        <v>16666</v>
      </c>
      <c r="G2519" t="s">
        <v>16667</v>
      </c>
      <c r="H2519" t="s">
        <v>3842</v>
      </c>
      <c r="I2519" t="s">
        <v>881</v>
      </c>
      <c r="K2519" t="s">
        <v>480</v>
      </c>
      <c r="M2519" t="s">
        <v>16668</v>
      </c>
      <c r="N2519" t="s">
        <v>16669</v>
      </c>
      <c r="U2519" t="s">
        <v>110</v>
      </c>
      <c r="V2519" s="1">
        <v>41725</v>
      </c>
      <c r="X2519" s="1">
        <v>42068</v>
      </c>
      <c r="Y2519" s="2">
        <v>41183</v>
      </c>
      <c r="AA2519" t="s">
        <v>111</v>
      </c>
      <c r="AB2519" t="s">
        <v>113</v>
      </c>
      <c r="AD2519" t="s">
        <v>113</v>
      </c>
      <c r="AF2519" t="s">
        <v>113</v>
      </c>
      <c r="AG2519" t="s">
        <v>111</v>
      </c>
      <c r="AH2519" t="s">
        <v>113</v>
      </c>
      <c r="AI2519" t="s">
        <v>114</v>
      </c>
      <c r="AK2519" t="s">
        <v>115</v>
      </c>
      <c r="AM2519" t="s">
        <v>480</v>
      </c>
      <c r="AN2519" t="s">
        <v>113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C2519" t="s">
        <v>113</v>
      </c>
      <c r="BE2519" t="s">
        <v>113</v>
      </c>
      <c r="BF2519" t="s">
        <v>113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113</v>
      </c>
      <c r="BV2519" t="s">
        <v>111</v>
      </c>
      <c r="BW2519" t="s">
        <v>111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</row>
    <row r="2520" spans="1:100" x14ac:dyDescent="0.3">
      <c r="A2520" t="s">
        <v>226</v>
      </c>
      <c r="B2520">
        <v>162749</v>
      </c>
      <c r="C2520" t="s">
        <v>16670</v>
      </c>
      <c r="D2520" t="s">
        <v>101</v>
      </c>
      <c r="E2520" t="s">
        <v>16671</v>
      </c>
      <c r="F2520" t="s">
        <v>16671</v>
      </c>
      <c r="G2520" t="s">
        <v>16672</v>
      </c>
      <c r="H2520" t="s">
        <v>16673</v>
      </c>
      <c r="I2520" t="s">
        <v>448</v>
      </c>
      <c r="K2520" t="s">
        <v>449</v>
      </c>
      <c r="L2520">
        <v>39190</v>
      </c>
      <c r="M2520" t="s">
        <v>16674</v>
      </c>
      <c r="N2520" t="s">
        <v>16675</v>
      </c>
      <c r="U2520" t="s">
        <v>110</v>
      </c>
      <c r="V2520" s="1">
        <v>40996</v>
      </c>
      <c r="X2520" s="1">
        <v>42082</v>
      </c>
      <c r="Y2520" s="2">
        <v>41183</v>
      </c>
      <c r="AA2520" t="s">
        <v>111</v>
      </c>
      <c r="AB2520" t="s">
        <v>113</v>
      </c>
      <c r="AD2520" t="s">
        <v>113</v>
      </c>
      <c r="AF2520" t="s">
        <v>113</v>
      </c>
      <c r="AG2520" t="s">
        <v>111</v>
      </c>
      <c r="AH2520" t="s">
        <v>113</v>
      </c>
      <c r="AI2520" t="s">
        <v>114</v>
      </c>
      <c r="AK2520" t="s">
        <v>115</v>
      </c>
      <c r="AM2520" t="s">
        <v>449</v>
      </c>
      <c r="AN2520" t="s">
        <v>113</v>
      </c>
      <c r="AO2520" t="s">
        <v>113</v>
      </c>
      <c r="AP2520" t="s">
        <v>111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C2520" t="s">
        <v>113</v>
      </c>
      <c r="BE2520" t="s">
        <v>113</v>
      </c>
      <c r="BF2520" t="s">
        <v>113</v>
      </c>
      <c r="BG2520" t="s">
        <v>111</v>
      </c>
      <c r="BH2520" t="s">
        <v>113</v>
      </c>
      <c r="BI2520" t="s">
        <v>113</v>
      </c>
      <c r="BJ2520" t="s">
        <v>113</v>
      </c>
      <c r="BK2520" t="s">
        <v>111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111</v>
      </c>
      <c r="BV2520" t="s">
        <v>111</v>
      </c>
      <c r="BW2520" t="s">
        <v>113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</row>
    <row r="2521" spans="1:100" x14ac:dyDescent="0.3">
      <c r="A2521" t="s">
        <v>116</v>
      </c>
      <c r="B2521">
        <v>170769</v>
      </c>
      <c r="C2521" t="s">
        <v>16676</v>
      </c>
      <c r="D2521" t="s">
        <v>101</v>
      </c>
      <c r="E2521" t="s">
        <v>16677</v>
      </c>
      <c r="F2521" t="s">
        <v>16677</v>
      </c>
      <c r="G2521" t="s">
        <v>16678</v>
      </c>
      <c r="I2521" t="s">
        <v>121</v>
      </c>
      <c r="J2521" t="s">
        <v>122</v>
      </c>
      <c r="K2521" t="s">
        <v>109</v>
      </c>
      <c r="L2521">
        <v>10022</v>
      </c>
      <c r="M2521" t="s">
        <v>16679</v>
      </c>
      <c r="N2521" t="s">
        <v>16680</v>
      </c>
      <c r="U2521" t="s">
        <v>110</v>
      </c>
      <c r="V2521" s="1">
        <v>41744</v>
      </c>
      <c r="X2521" s="1">
        <v>42102</v>
      </c>
      <c r="Y2521" s="2">
        <v>41183</v>
      </c>
      <c r="AA2521" t="s">
        <v>113</v>
      </c>
      <c r="AB2521" t="s">
        <v>113</v>
      </c>
      <c r="AD2521" t="s">
        <v>113</v>
      </c>
      <c r="AF2521" t="s">
        <v>113</v>
      </c>
      <c r="AG2521" t="s">
        <v>111</v>
      </c>
      <c r="AH2521" t="s">
        <v>113</v>
      </c>
      <c r="AI2521" t="s">
        <v>177</v>
      </c>
      <c r="AK2521" t="s">
        <v>115</v>
      </c>
      <c r="AL2521" t="s">
        <v>122</v>
      </c>
      <c r="AM2521" t="s">
        <v>109</v>
      </c>
      <c r="AN2521" t="s">
        <v>113</v>
      </c>
      <c r="AO2521" t="s">
        <v>113</v>
      </c>
      <c r="AP2521" t="s">
        <v>113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C2521" t="s">
        <v>113</v>
      </c>
      <c r="BE2521" t="s">
        <v>113</v>
      </c>
      <c r="BF2521" t="s">
        <v>113</v>
      </c>
      <c r="BG2521" t="s">
        <v>113</v>
      </c>
      <c r="BH2521" t="s">
        <v>113</v>
      </c>
      <c r="BI2521" t="s">
        <v>113</v>
      </c>
      <c r="BJ2521" t="s">
        <v>113</v>
      </c>
      <c r="BK2521" t="s">
        <v>113</v>
      </c>
      <c r="BL2521" t="s">
        <v>113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113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</row>
    <row r="2522" spans="1:100" x14ac:dyDescent="0.3">
      <c r="A2522" t="s">
        <v>932</v>
      </c>
      <c r="B2522">
        <v>169362</v>
      </c>
      <c r="C2522" t="s">
        <v>16681</v>
      </c>
      <c r="D2522" t="s">
        <v>101</v>
      </c>
      <c r="E2522" t="s">
        <v>16682</v>
      </c>
      <c r="F2522" t="s">
        <v>16682</v>
      </c>
      <c r="G2522" t="s">
        <v>16683</v>
      </c>
      <c r="H2522" t="s">
        <v>16684</v>
      </c>
      <c r="I2522" t="s">
        <v>16685</v>
      </c>
      <c r="J2522" t="s">
        <v>939</v>
      </c>
      <c r="K2522" t="s">
        <v>109</v>
      </c>
      <c r="L2522">
        <v>33483</v>
      </c>
      <c r="M2522" t="s">
        <v>16686</v>
      </c>
      <c r="N2522" t="s">
        <v>16687</v>
      </c>
      <c r="U2522" t="s">
        <v>110</v>
      </c>
      <c r="V2522" s="1">
        <v>41614</v>
      </c>
      <c r="X2522" s="1">
        <v>42073</v>
      </c>
      <c r="Y2522" s="2">
        <v>41183</v>
      </c>
      <c r="AA2522" t="s">
        <v>113</v>
      </c>
      <c r="AB2522" t="s">
        <v>113</v>
      </c>
      <c r="AD2522" t="s">
        <v>113</v>
      </c>
      <c r="AF2522" t="s">
        <v>113</v>
      </c>
      <c r="AG2522" t="s">
        <v>111</v>
      </c>
      <c r="AH2522" t="s">
        <v>113</v>
      </c>
      <c r="AI2522" t="s">
        <v>177</v>
      </c>
      <c r="AK2522" t="s">
        <v>115</v>
      </c>
      <c r="AL2522" t="s">
        <v>126</v>
      </c>
      <c r="AM2522" t="s">
        <v>109</v>
      </c>
      <c r="AN2522" t="s">
        <v>113</v>
      </c>
      <c r="AO2522" t="s">
        <v>113</v>
      </c>
      <c r="AP2522" t="s">
        <v>113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C2522" t="s">
        <v>113</v>
      </c>
      <c r="BE2522" t="s">
        <v>113</v>
      </c>
      <c r="BF2522" t="s">
        <v>113</v>
      </c>
      <c r="BG2522" t="s">
        <v>113</v>
      </c>
      <c r="BH2522" t="s">
        <v>113</v>
      </c>
      <c r="BI2522" t="s">
        <v>113</v>
      </c>
      <c r="BJ2522" t="s">
        <v>113</v>
      </c>
      <c r="BK2522" t="s">
        <v>113</v>
      </c>
      <c r="BL2522" t="s">
        <v>113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113</v>
      </c>
      <c r="BV2522" t="s">
        <v>111</v>
      </c>
      <c r="BW2522" t="s">
        <v>113</v>
      </c>
      <c r="BX2522" t="s">
        <v>113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</row>
    <row r="2523" spans="1:100" x14ac:dyDescent="0.3">
      <c r="A2523" t="s">
        <v>136</v>
      </c>
      <c r="B2523">
        <v>175150</v>
      </c>
      <c r="C2523" t="s">
        <v>16688</v>
      </c>
      <c r="D2523" t="s">
        <v>101</v>
      </c>
      <c r="E2523" t="s">
        <v>16689</v>
      </c>
      <c r="F2523" t="s">
        <v>16689</v>
      </c>
      <c r="G2523" t="s">
        <v>16690</v>
      </c>
      <c r="I2523" t="s">
        <v>7145</v>
      </c>
      <c r="J2523" t="s">
        <v>1010</v>
      </c>
      <c r="K2523" t="s">
        <v>109</v>
      </c>
      <c r="L2523">
        <v>22903</v>
      </c>
      <c r="M2523" t="s">
        <v>16691</v>
      </c>
      <c r="N2523" t="s">
        <v>16692</v>
      </c>
      <c r="U2523" t="s">
        <v>110</v>
      </c>
      <c r="V2523" s="1">
        <v>42055</v>
      </c>
      <c r="X2523" s="1">
        <v>42055</v>
      </c>
      <c r="Y2523" s="2">
        <v>41183</v>
      </c>
      <c r="AA2523" t="s">
        <v>113</v>
      </c>
      <c r="AB2523" t="s">
        <v>113</v>
      </c>
      <c r="AD2523" t="s">
        <v>113</v>
      </c>
      <c r="AE2523" t="s">
        <v>16693</v>
      </c>
      <c r="AF2523" t="s">
        <v>113</v>
      </c>
      <c r="AG2523" t="s">
        <v>111</v>
      </c>
      <c r="AH2523" t="s">
        <v>113</v>
      </c>
      <c r="AI2523" t="s">
        <v>177</v>
      </c>
      <c r="AK2523" t="s">
        <v>115</v>
      </c>
      <c r="AL2523" t="s">
        <v>126</v>
      </c>
      <c r="AM2523" t="s">
        <v>109</v>
      </c>
      <c r="AN2523" t="s">
        <v>113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C2523" t="s">
        <v>113</v>
      </c>
      <c r="BE2523" t="s">
        <v>113</v>
      </c>
      <c r="BF2523" t="s">
        <v>113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111</v>
      </c>
      <c r="BV2523" t="s">
        <v>111</v>
      </c>
      <c r="BW2523" t="s">
        <v>113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</row>
    <row r="2524" spans="1:100" x14ac:dyDescent="0.3">
      <c r="A2524" t="s">
        <v>226</v>
      </c>
      <c r="B2524">
        <v>162975</v>
      </c>
      <c r="C2524" t="s">
        <v>16694</v>
      </c>
      <c r="D2524" t="s">
        <v>101</v>
      </c>
      <c r="E2524" t="s">
        <v>16695</v>
      </c>
      <c r="F2524" t="s">
        <v>16695</v>
      </c>
      <c r="G2524" t="s">
        <v>16696</v>
      </c>
      <c r="H2524" t="s">
        <v>16697</v>
      </c>
      <c r="I2524" t="s">
        <v>448</v>
      </c>
      <c r="K2524" t="s">
        <v>449</v>
      </c>
      <c r="L2524">
        <v>238855</v>
      </c>
      <c r="M2524" t="s">
        <v>16698</v>
      </c>
      <c r="N2524" t="s">
        <v>16699</v>
      </c>
      <c r="U2524" t="s">
        <v>110</v>
      </c>
      <c r="V2524" s="1">
        <v>40996</v>
      </c>
      <c r="X2524" s="1">
        <v>42397</v>
      </c>
      <c r="Y2524" s="2">
        <v>41183</v>
      </c>
      <c r="AA2524" t="s">
        <v>111</v>
      </c>
      <c r="AB2524" t="s">
        <v>113</v>
      </c>
      <c r="AD2524" t="s">
        <v>113</v>
      </c>
      <c r="AF2524" t="s">
        <v>113</v>
      </c>
      <c r="AG2524" t="s">
        <v>111</v>
      </c>
      <c r="AH2524" t="s">
        <v>113</v>
      </c>
      <c r="AI2524" t="s">
        <v>114</v>
      </c>
      <c r="AK2524" t="s">
        <v>115</v>
      </c>
      <c r="AM2524" t="s">
        <v>449</v>
      </c>
      <c r="AN2524" t="s">
        <v>113</v>
      </c>
      <c r="AO2524" t="s">
        <v>113</v>
      </c>
      <c r="AP2524" t="s">
        <v>111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C2524" t="s">
        <v>113</v>
      </c>
      <c r="BE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111</v>
      </c>
      <c r="BV2524" t="s">
        <v>111</v>
      </c>
      <c r="BW2524" t="s">
        <v>113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</row>
    <row r="2525" spans="1:100" x14ac:dyDescent="0.3">
      <c r="A2525" t="s">
        <v>148</v>
      </c>
      <c r="B2525">
        <v>162778</v>
      </c>
      <c r="C2525" t="s">
        <v>16700</v>
      </c>
      <c r="D2525" t="s">
        <v>101</v>
      </c>
      <c r="E2525" t="s">
        <v>16701</v>
      </c>
      <c r="F2525" t="s">
        <v>16701</v>
      </c>
      <c r="G2525" t="s">
        <v>16702</v>
      </c>
      <c r="I2525" t="s">
        <v>201</v>
      </c>
      <c r="J2525" t="s">
        <v>154</v>
      </c>
      <c r="K2525" t="s">
        <v>109</v>
      </c>
      <c r="L2525">
        <v>94306</v>
      </c>
      <c r="M2525" t="s">
        <v>16703</v>
      </c>
      <c r="O2525" t="s">
        <v>16704</v>
      </c>
      <c r="Q2525" t="s">
        <v>201</v>
      </c>
      <c r="R2525" t="s">
        <v>154</v>
      </c>
      <c r="S2525" t="s">
        <v>109</v>
      </c>
      <c r="T2525" t="s">
        <v>16705</v>
      </c>
      <c r="U2525" t="s">
        <v>110</v>
      </c>
      <c r="V2525" s="1">
        <v>42244</v>
      </c>
      <c r="X2525" s="1">
        <v>42383</v>
      </c>
      <c r="Y2525" s="2">
        <v>41183</v>
      </c>
      <c r="AA2525" t="s">
        <v>113</v>
      </c>
      <c r="AB2525" t="s">
        <v>113</v>
      </c>
      <c r="AD2525" t="s">
        <v>113</v>
      </c>
      <c r="AF2525" t="s">
        <v>113</v>
      </c>
      <c r="AG2525" t="s">
        <v>111</v>
      </c>
      <c r="AH2525" t="s">
        <v>113</v>
      </c>
      <c r="AI2525" t="s">
        <v>177</v>
      </c>
      <c r="AK2525" t="s">
        <v>115</v>
      </c>
      <c r="AL2525" t="s">
        <v>154</v>
      </c>
      <c r="AM2525" t="s">
        <v>109</v>
      </c>
      <c r="AN2525" t="s">
        <v>113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C2525" t="s">
        <v>113</v>
      </c>
      <c r="BE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113</v>
      </c>
      <c r="BV2525" t="s">
        <v>111</v>
      </c>
      <c r="BW2525" t="s">
        <v>113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</row>
    <row r="2526" spans="1:100" x14ac:dyDescent="0.3">
      <c r="A2526" t="s">
        <v>226</v>
      </c>
      <c r="B2526">
        <v>160725</v>
      </c>
      <c r="C2526" t="s">
        <v>16706</v>
      </c>
      <c r="D2526" t="s">
        <v>101</v>
      </c>
      <c r="E2526" t="s">
        <v>16707</v>
      </c>
      <c r="F2526" t="s">
        <v>16707</v>
      </c>
      <c r="G2526" t="s">
        <v>16708</v>
      </c>
      <c r="I2526" t="s">
        <v>448</v>
      </c>
      <c r="K2526" t="s">
        <v>449</v>
      </c>
      <c r="L2526">
        <v>48624</v>
      </c>
      <c r="M2526" t="s">
        <v>16709</v>
      </c>
      <c r="N2526" t="s">
        <v>16710</v>
      </c>
      <c r="U2526" t="s">
        <v>110</v>
      </c>
      <c r="V2526" s="1">
        <v>40948</v>
      </c>
      <c r="X2526" s="1">
        <v>42135</v>
      </c>
      <c r="Y2526" s="2">
        <v>41183</v>
      </c>
      <c r="AA2526" t="s">
        <v>111</v>
      </c>
      <c r="AB2526" t="s">
        <v>113</v>
      </c>
      <c r="AD2526" t="s">
        <v>113</v>
      </c>
      <c r="AF2526" t="s">
        <v>113</v>
      </c>
      <c r="AG2526" t="s">
        <v>111</v>
      </c>
      <c r="AH2526" t="s">
        <v>113</v>
      </c>
      <c r="AI2526" t="s">
        <v>467</v>
      </c>
      <c r="AJ2526" t="s">
        <v>16711</v>
      </c>
      <c r="AK2526" t="s">
        <v>115</v>
      </c>
      <c r="AM2526" t="s">
        <v>449</v>
      </c>
      <c r="AN2526" t="s">
        <v>113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C2526" t="s">
        <v>113</v>
      </c>
      <c r="BE2526" t="s">
        <v>113</v>
      </c>
      <c r="BF2526" t="s">
        <v>111</v>
      </c>
      <c r="BG2526" t="s">
        <v>111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111</v>
      </c>
      <c r="BV2526" t="s">
        <v>111</v>
      </c>
      <c r="BW2526" t="s">
        <v>113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</row>
    <row r="2527" spans="1:100" x14ac:dyDescent="0.3">
      <c r="A2527" t="s">
        <v>116</v>
      </c>
      <c r="B2527">
        <v>213519</v>
      </c>
      <c r="C2527" t="s">
        <v>16712</v>
      </c>
      <c r="D2527" t="s">
        <v>101</v>
      </c>
      <c r="E2527" t="s">
        <v>16713</v>
      </c>
      <c r="F2527" t="s">
        <v>16713</v>
      </c>
      <c r="G2527" t="s">
        <v>16714</v>
      </c>
      <c r="H2527" t="s">
        <v>16715</v>
      </c>
      <c r="I2527" t="s">
        <v>121</v>
      </c>
      <c r="J2527" t="s">
        <v>122</v>
      </c>
      <c r="K2527" t="s">
        <v>109</v>
      </c>
      <c r="L2527">
        <v>10065</v>
      </c>
      <c r="M2527" t="s">
        <v>16716</v>
      </c>
      <c r="U2527" t="s">
        <v>110</v>
      </c>
      <c r="V2527" s="1">
        <v>42186</v>
      </c>
      <c r="X2527" s="1">
        <v>42186</v>
      </c>
      <c r="Y2527" s="2">
        <v>41183</v>
      </c>
      <c r="AA2527" t="s">
        <v>113</v>
      </c>
      <c r="AB2527" t="s">
        <v>113</v>
      </c>
      <c r="AD2527" t="s">
        <v>113</v>
      </c>
      <c r="AF2527" t="s">
        <v>113</v>
      </c>
      <c r="AG2527" t="s">
        <v>111</v>
      </c>
      <c r="AH2527" t="s">
        <v>113</v>
      </c>
      <c r="AI2527" t="s">
        <v>177</v>
      </c>
      <c r="AK2527" t="s">
        <v>115</v>
      </c>
      <c r="AL2527" t="s">
        <v>122</v>
      </c>
      <c r="AM2527" t="s">
        <v>109</v>
      </c>
      <c r="AN2527" t="s">
        <v>113</v>
      </c>
      <c r="AO2527" t="s">
        <v>113</v>
      </c>
      <c r="AP2527" t="s">
        <v>113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C2527" t="s">
        <v>113</v>
      </c>
      <c r="BE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113</v>
      </c>
      <c r="BT2527" t="s">
        <v>113</v>
      </c>
      <c r="BU2527" t="s">
        <v>113</v>
      </c>
      <c r="BV2527" t="s">
        <v>111</v>
      </c>
      <c r="BW2527" t="s">
        <v>113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</row>
    <row r="2528" spans="1:100" x14ac:dyDescent="0.3">
      <c r="A2528" t="s">
        <v>116</v>
      </c>
      <c r="B2528">
        <v>171951</v>
      </c>
      <c r="C2528" t="s">
        <v>16717</v>
      </c>
      <c r="D2528" t="s">
        <v>101</v>
      </c>
      <c r="E2528" t="s">
        <v>16718</v>
      </c>
      <c r="F2528" t="s">
        <v>16718</v>
      </c>
      <c r="G2528" t="s">
        <v>16719</v>
      </c>
      <c r="I2528" t="s">
        <v>16720</v>
      </c>
      <c r="J2528" t="s">
        <v>513</v>
      </c>
      <c r="K2528" t="s">
        <v>109</v>
      </c>
      <c r="L2528">
        <v>7481</v>
      </c>
      <c r="M2528" t="s">
        <v>16721</v>
      </c>
      <c r="N2528" t="s">
        <v>16722</v>
      </c>
      <c r="U2528" t="s">
        <v>110</v>
      </c>
      <c r="V2528" s="1">
        <v>41879</v>
      </c>
      <c r="X2528" s="1">
        <v>42124</v>
      </c>
      <c r="Y2528" s="2">
        <v>41183</v>
      </c>
      <c r="AA2528" t="s">
        <v>113</v>
      </c>
      <c r="AB2528" t="s">
        <v>113</v>
      </c>
      <c r="AD2528" t="s">
        <v>113</v>
      </c>
      <c r="AF2528" t="s">
        <v>113</v>
      </c>
      <c r="AG2528" t="s">
        <v>111</v>
      </c>
      <c r="AH2528" t="s">
        <v>113</v>
      </c>
      <c r="AI2528" t="s">
        <v>114</v>
      </c>
      <c r="AK2528" t="s">
        <v>115</v>
      </c>
      <c r="AL2528" t="s">
        <v>126</v>
      </c>
      <c r="AM2528" t="s">
        <v>109</v>
      </c>
      <c r="AN2528" t="s">
        <v>113</v>
      </c>
      <c r="AO2528" t="s">
        <v>113</v>
      </c>
      <c r="AP2528" t="s">
        <v>111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C2528" t="s">
        <v>113</v>
      </c>
      <c r="BE2528" t="s">
        <v>113</v>
      </c>
      <c r="BF2528" t="s">
        <v>113</v>
      </c>
      <c r="BG2528" t="s">
        <v>113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111</v>
      </c>
      <c r="BV2528" t="s">
        <v>111</v>
      </c>
      <c r="BW2528" t="s">
        <v>113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</row>
    <row r="2529" spans="1:100" x14ac:dyDescent="0.3">
      <c r="A2529" t="s">
        <v>116</v>
      </c>
      <c r="B2529">
        <v>163005</v>
      </c>
      <c r="C2529" t="s">
        <v>16723</v>
      </c>
      <c r="D2529" t="s">
        <v>101</v>
      </c>
      <c r="E2529" t="s">
        <v>16724</v>
      </c>
      <c r="F2529" t="s">
        <v>16724</v>
      </c>
      <c r="G2529" t="s">
        <v>16725</v>
      </c>
      <c r="H2529" t="s">
        <v>16726</v>
      </c>
      <c r="I2529" t="s">
        <v>121</v>
      </c>
      <c r="J2529" t="s">
        <v>122</v>
      </c>
      <c r="K2529" t="s">
        <v>109</v>
      </c>
      <c r="L2529">
        <v>10022</v>
      </c>
      <c r="M2529" t="s">
        <v>16727</v>
      </c>
      <c r="N2529" t="s">
        <v>16728</v>
      </c>
      <c r="U2529" t="s">
        <v>110</v>
      </c>
      <c r="V2529" s="1">
        <v>40998</v>
      </c>
      <c r="X2529" s="1">
        <v>42172</v>
      </c>
      <c r="Y2529" s="2">
        <v>41183</v>
      </c>
      <c r="AA2529" t="s">
        <v>113</v>
      </c>
      <c r="AB2529" t="s">
        <v>113</v>
      </c>
      <c r="AD2529" t="s">
        <v>113</v>
      </c>
      <c r="AF2529" t="s">
        <v>113</v>
      </c>
      <c r="AG2529" t="s">
        <v>111</v>
      </c>
      <c r="AH2529" t="s">
        <v>113</v>
      </c>
      <c r="AI2529" t="s">
        <v>177</v>
      </c>
      <c r="AK2529" t="s">
        <v>115</v>
      </c>
      <c r="AL2529" t="s">
        <v>122</v>
      </c>
      <c r="AM2529" t="s">
        <v>109</v>
      </c>
      <c r="AN2529" t="s">
        <v>113</v>
      </c>
      <c r="AO2529" t="s">
        <v>113</v>
      </c>
      <c r="AP2529" t="s">
        <v>113</v>
      </c>
      <c r="AQ2529" t="s">
        <v>113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C2529" t="s">
        <v>113</v>
      </c>
      <c r="BE2529" t="s">
        <v>113</v>
      </c>
      <c r="BF2529" t="s">
        <v>113</v>
      </c>
      <c r="BG2529" t="s">
        <v>113</v>
      </c>
      <c r="BH2529" t="s">
        <v>113</v>
      </c>
      <c r="BI2529" t="s">
        <v>113</v>
      </c>
      <c r="BJ2529" t="s">
        <v>113</v>
      </c>
      <c r="BK2529" t="s">
        <v>113</v>
      </c>
      <c r="BL2529" t="s">
        <v>113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111</v>
      </c>
      <c r="BV2529" t="s">
        <v>111</v>
      </c>
      <c r="BW2529" t="s">
        <v>113</v>
      </c>
      <c r="BX2529" t="s">
        <v>113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</row>
    <row r="2530" spans="1:100" x14ac:dyDescent="0.3">
      <c r="A2530" t="s">
        <v>116</v>
      </c>
      <c r="B2530">
        <v>163130</v>
      </c>
      <c r="C2530" t="s">
        <v>16729</v>
      </c>
      <c r="D2530" t="s">
        <v>101</v>
      </c>
      <c r="E2530" t="s">
        <v>16730</v>
      </c>
      <c r="F2530" t="s">
        <v>16730</v>
      </c>
      <c r="G2530" t="s">
        <v>15114</v>
      </c>
      <c r="H2530" t="s">
        <v>1261</v>
      </c>
      <c r="I2530" t="s">
        <v>121</v>
      </c>
      <c r="J2530" t="s">
        <v>122</v>
      </c>
      <c r="K2530" t="s">
        <v>109</v>
      </c>
      <c r="L2530">
        <v>10022</v>
      </c>
      <c r="M2530" t="s">
        <v>16731</v>
      </c>
      <c r="U2530" t="s">
        <v>110</v>
      </c>
      <c r="V2530" s="1">
        <v>40995</v>
      </c>
      <c r="X2530" s="1">
        <v>42082</v>
      </c>
      <c r="Y2530" s="2">
        <v>41183</v>
      </c>
      <c r="AA2530" t="s">
        <v>113</v>
      </c>
      <c r="AB2530" t="s">
        <v>113</v>
      </c>
      <c r="AD2530" t="s">
        <v>113</v>
      </c>
      <c r="AF2530" t="s">
        <v>113</v>
      </c>
      <c r="AG2530" t="s">
        <v>111</v>
      </c>
      <c r="AH2530" t="s">
        <v>113</v>
      </c>
      <c r="AI2530" t="s">
        <v>177</v>
      </c>
      <c r="AK2530" t="s">
        <v>115</v>
      </c>
      <c r="AL2530" t="s">
        <v>122</v>
      </c>
      <c r="AM2530" t="s">
        <v>109</v>
      </c>
      <c r="AN2530" t="s">
        <v>113</v>
      </c>
      <c r="AO2530" t="s">
        <v>113</v>
      </c>
      <c r="AP2530" t="s">
        <v>111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C2530" t="s">
        <v>113</v>
      </c>
      <c r="BE2530" t="s">
        <v>113</v>
      </c>
      <c r="BF2530" t="s">
        <v>113</v>
      </c>
      <c r="BG2530" t="s">
        <v>111</v>
      </c>
      <c r="BH2530" t="s">
        <v>113</v>
      </c>
      <c r="BI2530" t="s">
        <v>113</v>
      </c>
      <c r="BJ2530" t="s">
        <v>113</v>
      </c>
      <c r="BK2530" t="s">
        <v>111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111</v>
      </c>
      <c r="BV2530" t="s">
        <v>111</v>
      </c>
      <c r="BW2530" t="s">
        <v>113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</row>
    <row r="2531" spans="1:100" x14ac:dyDescent="0.3">
      <c r="A2531" t="s">
        <v>226</v>
      </c>
      <c r="B2531">
        <v>161906</v>
      </c>
      <c r="C2531" t="s">
        <v>16732</v>
      </c>
      <c r="D2531" t="s">
        <v>101</v>
      </c>
      <c r="E2531" t="s">
        <v>16733</v>
      </c>
      <c r="F2531" t="s">
        <v>16733</v>
      </c>
      <c r="G2531" t="s">
        <v>2942</v>
      </c>
      <c r="H2531" t="s">
        <v>2943</v>
      </c>
      <c r="I2531" t="s">
        <v>15416</v>
      </c>
      <c r="K2531" t="s">
        <v>338</v>
      </c>
      <c r="L2531" t="s">
        <v>2944</v>
      </c>
      <c r="M2531" t="s">
        <v>16734</v>
      </c>
      <c r="N2531" t="s">
        <v>16735</v>
      </c>
      <c r="U2531" t="s">
        <v>110</v>
      </c>
      <c r="V2531" s="1">
        <v>40998</v>
      </c>
      <c r="X2531" s="1">
        <v>42094</v>
      </c>
      <c r="Y2531" s="2">
        <v>41183</v>
      </c>
      <c r="AA2531" t="s">
        <v>111</v>
      </c>
      <c r="AB2531" t="s">
        <v>113</v>
      </c>
      <c r="AD2531" t="s">
        <v>113</v>
      </c>
      <c r="AE2531" t="s">
        <v>145</v>
      </c>
      <c r="AF2531" t="s">
        <v>113</v>
      </c>
      <c r="AG2531" t="s">
        <v>111</v>
      </c>
      <c r="AH2531" t="s">
        <v>113</v>
      </c>
      <c r="AI2531" t="s">
        <v>114</v>
      </c>
      <c r="AK2531" t="s">
        <v>115</v>
      </c>
      <c r="AM2531" t="s">
        <v>958</v>
      </c>
      <c r="AN2531" t="s">
        <v>113</v>
      </c>
      <c r="AO2531" t="s">
        <v>113</v>
      </c>
      <c r="AP2531" t="s">
        <v>113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C2531" t="s">
        <v>111</v>
      </c>
      <c r="BD2531" t="s">
        <v>113</v>
      </c>
      <c r="BE2531" t="s">
        <v>113</v>
      </c>
      <c r="BF2531" t="s">
        <v>113</v>
      </c>
      <c r="BG2531" t="s">
        <v>111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111</v>
      </c>
      <c r="BV2531" t="s">
        <v>111</v>
      </c>
      <c r="BW2531" t="s">
        <v>113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</row>
    <row r="2532" spans="1:100" x14ac:dyDescent="0.3">
      <c r="A2532" t="s">
        <v>99</v>
      </c>
      <c r="B2532">
        <v>163970</v>
      </c>
      <c r="C2532" t="s">
        <v>16736</v>
      </c>
      <c r="D2532" t="s">
        <v>101</v>
      </c>
      <c r="E2532" t="s">
        <v>16737</v>
      </c>
      <c r="F2532" t="s">
        <v>16737</v>
      </c>
      <c r="G2532" t="s">
        <v>16738</v>
      </c>
      <c r="H2532" t="s">
        <v>16739</v>
      </c>
      <c r="I2532" t="s">
        <v>266</v>
      </c>
      <c r="J2532" t="s">
        <v>134</v>
      </c>
      <c r="K2532" t="s">
        <v>109</v>
      </c>
      <c r="L2532" t="s">
        <v>16740</v>
      </c>
      <c r="M2532" t="s">
        <v>16741</v>
      </c>
      <c r="N2532" t="s">
        <v>16742</v>
      </c>
      <c r="U2532" t="s">
        <v>110</v>
      </c>
      <c r="V2532" s="1">
        <v>41019</v>
      </c>
      <c r="X2532" s="1">
        <v>42088</v>
      </c>
      <c r="Y2532" s="2">
        <v>41183</v>
      </c>
      <c r="AA2532" t="s">
        <v>113</v>
      </c>
      <c r="AB2532" t="s">
        <v>113</v>
      </c>
      <c r="AD2532" t="s">
        <v>113</v>
      </c>
      <c r="AF2532" t="s">
        <v>113</v>
      </c>
      <c r="AG2532" t="s">
        <v>111</v>
      </c>
      <c r="AH2532" t="s">
        <v>113</v>
      </c>
      <c r="AI2532" t="s">
        <v>177</v>
      </c>
      <c r="AK2532" t="s">
        <v>115</v>
      </c>
      <c r="AL2532" t="s">
        <v>126</v>
      </c>
      <c r="AM2532" t="s">
        <v>109</v>
      </c>
      <c r="AN2532" t="s">
        <v>113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C2532" t="s">
        <v>113</v>
      </c>
      <c r="BE2532" t="s">
        <v>113</v>
      </c>
      <c r="BF2532" t="s">
        <v>113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113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113</v>
      </c>
      <c r="BV2532" t="s">
        <v>111</v>
      </c>
      <c r="BW2532" t="s">
        <v>113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</row>
    <row r="2533" spans="1:100" x14ac:dyDescent="0.3">
      <c r="A2533" t="s">
        <v>116</v>
      </c>
      <c r="B2533">
        <v>159866</v>
      </c>
      <c r="C2533" t="s">
        <v>16743</v>
      </c>
      <c r="D2533" t="s">
        <v>101</v>
      </c>
      <c r="E2533" t="s">
        <v>16744</v>
      </c>
      <c r="F2533" t="s">
        <v>16745</v>
      </c>
      <c r="G2533" t="s">
        <v>16746</v>
      </c>
      <c r="H2533" t="s">
        <v>16747</v>
      </c>
      <c r="I2533" t="s">
        <v>11153</v>
      </c>
      <c r="J2533" t="s">
        <v>122</v>
      </c>
      <c r="K2533" t="s">
        <v>109</v>
      </c>
      <c r="L2533">
        <v>11201</v>
      </c>
      <c r="M2533" t="s">
        <v>16748</v>
      </c>
      <c r="N2533" t="s">
        <v>16749</v>
      </c>
      <c r="U2533" t="s">
        <v>110</v>
      </c>
      <c r="V2533" s="1">
        <v>40934</v>
      </c>
      <c r="X2533" s="1">
        <v>42093</v>
      </c>
      <c r="Y2533" s="2">
        <v>41183</v>
      </c>
      <c r="AA2533" t="s">
        <v>113</v>
      </c>
      <c r="AB2533" t="s">
        <v>113</v>
      </c>
      <c r="AD2533" t="s">
        <v>113</v>
      </c>
      <c r="AF2533" t="s">
        <v>113</v>
      </c>
      <c r="AG2533" t="s">
        <v>111</v>
      </c>
      <c r="AH2533" t="s">
        <v>113</v>
      </c>
      <c r="AI2533" t="s">
        <v>177</v>
      </c>
      <c r="AK2533" t="s">
        <v>115</v>
      </c>
      <c r="AL2533" t="s">
        <v>126</v>
      </c>
      <c r="AM2533" t="s">
        <v>109</v>
      </c>
      <c r="AN2533" t="s">
        <v>113</v>
      </c>
      <c r="AO2533" t="s">
        <v>113</v>
      </c>
      <c r="AP2533" t="s">
        <v>113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C2533" t="s">
        <v>113</v>
      </c>
      <c r="BE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111</v>
      </c>
      <c r="BV2533" t="s">
        <v>111</v>
      </c>
      <c r="BW2533" t="s">
        <v>113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</row>
    <row r="2534" spans="1:100" x14ac:dyDescent="0.3">
      <c r="A2534" t="s">
        <v>116</v>
      </c>
      <c r="B2534">
        <v>171053</v>
      </c>
      <c r="C2534" t="s">
        <v>16750</v>
      </c>
      <c r="D2534" t="s">
        <v>101</v>
      </c>
      <c r="E2534" t="s">
        <v>16751</v>
      </c>
      <c r="F2534" t="s">
        <v>16751</v>
      </c>
      <c r="G2534" t="s">
        <v>16752</v>
      </c>
      <c r="H2534" t="s">
        <v>2023</v>
      </c>
      <c r="I2534" t="s">
        <v>121</v>
      </c>
      <c r="J2534" t="s">
        <v>122</v>
      </c>
      <c r="K2534" t="s">
        <v>109</v>
      </c>
      <c r="L2534">
        <v>10019</v>
      </c>
      <c r="M2534" t="s">
        <v>7404</v>
      </c>
      <c r="N2534" t="s">
        <v>7405</v>
      </c>
      <c r="U2534" t="s">
        <v>110</v>
      </c>
      <c r="V2534" s="1">
        <v>41725</v>
      </c>
      <c r="X2534" s="1">
        <v>42094</v>
      </c>
      <c r="Y2534" s="2">
        <v>41183</v>
      </c>
      <c r="AA2534" t="s">
        <v>113</v>
      </c>
      <c r="AB2534" t="s">
        <v>113</v>
      </c>
      <c r="AD2534" t="s">
        <v>113</v>
      </c>
      <c r="AF2534" t="s">
        <v>113</v>
      </c>
      <c r="AG2534" t="s">
        <v>111</v>
      </c>
      <c r="AH2534" t="s">
        <v>113</v>
      </c>
      <c r="AI2534" t="s">
        <v>177</v>
      </c>
      <c r="AK2534" t="s">
        <v>115</v>
      </c>
      <c r="AL2534" t="s">
        <v>126</v>
      </c>
      <c r="AM2534" t="s">
        <v>109</v>
      </c>
      <c r="AN2534" t="s">
        <v>113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111</v>
      </c>
      <c r="BB2534" t="s">
        <v>7407</v>
      </c>
      <c r="BC2534" t="s">
        <v>113</v>
      </c>
      <c r="BE2534" t="s">
        <v>113</v>
      </c>
      <c r="BF2534" t="s">
        <v>113</v>
      </c>
      <c r="BG2534" t="s">
        <v>113</v>
      </c>
      <c r="BH2534" t="s">
        <v>113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113</v>
      </c>
      <c r="BV2534" t="s">
        <v>111</v>
      </c>
      <c r="BW2534" t="s">
        <v>113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</row>
    <row r="2535" spans="1:100" x14ac:dyDescent="0.3">
      <c r="A2535" t="s">
        <v>226</v>
      </c>
      <c r="B2535">
        <v>171393</v>
      </c>
      <c r="C2535" t="s">
        <v>16753</v>
      </c>
      <c r="D2535" t="s">
        <v>101</v>
      </c>
      <c r="E2535" t="s">
        <v>16754</v>
      </c>
      <c r="F2535" t="s">
        <v>16754</v>
      </c>
      <c r="G2535" t="s">
        <v>16755</v>
      </c>
      <c r="H2535" t="s">
        <v>16756</v>
      </c>
      <c r="I2535" t="s">
        <v>16757</v>
      </c>
      <c r="K2535" t="s">
        <v>16758</v>
      </c>
      <c r="M2535">
        <f>5999-461-2530</f>
        <v>3008</v>
      </c>
      <c r="N2535">
        <f>5999-461-2532</f>
        <v>3006</v>
      </c>
      <c r="U2535" t="s">
        <v>110</v>
      </c>
      <c r="V2535" s="1">
        <v>41768</v>
      </c>
      <c r="X2535" s="1">
        <v>42390</v>
      </c>
      <c r="Y2535" s="2">
        <v>41183</v>
      </c>
      <c r="AA2535" t="s">
        <v>113</v>
      </c>
      <c r="AB2535" t="s">
        <v>113</v>
      </c>
      <c r="AD2535" t="s">
        <v>113</v>
      </c>
      <c r="AF2535" t="s">
        <v>113</v>
      </c>
      <c r="AG2535" t="s">
        <v>111</v>
      </c>
      <c r="AH2535" t="s">
        <v>113</v>
      </c>
      <c r="AI2535" t="s">
        <v>114</v>
      </c>
      <c r="AK2535" t="s">
        <v>115</v>
      </c>
      <c r="AM2535" t="s">
        <v>16758</v>
      </c>
      <c r="AN2535" t="s">
        <v>113</v>
      </c>
      <c r="AO2535" t="s">
        <v>113</v>
      </c>
      <c r="AP2535" t="s">
        <v>113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C2535" t="s">
        <v>113</v>
      </c>
      <c r="BE2535" t="s">
        <v>113</v>
      </c>
      <c r="BF2535" t="s">
        <v>113</v>
      </c>
      <c r="BG2535" t="s">
        <v>111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111</v>
      </c>
      <c r="BV2535" t="s">
        <v>111</v>
      </c>
      <c r="BW2535" t="s">
        <v>113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</row>
    <row r="2536" spans="1:100" x14ac:dyDescent="0.3">
      <c r="A2536" t="s">
        <v>116</v>
      </c>
      <c r="B2536">
        <v>161644</v>
      </c>
      <c r="C2536" t="s">
        <v>16759</v>
      </c>
      <c r="D2536" t="s">
        <v>101</v>
      </c>
      <c r="E2536" t="s">
        <v>16760</v>
      </c>
      <c r="F2536" t="s">
        <v>16760</v>
      </c>
      <c r="G2536" t="s">
        <v>5278</v>
      </c>
      <c r="H2536" t="s">
        <v>16761</v>
      </c>
      <c r="I2536" t="s">
        <v>121</v>
      </c>
      <c r="J2536" t="s">
        <v>122</v>
      </c>
      <c r="K2536" t="s">
        <v>109</v>
      </c>
      <c r="L2536">
        <v>10178</v>
      </c>
      <c r="M2536" t="s">
        <v>16762</v>
      </c>
      <c r="N2536" t="s">
        <v>16763</v>
      </c>
      <c r="U2536" t="s">
        <v>110</v>
      </c>
      <c r="V2536" s="1">
        <v>40994</v>
      </c>
      <c r="X2536" s="1">
        <v>42093</v>
      </c>
      <c r="Y2536" s="2">
        <v>41183</v>
      </c>
      <c r="AA2536" t="s">
        <v>113</v>
      </c>
      <c r="AB2536" t="s">
        <v>113</v>
      </c>
      <c r="AD2536" t="s">
        <v>113</v>
      </c>
      <c r="AE2536" t="s">
        <v>16764</v>
      </c>
      <c r="AF2536" t="s">
        <v>113</v>
      </c>
      <c r="AG2536" t="s">
        <v>111</v>
      </c>
      <c r="AH2536" t="s">
        <v>113</v>
      </c>
      <c r="AI2536" t="s">
        <v>147</v>
      </c>
      <c r="AK2536" t="s">
        <v>115</v>
      </c>
      <c r="AL2536" t="s">
        <v>126</v>
      </c>
      <c r="AM2536" t="s">
        <v>109</v>
      </c>
      <c r="AN2536" t="s">
        <v>113</v>
      </c>
      <c r="AO2536" t="s">
        <v>113</v>
      </c>
      <c r="AP2536" t="s">
        <v>111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C2536" t="s">
        <v>113</v>
      </c>
      <c r="BE2536" t="s">
        <v>113</v>
      </c>
      <c r="BF2536" t="s">
        <v>113</v>
      </c>
      <c r="BG2536" t="s">
        <v>113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111</v>
      </c>
      <c r="BV2536" t="s">
        <v>111</v>
      </c>
      <c r="BW2536" t="s">
        <v>113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</row>
    <row r="2537" spans="1:100" x14ac:dyDescent="0.3">
      <c r="A2537" t="s">
        <v>205</v>
      </c>
      <c r="B2537">
        <v>168592</v>
      </c>
      <c r="C2537" t="s">
        <v>16765</v>
      </c>
      <c r="D2537" t="s">
        <v>101</v>
      </c>
      <c r="E2537" t="s">
        <v>16766</v>
      </c>
      <c r="F2537" t="s">
        <v>16766</v>
      </c>
      <c r="G2537" t="s">
        <v>16767</v>
      </c>
      <c r="H2537" t="s">
        <v>13201</v>
      </c>
      <c r="I2537" t="s">
        <v>13202</v>
      </c>
      <c r="J2537" t="s">
        <v>350</v>
      </c>
      <c r="K2537" t="s">
        <v>109</v>
      </c>
      <c r="L2537">
        <v>60523</v>
      </c>
      <c r="M2537" t="s">
        <v>16768</v>
      </c>
      <c r="N2537" t="s">
        <v>16769</v>
      </c>
      <c r="U2537" t="s">
        <v>110</v>
      </c>
      <c r="V2537" s="1">
        <v>41492</v>
      </c>
      <c r="X2537" s="1">
        <v>42094</v>
      </c>
      <c r="Y2537" s="2">
        <v>41183</v>
      </c>
      <c r="AA2537" t="s">
        <v>113</v>
      </c>
      <c r="AB2537" t="s">
        <v>113</v>
      </c>
      <c r="AD2537" t="s">
        <v>113</v>
      </c>
      <c r="AF2537" t="s">
        <v>113</v>
      </c>
      <c r="AG2537" t="s">
        <v>111</v>
      </c>
      <c r="AH2537" t="s">
        <v>113</v>
      </c>
      <c r="AI2537" t="s">
        <v>177</v>
      </c>
      <c r="AK2537" t="s">
        <v>115</v>
      </c>
      <c r="AL2537" t="s">
        <v>126</v>
      </c>
      <c r="AM2537" t="s">
        <v>109</v>
      </c>
      <c r="AN2537" t="s">
        <v>113</v>
      </c>
      <c r="AO2537" t="s">
        <v>113</v>
      </c>
      <c r="AP2537" t="s">
        <v>111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C2537" t="s">
        <v>113</v>
      </c>
      <c r="BE2537" t="s">
        <v>113</v>
      </c>
      <c r="BF2537" t="s">
        <v>113</v>
      </c>
      <c r="BG2537" t="s">
        <v>113</v>
      </c>
      <c r="BH2537" t="s">
        <v>113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113</v>
      </c>
      <c r="BV2537" t="s">
        <v>111</v>
      </c>
      <c r="BW2537" t="s">
        <v>113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</row>
    <row r="2538" spans="1:100" x14ac:dyDescent="0.3">
      <c r="A2538" t="s">
        <v>226</v>
      </c>
      <c r="B2538">
        <v>163365</v>
      </c>
      <c r="C2538" t="s">
        <v>16770</v>
      </c>
      <c r="D2538" t="s">
        <v>101</v>
      </c>
      <c r="E2538" t="s">
        <v>16771</v>
      </c>
      <c r="F2538" t="s">
        <v>16771</v>
      </c>
      <c r="G2538" t="s">
        <v>16772</v>
      </c>
      <c r="H2538" t="s">
        <v>16773</v>
      </c>
      <c r="I2538" t="s">
        <v>7334</v>
      </c>
      <c r="K2538" t="s">
        <v>4237</v>
      </c>
      <c r="L2538" t="s">
        <v>16774</v>
      </c>
      <c r="M2538" t="s">
        <v>16775</v>
      </c>
      <c r="U2538" t="s">
        <v>110</v>
      </c>
      <c r="V2538" s="1">
        <v>40997</v>
      </c>
      <c r="X2538" s="1">
        <v>42181</v>
      </c>
      <c r="Y2538" s="2">
        <v>41183</v>
      </c>
      <c r="AA2538" t="s">
        <v>111</v>
      </c>
      <c r="AB2538" t="s">
        <v>113</v>
      </c>
      <c r="AD2538" t="s">
        <v>113</v>
      </c>
      <c r="AF2538" t="s">
        <v>113</v>
      </c>
      <c r="AG2538" t="s">
        <v>111</v>
      </c>
      <c r="AH2538" t="s">
        <v>113</v>
      </c>
      <c r="AI2538" t="s">
        <v>114</v>
      </c>
      <c r="AK2538" t="s">
        <v>344</v>
      </c>
      <c r="AM2538" t="s">
        <v>4237</v>
      </c>
      <c r="AN2538" t="s">
        <v>113</v>
      </c>
      <c r="AO2538" t="s">
        <v>113</v>
      </c>
      <c r="AP2538" t="s">
        <v>111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C2538" t="s">
        <v>113</v>
      </c>
      <c r="BE2538" t="s">
        <v>113</v>
      </c>
      <c r="BF2538" t="s">
        <v>113</v>
      </c>
      <c r="BG2538" t="s">
        <v>111</v>
      </c>
      <c r="BH2538" t="s">
        <v>113</v>
      </c>
      <c r="BI2538" t="s">
        <v>113</v>
      </c>
      <c r="BJ2538" t="s">
        <v>113</v>
      </c>
      <c r="BK2538" t="s">
        <v>111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111</v>
      </c>
      <c r="BV2538" t="s">
        <v>111</v>
      </c>
      <c r="BW2538" t="s">
        <v>113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111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</row>
    <row r="2539" spans="1:100" x14ac:dyDescent="0.3">
      <c r="A2539" t="s">
        <v>99</v>
      </c>
      <c r="B2539">
        <v>282273</v>
      </c>
      <c r="C2539" t="s">
        <v>16776</v>
      </c>
      <c r="D2539" t="s">
        <v>101</v>
      </c>
      <c r="E2539" t="s">
        <v>16777</v>
      </c>
      <c r="F2539" t="s">
        <v>16777</v>
      </c>
      <c r="G2539" t="s">
        <v>16778</v>
      </c>
      <c r="H2539" t="s">
        <v>1419</v>
      </c>
      <c r="I2539" t="s">
        <v>805</v>
      </c>
      <c r="J2539" t="s">
        <v>134</v>
      </c>
      <c r="K2539" t="s">
        <v>109</v>
      </c>
      <c r="L2539" t="s">
        <v>16779</v>
      </c>
      <c r="M2539">
        <v>2039986200</v>
      </c>
      <c r="N2539">
        <v>2039986201</v>
      </c>
      <c r="U2539" t="s">
        <v>110</v>
      </c>
      <c r="V2539" s="1">
        <v>42338</v>
      </c>
      <c r="X2539" s="1">
        <v>42338</v>
      </c>
      <c r="Y2539" s="2">
        <v>41183</v>
      </c>
      <c r="AA2539" t="s">
        <v>113</v>
      </c>
      <c r="AB2539" t="s">
        <v>113</v>
      </c>
      <c r="AD2539" t="s">
        <v>113</v>
      </c>
      <c r="AF2539" t="s">
        <v>113</v>
      </c>
      <c r="AG2539" t="s">
        <v>111</v>
      </c>
      <c r="AH2539" t="s">
        <v>113</v>
      </c>
      <c r="AI2539" t="s">
        <v>393</v>
      </c>
      <c r="AK2539" t="s">
        <v>115</v>
      </c>
      <c r="AL2539" t="s">
        <v>126</v>
      </c>
      <c r="AM2539" t="s">
        <v>109</v>
      </c>
      <c r="AN2539" t="s">
        <v>113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C2539" t="s">
        <v>113</v>
      </c>
      <c r="BE2539" t="s">
        <v>113</v>
      </c>
      <c r="BF2539" t="s">
        <v>113</v>
      </c>
      <c r="BG2539" t="s">
        <v>113</v>
      </c>
      <c r="BH2539" t="s">
        <v>113</v>
      </c>
      <c r="BI2539" t="s">
        <v>113</v>
      </c>
      <c r="BJ2539" t="s">
        <v>113</v>
      </c>
      <c r="BK2539" t="s">
        <v>111</v>
      </c>
      <c r="BL2539" t="s">
        <v>113</v>
      </c>
      <c r="BM2539" t="s">
        <v>113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111</v>
      </c>
      <c r="BV2539" t="s">
        <v>111</v>
      </c>
      <c r="BW2539" t="s">
        <v>113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</row>
    <row r="2540" spans="1:100" x14ac:dyDescent="0.3">
      <c r="A2540" t="s">
        <v>116</v>
      </c>
      <c r="B2540">
        <v>282536</v>
      </c>
      <c r="C2540" t="s">
        <v>16780</v>
      </c>
      <c r="D2540" t="s">
        <v>101</v>
      </c>
      <c r="E2540" t="s">
        <v>16781</v>
      </c>
      <c r="F2540" t="s">
        <v>16781</v>
      </c>
      <c r="G2540" t="s">
        <v>6363</v>
      </c>
      <c r="I2540" t="s">
        <v>121</v>
      </c>
      <c r="J2540" t="s">
        <v>122</v>
      </c>
      <c r="K2540" t="s">
        <v>109</v>
      </c>
      <c r="L2540">
        <v>10022</v>
      </c>
      <c r="M2540">
        <v>2129466883</v>
      </c>
      <c r="N2540">
        <v>2127526371</v>
      </c>
      <c r="U2540" t="s">
        <v>110</v>
      </c>
      <c r="V2540" s="1">
        <v>42375</v>
      </c>
      <c r="X2540" s="1">
        <v>42375</v>
      </c>
      <c r="Y2540" s="2">
        <v>41183</v>
      </c>
      <c r="AA2540" t="s">
        <v>113</v>
      </c>
      <c r="AB2540" t="s">
        <v>113</v>
      </c>
      <c r="AD2540" t="s">
        <v>113</v>
      </c>
      <c r="AF2540" t="s">
        <v>113</v>
      </c>
      <c r="AG2540" t="s">
        <v>111</v>
      </c>
      <c r="AH2540" t="s">
        <v>113</v>
      </c>
      <c r="AI2540" t="s">
        <v>147</v>
      </c>
      <c r="AK2540" t="s">
        <v>115</v>
      </c>
      <c r="AL2540" t="s">
        <v>126</v>
      </c>
      <c r="AM2540" t="s">
        <v>109</v>
      </c>
      <c r="AN2540" t="s">
        <v>113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C2540" t="s">
        <v>113</v>
      </c>
      <c r="BE2540" t="s">
        <v>113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113</v>
      </c>
      <c r="BV2540" t="s">
        <v>111</v>
      </c>
      <c r="BW2540" t="s">
        <v>113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</row>
    <row r="2541" spans="1:100" x14ac:dyDescent="0.3">
      <c r="A2541" t="s">
        <v>226</v>
      </c>
      <c r="B2541">
        <v>173945</v>
      </c>
      <c r="C2541" t="s">
        <v>16782</v>
      </c>
      <c r="D2541" t="s">
        <v>101</v>
      </c>
      <c r="E2541" t="s">
        <v>16783</v>
      </c>
      <c r="F2541" t="s">
        <v>16783</v>
      </c>
      <c r="G2541" t="s">
        <v>16784</v>
      </c>
      <c r="H2541" t="s">
        <v>16785</v>
      </c>
      <c r="I2541" t="s">
        <v>448</v>
      </c>
      <c r="K2541" t="s">
        <v>449</v>
      </c>
      <c r="L2541">
        <v>18983</v>
      </c>
      <c r="M2541" t="s">
        <v>16786</v>
      </c>
      <c r="N2541" t="s">
        <v>16787</v>
      </c>
      <c r="U2541" t="s">
        <v>110</v>
      </c>
      <c r="V2541" s="1">
        <v>41989</v>
      </c>
      <c r="X2541" s="1">
        <v>42185</v>
      </c>
      <c r="Y2541" s="2">
        <v>41183</v>
      </c>
      <c r="AA2541" t="s">
        <v>111</v>
      </c>
      <c r="AB2541" t="s">
        <v>113</v>
      </c>
      <c r="AD2541" t="s">
        <v>113</v>
      </c>
      <c r="AF2541" t="s">
        <v>113</v>
      </c>
      <c r="AG2541" t="s">
        <v>111</v>
      </c>
      <c r="AH2541" t="s">
        <v>113</v>
      </c>
      <c r="AI2541" t="s">
        <v>114</v>
      </c>
      <c r="AK2541" t="s">
        <v>344</v>
      </c>
      <c r="AM2541" t="s">
        <v>1113</v>
      </c>
      <c r="AN2541" t="s">
        <v>113</v>
      </c>
      <c r="AO2541" t="s">
        <v>113</v>
      </c>
      <c r="AP2541" t="s">
        <v>113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C2541" t="s">
        <v>113</v>
      </c>
      <c r="BE2541" t="s">
        <v>113</v>
      </c>
      <c r="BF2541" t="s">
        <v>111</v>
      </c>
      <c r="BG2541" t="s">
        <v>111</v>
      </c>
      <c r="BH2541" t="s">
        <v>111</v>
      </c>
      <c r="BI2541" t="s">
        <v>113</v>
      </c>
      <c r="BJ2541" t="s">
        <v>113</v>
      </c>
      <c r="BK2541" t="s">
        <v>111</v>
      </c>
      <c r="BL2541" t="s">
        <v>111</v>
      </c>
      <c r="BM2541" t="s">
        <v>111</v>
      </c>
      <c r="BN2541" t="s">
        <v>111</v>
      </c>
      <c r="BO2541" t="s">
        <v>113</v>
      </c>
      <c r="BP2541" t="s">
        <v>113</v>
      </c>
      <c r="BQ2541" t="s">
        <v>111</v>
      </c>
      <c r="BR2541" t="s">
        <v>113</v>
      </c>
      <c r="BS2541" t="s">
        <v>113</v>
      </c>
      <c r="BT2541" t="s">
        <v>111</v>
      </c>
      <c r="BU2541" t="s">
        <v>111</v>
      </c>
      <c r="BV2541" t="s">
        <v>111</v>
      </c>
      <c r="BW2541" t="s">
        <v>113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</row>
    <row r="2542" spans="1:100" x14ac:dyDescent="0.3">
      <c r="A2542" t="s">
        <v>226</v>
      </c>
      <c r="B2542">
        <v>163110</v>
      </c>
      <c r="C2542" t="s">
        <v>16788</v>
      </c>
      <c r="D2542" t="s">
        <v>101</v>
      </c>
      <c r="E2542" t="s">
        <v>16789</v>
      </c>
      <c r="F2542" t="s">
        <v>16789</v>
      </c>
      <c r="G2542" t="s">
        <v>16790</v>
      </c>
      <c r="I2542" t="s">
        <v>2293</v>
      </c>
      <c r="K2542" t="s">
        <v>2294</v>
      </c>
      <c r="L2542">
        <v>72201</v>
      </c>
      <c r="M2542" t="s">
        <v>7233</v>
      </c>
      <c r="N2542" t="s">
        <v>7234</v>
      </c>
      <c r="U2542" t="s">
        <v>110</v>
      </c>
      <c r="V2542" s="1">
        <v>40998</v>
      </c>
      <c r="X2542" s="1">
        <v>42181</v>
      </c>
      <c r="Y2542" s="2">
        <v>41183</v>
      </c>
      <c r="AA2542" t="s">
        <v>111</v>
      </c>
      <c r="AB2542" t="s">
        <v>113</v>
      </c>
      <c r="AD2542" t="s">
        <v>113</v>
      </c>
      <c r="AE2542" t="s">
        <v>145</v>
      </c>
      <c r="AF2542" t="s">
        <v>113</v>
      </c>
      <c r="AG2542" t="s">
        <v>111</v>
      </c>
      <c r="AH2542" t="s">
        <v>113</v>
      </c>
      <c r="AI2542" t="s">
        <v>177</v>
      </c>
      <c r="AK2542" t="s">
        <v>344</v>
      </c>
      <c r="AM2542" t="s">
        <v>2294</v>
      </c>
      <c r="AN2542" t="s">
        <v>113</v>
      </c>
      <c r="AO2542" t="s">
        <v>113</v>
      </c>
      <c r="AP2542" t="s">
        <v>113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C2542" t="s">
        <v>113</v>
      </c>
      <c r="BE2542" t="s">
        <v>113</v>
      </c>
      <c r="BF2542" t="s">
        <v>113</v>
      </c>
      <c r="BG2542" t="s">
        <v>111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113</v>
      </c>
      <c r="BV2542" t="s">
        <v>111</v>
      </c>
      <c r="BW2542" t="s">
        <v>113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</row>
    <row r="2543" spans="1:100" x14ac:dyDescent="0.3">
      <c r="A2543" t="s">
        <v>932</v>
      </c>
      <c r="B2543">
        <v>164237</v>
      </c>
      <c r="C2543" t="s">
        <v>16791</v>
      </c>
      <c r="D2543" t="s">
        <v>101</v>
      </c>
      <c r="E2543" t="s">
        <v>16792</v>
      </c>
      <c r="F2543" t="s">
        <v>16792</v>
      </c>
      <c r="M2543" t="s">
        <v>16793</v>
      </c>
      <c r="U2543" t="s">
        <v>110</v>
      </c>
      <c r="V2543" s="1">
        <v>41141</v>
      </c>
      <c r="X2543" s="1">
        <v>42089</v>
      </c>
      <c r="Y2543" s="2">
        <v>41183</v>
      </c>
      <c r="AA2543" t="s">
        <v>113</v>
      </c>
      <c r="AB2543" t="s">
        <v>113</v>
      </c>
      <c r="AD2543" t="s">
        <v>113</v>
      </c>
      <c r="AF2543" t="s">
        <v>113</v>
      </c>
      <c r="AG2543" t="s">
        <v>111</v>
      </c>
      <c r="AH2543" t="s">
        <v>113</v>
      </c>
      <c r="AI2543" t="s">
        <v>177</v>
      </c>
      <c r="AK2543" t="s">
        <v>115</v>
      </c>
      <c r="AL2543" t="s">
        <v>126</v>
      </c>
      <c r="AM2543" t="s">
        <v>109</v>
      </c>
      <c r="AN2543" t="s">
        <v>113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111</v>
      </c>
      <c r="BB2543" t="s">
        <v>16794</v>
      </c>
      <c r="BC2543" t="s">
        <v>113</v>
      </c>
      <c r="BE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111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113</v>
      </c>
      <c r="BX2543" t="s">
        <v>113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</row>
    <row r="2544" spans="1:100" x14ac:dyDescent="0.3">
      <c r="A2544" t="s">
        <v>226</v>
      </c>
      <c r="B2544">
        <v>217512</v>
      </c>
      <c r="C2544" t="s">
        <v>16795</v>
      </c>
      <c r="D2544" t="s">
        <v>101</v>
      </c>
      <c r="E2544" t="s">
        <v>16796</v>
      </c>
      <c r="F2544" t="s">
        <v>16796</v>
      </c>
      <c r="G2544" t="s">
        <v>16797</v>
      </c>
      <c r="H2544" t="s">
        <v>8877</v>
      </c>
      <c r="I2544" t="s">
        <v>479</v>
      </c>
      <c r="K2544" t="s">
        <v>480</v>
      </c>
      <c r="M2544" t="s">
        <v>16798</v>
      </c>
      <c r="N2544" t="s">
        <v>16799</v>
      </c>
      <c r="U2544" t="s">
        <v>110</v>
      </c>
      <c r="V2544" s="1">
        <v>42229</v>
      </c>
      <c r="X2544" s="1">
        <v>42237</v>
      </c>
      <c r="Y2544" s="2">
        <v>41183</v>
      </c>
      <c r="AA2544" t="s">
        <v>111</v>
      </c>
      <c r="AB2544" t="s">
        <v>113</v>
      </c>
      <c r="AD2544" t="s">
        <v>113</v>
      </c>
      <c r="AF2544" t="s">
        <v>113</v>
      </c>
      <c r="AG2544" t="s">
        <v>111</v>
      </c>
      <c r="AH2544" t="s">
        <v>113</v>
      </c>
      <c r="AI2544" t="s">
        <v>114</v>
      </c>
      <c r="AK2544" t="s">
        <v>115</v>
      </c>
      <c r="AM2544" t="s">
        <v>480</v>
      </c>
      <c r="AN2544" t="s">
        <v>113</v>
      </c>
      <c r="AO2544" t="s">
        <v>113</v>
      </c>
      <c r="AP2544" t="s">
        <v>111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C2544" t="s">
        <v>113</v>
      </c>
      <c r="BE2544" t="s">
        <v>113</v>
      </c>
      <c r="BF2544" t="s">
        <v>113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111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111</v>
      </c>
      <c r="BV2544" t="s">
        <v>111</v>
      </c>
      <c r="BW2544" t="s">
        <v>113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</row>
    <row r="2545" spans="1:100" x14ac:dyDescent="0.3">
      <c r="A2545" t="s">
        <v>116</v>
      </c>
      <c r="B2545">
        <v>163175</v>
      </c>
      <c r="C2545" t="s">
        <v>16800</v>
      </c>
      <c r="D2545" t="s">
        <v>101</v>
      </c>
      <c r="E2545" t="s">
        <v>16801</v>
      </c>
      <c r="F2545" t="s">
        <v>16801</v>
      </c>
      <c r="G2545" t="s">
        <v>5692</v>
      </c>
      <c r="H2545" t="s">
        <v>16802</v>
      </c>
      <c r="I2545" t="s">
        <v>121</v>
      </c>
      <c r="J2545" t="s">
        <v>122</v>
      </c>
      <c r="K2545" t="s">
        <v>109</v>
      </c>
      <c r="L2545">
        <v>10017</v>
      </c>
      <c r="M2545" t="s">
        <v>16803</v>
      </c>
      <c r="N2545" t="s">
        <v>16804</v>
      </c>
      <c r="U2545" t="s">
        <v>110</v>
      </c>
      <c r="V2545" s="1">
        <v>40998</v>
      </c>
      <c r="X2545" s="1">
        <v>42185</v>
      </c>
      <c r="Y2545" s="2">
        <v>41183</v>
      </c>
      <c r="AA2545" t="s">
        <v>113</v>
      </c>
      <c r="AB2545" t="s">
        <v>113</v>
      </c>
      <c r="AD2545" t="s">
        <v>113</v>
      </c>
      <c r="AF2545" t="s">
        <v>113</v>
      </c>
      <c r="AG2545" t="s">
        <v>111</v>
      </c>
      <c r="AH2545" t="s">
        <v>113</v>
      </c>
      <c r="AI2545" t="s">
        <v>147</v>
      </c>
      <c r="AK2545" t="s">
        <v>115</v>
      </c>
      <c r="AL2545" t="s">
        <v>126</v>
      </c>
      <c r="AM2545" t="s">
        <v>109</v>
      </c>
      <c r="AN2545" t="s">
        <v>113</v>
      </c>
      <c r="AO2545" t="s">
        <v>113</v>
      </c>
      <c r="AP2545" t="s">
        <v>113</v>
      </c>
      <c r="AQ2545" t="s">
        <v>113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C2545" t="s">
        <v>113</v>
      </c>
      <c r="BE2545" t="s">
        <v>113</v>
      </c>
      <c r="BF2545" t="s">
        <v>113</v>
      </c>
      <c r="BG2545" t="s">
        <v>111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111</v>
      </c>
      <c r="BV2545" t="s">
        <v>111</v>
      </c>
      <c r="BW2545" t="s">
        <v>113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</row>
    <row r="2546" spans="1:100" x14ac:dyDescent="0.3">
      <c r="A2546" t="s">
        <v>226</v>
      </c>
      <c r="B2546">
        <v>163174</v>
      </c>
      <c r="C2546" t="s">
        <v>16805</v>
      </c>
      <c r="D2546" t="s">
        <v>101</v>
      </c>
      <c r="E2546" t="s">
        <v>16806</v>
      </c>
      <c r="F2546" t="s">
        <v>16806</v>
      </c>
      <c r="G2546" t="s">
        <v>16807</v>
      </c>
      <c r="I2546" t="s">
        <v>460</v>
      </c>
      <c r="K2546" t="s">
        <v>455</v>
      </c>
      <c r="L2546" t="s">
        <v>16808</v>
      </c>
      <c r="M2546" t="s">
        <v>16809</v>
      </c>
      <c r="N2546" t="s">
        <v>16810</v>
      </c>
      <c r="O2546" t="s">
        <v>16811</v>
      </c>
      <c r="P2546" t="s">
        <v>16812</v>
      </c>
      <c r="Q2546" t="s">
        <v>479</v>
      </c>
      <c r="S2546" t="s">
        <v>480</v>
      </c>
      <c r="U2546" t="s">
        <v>110</v>
      </c>
      <c r="V2546" s="1">
        <v>40996</v>
      </c>
      <c r="X2546" s="1">
        <v>42093</v>
      </c>
      <c r="Y2546" s="2">
        <v>41183</v>
      </c>
      <c r="AA2546" t="s">
        <v>113</v>
      </c>
      <c r="AB2546" t="s">
        <v>113</v>
      </c>
      <c r="AD2546" t="s">
        <v>113</v>
      </c>
      <c r="AF2546" t="s">
        <v>113</v>
      </c>
      <c r="AG2546" t="s">
        <v>111</v>
      </c>
      <c r="AH2546" t="s">
        <v>113</v>
      </c>
      <c r="AI2546" t="s">
        <v>114</v>
      </c>
      <c r="AK2546" t="s">
        <v>115</v>
      </c>
      <c r="AM2546" t="s">
        <v>455</v>
      </c>
      <c r="AN2546" t="s">
        <v>113</v>
      </c>
      <c r="AO2546" t="s">
        <v>113</v>
      </c>
      <c r="AP2546" t="s">
        <v>113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C2546" t="s">
        <v>113</v>
      </c>
      <c r="BE2546" t="s">
        <v>113</v>
      </c>
      <c r="BF2546" t="s">
        <v>113</v>
      </c>
      <c r="BG2546" t="s">
        <v>111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111</v>
      </c>
      <c r="BV2546" t="s">
        <v>111</v>
      </c>
      <c r="BW2546" t="s">
        <v>113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</row>
    <row r="2547" spans="1:100" x14ac:dyDescent="0.3">
      <c r="A2547" t="s">
        <v>226</v>
      </c>
      <c r="B2547">
        <v>163850</v>
      </c>
      <c r="C2547" t="s">
        <v>16813</v>
      </c>
      <c r="D2547" t="s">
        <v>101</v>
      </c>
      <c r="E2547" t="s">
        <v>16814</v>
      </c>
      <c r="F2547" t="s">
        <v>16814</v>
      </c>
      <c r="G2547" t="s">
        <v>8661</v>
      </c>
      <c r="I2547" t="s">
        <v>8076</v>
      </c>
      <c r="K2547" t="s">
        <v>306</v>
      </c>
      <c r="L2547" t="s">
        <v>16815</v>
      </c>
      <c r="M2547" t="s">
        <v>16816</v>
      </c>
      <c r="N2547" t="s">
        <v>16817</v>
      </c>
      <c r="U2547" t="s">
        <v>110</v>
      </c>
      <c r="V2547" s="1">
        <v>41003</v>
      </c>
      <c r="X2547" s="1">
        <v>42180</v>
      </c>
      <c r="Y2547" s="2">
        <v>41183</v>
      </c>
      <c r="AA2547" t="s">
        <v>111</v>
      </c>
      <c r="AB2547" t="s">
        <v>113</v>
      </c>
      <c r="AD2547" t="s">
        <v>113</v>
      </c>
      <c r="AF2547" t="s">
        <v>113</v>
      </c>
      <c r="AG2547" t="s">
        <v>111</v>
      </c>
      <c r="AH2547" t="s">
        <v>113</v>
      </c>
      <c r="AI2547" t="s">
        <v>467</v>
      </c>
      <c r="AJ2547" t="s">
        <v>16818</v>
      </c>
      <c r="AK2547" t="s">
        <v>115</v>
      </c>
      <c r="AM2547" t="s">
        <v>306</v>
      </c>
      <c r="AN2547" t="s">
        <v>113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C2547" t="s">
        <v>113</v>
      </c>
      <c r="BE2547" t="s">
        <v>113</v>
      </c>
      <c r="BF2547" t="s">
        <v>113</v>
      </c>
      <c r="BG2547" t="s">
        <v>111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111</v>
      </c>
      <c r="BV2547" t="s">
        <v>111</v>
      </c>
      <c r="BW2547" t="s">
        <v>113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</row>
    <row r="2548" spans="1:100" x14ac:dyDescent="0.3">
      <c r="A2548" t="s">
        <v>116</v>
      </c>
      <c r="B2548">
        <v>160439</v>
      </c>
      <c r="C2548" t="s">
        <v>16819</v>
      </c>
      <c r="D2548" t="s">
        <v>101</v>
      </c>
      <c r="E2548" t="s">
        <v>16820</v>
      </c>
      <c r="F2548" t="s">
        <v>16820</v>
      </c>
      <c r="G2548" t="s">
        <v>16821</v>
      </c>
      <c r="I2548" t="s">
        <v>121</v>
      </c>
      <c r="J2548" t="s">
        <v>122</v>
      </c>
      <c r="K2548" t="s">
        <v>109</v>
      </c>
      <c r="L2548" t="s">
        <v>16822</v>
      </c>
      <c r="M2548" t="s">
        <v>16823</v>
      </c>
      <c r="N2548" t="s">
        <v>16824</v>
      </c>
      <c r="U2548" t="s">
        <v>110</v>
      </c>
      <c r="V2548" s="1">
        <v>40918</v>
      </c>
      <c r="X2548" s="1">
        <v>40918</v>
      </c>
      <c r="Y2548" s="2">
        <v>40848</v>
      </c>
      <c r="AA2548" t="s">
        <v>113</v>
      </c>
      <c r="AB2548" t="s">
        <v>113</v>
      </c>
      <c r="AD2548" t="s">
        <v>113</v>
      </c>
      <c r="AF2548" t="s">
        <v>113</v>
      </c>
      <c r="AG2548" t="s">
        <v>111</v>
      </c>
      <c r="AH2548" t="s">
        <v>113</v>
      </c>
      <c r="AI2548" t="s">
        <v>114</v>
      </c>
      <c r="AK2548" t="s">
        <v>344</v>
      </c>
      <c r="AL2548" t="s">
        <v>122</v>
      </c>
      <c r="AM2548" t="s">
        <v>109</v>
      </c>
      <c r="AN2548" t="s">
        <v>113</v>
      </c>
      <c r="AO2548" t="s">
        <v>113</v>
      </c>
      <c r="AP2548" t="s">
        <v>113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C2548" t="s">
        <v>113</v>
      </c>
      <c r="BE2548" t="s">
        <v>113</v>
      </c>
      <c r="BF2548" t="s">
        <v>113</v>
      </c>
      <c r="BG2548" t="s">
        <v>113</v>
      </c>
      <c r="BH2548" t="s">
        <v>113</v>
      </c>
      <c r="BI2548" t="s">
        <v>113</v>
      </c>
      <c r="BJ2548" t="s">
        <v>113</v>
      </c>
      <c r="BK2548" t="s">
        <v>113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113</v>
      </c>
      <c r="BV2548" t="s">
        <v>111</v>
      </c>
      <c r="BW2548" t="s">
        <v>111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</row>
    <row r="2549" spans="1:100" x14ac:dyDescent="0.3">
      <c r="A2549" t="s">
        <v>116</v>
      </c>
      <c r="B2549">
        <v>168759</v>
      </c>
      <c r="C2549" t="s">
        <v>16825</v>
      </c>
      <c r="D2549" t="s">
        <v>101</v>
      </c>
      <c r="E2549" t="s">
        <v>16826</v>
      </c>
      <c r="F2549" t="s">
        <v>16826</v>
      </c>
      <c r="G2549" t="s">
        <v>16827</v>
      </c>
      <c r="H2549" t="s">
        <v>16828</v>
      </c>
      <c r="I2549" t="s">
        <v>16829</v>
      </c>
      <c r="J2549" t="s">
        <v>513</v>
      </c>
      <c r="K2549" t="s">
        <v>109</v>
      </c>
      <c r="L2549">
        <v>7310</v>
      </c>
      <c r="M2549" t="s">
        <v>16830</v>
      </c>
      <c r="U2549" t="s">
        <v>110</v>
      </c>
      <c r="V2549" s="1">
        <v>41705</v>
      </c>
      <c r="X2549" s="1">
        <v>42090</v>
      </c>
      <c r="Y2549" s="2">
        <v>41183</v>
      </c>
      <c r="AA2549" t="s">
        <v>113</v>
      </c>
      <c r="AB2549" t="s">
        <v>113</v>
      </c>
      <c r="AD2549" t="s">
        <v>113</v>
      </c>
      <c r="AF2549" t="s">
        <v>113</v>
      </c>
      <c r="AG2549" t="s">
        <v>111</v>
      </c>
      <c r="AH2549" t="s">
        <v>113</v>
      </c>
      <c r="AI2549" t="s">
        <v>177</v>
      </c>
      <c r="AK2549" t="s">
        <v>115</v>
      </c>
      <c r="AL2549" t="s">
        <v>126</v>
      </c>
      <c r="AM2549" t="s">
        <v>109</v>
      </c>
      <c r="AN2549" t="s">
        <v>113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C2549" t="s">
        <v>113</v>
      </c>
      <c r="BE2549" t="s">
        <v>113</v>
      </c>
      <c r="BF2549" t="s">
        <v>113</v>
      </c>
      <c r="BG2549" t="s">
        <v>113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113</v>
      </c>
      <c r="BV2549" t="s">
        <v>111</v>
      </c>
      <c r="BW2549" t="s">
        <v>113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</row>
    <row r="2550" spans="1:100" x14ac:dyDescent="0.3">
      <c r="A2550" t="s">
        <v>136</v>
      </c>
      <c r="B2550">
        <v>163914</v>
      </c>
      <c r="C2550" t="s">
        <v>16831</v>
      </c>
      <c r="D2550" t="s">
        <v>101</v>
      </c>
      <c r="E2550" t="s">
        <v>16832</v>
      </c>
      <c r="F2550" t="s">
        <v>16832</v>
      </c>
      <c r="G2550" t="s">
        <v>16833</v>
      </c>
      <c r="H2550" t="s">
        <v>16834</v>
      </c>
      <c r="I2550" t="s">
        <v>16607</v>
      </c>
      <c r="J2550" t="s">
        <v>126</v>
      </c>
      <c r="K2550" t="s">
        <v>109</v>
      </c>
      <c r="L2550">
        <v>19808</v>
      </c>
      <c r="M2550" t="s">
        <v>16835</v>
      </c>
      <c r="N2550" t="s">
        <v>16836</v>
      </c>
      <c r="O2550" t="s">
        <v>16630</v>
      </c>
      <c r="Q2550" t="s">
        <v>153</v>
      </c>
      <c r="R2550" t="s">
        <v>154</v>
      </c>
      <c r="S2550" t="s">
        <v>109</v>
      </c>
      <c r="T2550">
        <v>94111</v>
      </c>
      <c r="U2550" t="s">
        <v>110</v>
      </c>
      <c r="V2550" s="1">
        <v>41207</v>
      </c>
      <c r="X2550" s="1">
        <v>42124</v>
      </c>
      <c r="Y2550" s="2">
        <v>41183</v>
      </c>
      <c r="AA2550" t="s">
        <v>113</v>
      </c>
      <c r="AB2550" t="s">
        <v>113</v>
      </c>
      <c r="AD2550" t="s">
        <v>113</v>
      </c>
      <c r="AF2550" t="s">
        <v>113</v>
      </c>
      <c r="AG2550" t="s">
        <v>111</v>
      </c>
      <c r="AH2550" t="s">
        <v>113</v>
      </c>
      <c r="AI2550" t="s">
        <v>177</v>
      </c>
      <c r="AK2550" t="s">
        <v>115</v>
      </c>
      <c r="AL2550" t="s">
        <v>126</v>
      </c>
      <c r="AM2550" t="s">
        <v>109</v>
      </c>
      <c r="AN2550" t="s">
        <v>113</v>
      </c>
      <c r="AO2550" t="s">
        <v>113</v>
      </c>
      <c r="AP2550" t="s">
        <v>113</v>
      </c>
      <c r="AQ2550" t="s">
        <v>113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C2550" t="s">
        <v>113</v>
      </c>
      <c r="BE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111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113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</row>
    <row r="2551" spans="1:100" x14ac:dyDescent="0.3">
      <c r="A2551" t="s">
        <v>254</v>
      </c>
      <c r="B2551">
        <v>163079</v>
      </c>
      <c r="C2551" t="s">
        <v>16837</v>
      </c>
      <c r="D2551" t="s">
        <v>101</v>
      </c>
      <c r="E2551" t="s">
        <v>16838</v>
      </c>
      <c r="F2551" t="s">
        <v>16838</v>
      </c>
      <c r="G2551" t="s">
        <v>16839</v>
      </c>
      <c r="H2551" t="s">
        <v>754</v>
      </c>
      <c r="I2551" t="s">
        <v>16840</v>
      </c>
      <c r="J2551" t="s">
        <v>16841</v>
      </c>
      <c r="K2551" t="s">
        <v>109</v>
      </c>
      <c r="L2551">
        <v>96813</v>
      </c>
      <c r="M2551" t="s">
        <v>16842</v>
      </c>
      <c r="N2551" t="s">
        <v>16843</v>
      </c>
      <c r="U2551" t="s">
        <v>110</v>
      </c>
      <c r="V2551" s="1">
        <v>40998</v>
      </c>
      <c r="X2551" s="1">
        <v>42088</v>
      </c>
      <c r="Y2551" s="2">
        <v>41183</v>
      </c>
      <c r="AA2551" t="s">
        <v>113</v>
      </c>
      <c r="AB2551" t="s">
        <v>113</v>
      </c>
      <c r="AD2551" t="s">
        <v>113</v>
      </c>
      <c r="AF2551" t="s">
        <v>113</v>
      </c>
      <c r="AG2551" t="s">
        <v>111</v>
      </c>
      <c r="AH2551" t="s">
        <v>113</v>
      </c>
      <c r="AI2551" t="s">
        <v>114</v>
      </c>
      <c r="AK2551" t="s">
        <v>115</v>
      </c>
      <c r="AL2551" t="s">
        <v>126</v>
      </c>
      <c r="AM2551" t="s">
        <v>109</v>
      </c>
      <c r="AN2551" t="s">
        <v>113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C2551" t="s">
        <v>113</v>
      </c>
      <c r="BE2551" t="s">
        <v>113</v>
      </c>
      <c r="BF2551" t="s">
        <v>113</v>
      </c>
      <c r="BG2551" t="s">
        <v>111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111</v>
      </c>
      <c r="BV2551" t="s">
        <v>111</v>
      </c>
      <c r="BW2551" t="s">
        <v>111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</row>
    <row r="2552" spans="1:100" x14ac:dyDescent="0.3">
      <c r="A2552" t="s">
        <v>99</v>
      </c>
      <c r="B2552">
        <v>163535</v>
      </c>
      <c r="C2552" t="s">
        <v>16844</v>
      </c>
      <c r="D2552" t="s">
        <v>101</v>
      </c>
      <c r="E2552" t="s">
        <v>16845</v>
      </c>
      <c r="F2552" t="s">
        <v>16845</v>
      </c>
      <c r="G2552" t="s">
        <v>16846</v>
      </c>
      <c r="I2552" t="s">
        <v>5821</v>
      </c>
      <c r="J2552" t="s">
        <v>134</v>
      </c>
      <c r="K2552" t="s">
        <v>109</v>
      </c>
      <c r="L2552" t="s">
        <v>16847</v>
      </c>
      <c r="M2552" t="s">
        <v>16848</v>
      </c>
      <c r="N2552" t="s">
        <v>16849</v>
      </c>
      <c r="U2552" t="s">
        <v>110</v>
      </c>
      <c r="V2552" s="1">
        <v>40997</v>
      </c>
      <c r="X2552" s="1">
        <v>42075</v>
      </c>
      <c r="Y2552" s="2">
        <v>41183</v>
      </c>
      <c r="AA2552" t="s">
        <v>113</v>
      </c>
      <c r="AB2552" t="s">
        <v>113</v>
      </c>
      <c r="AD2552" t="s">
        <v>113</v>
      </c>
      <c r="AF2552" t="s">
        <v>113</v>
      </c>
      <c r="AG2552" t="s">
        <v>111</v>
      </c>
      <c r="AH2552" t="s">
        <v>113</v>
      </c>
      <c r="AI2552" t="s">
        <v>177</v>
      </c>
      <c r="AK2552" t="s">
        <v>115</v>
      </c>
      <c r="AL2552" t="s">
        <v>126</v>
      </c>
      <c r="AM2552" t="s">
        <v>109</v>
      </c>
      <c r="AN2552" t="s">
        <v>113</v>
      </c>
      <c r="AO2552" t="s">
        <v>113</v>
      </c>
      <c r="AP2552" t="s">
        <v>113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C2552" t="s">
        <v>113</v>
      </c>
      <c r="BE2552" t="s">
        <v>113</v>
      </c>
      <c r="BF2552" t="s">
        <v>113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111</v>
      </c>
      <c r="BV2552" t="s">
        <v>111</v>
      </c>
      <c r="BW2552" t="s">
        <v>111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</row>
    <row r="2553" spans="1:100" x14ac:dyDescent="0.3">
      <c r="A2553" t="s">
        <v>205</v>
      </c>
      <c r="B2553">
        <v>163906</v>
      </c>
      <c r="C2553" t="s">
        <v>16850</v>
      </c>
      <c r="D2553" t="s">
        <v>101</v>
      </c>
      <c r="E2553" t="s">
        <v>16851</v>
      </c>
      <c r="F2553" t="s">
        <v>16851</v>
      </c>
      <c r="M2553" t="s">
        <v>16852</v>
      </c>
      <c r="N2553" t="s">
        <v>16853</v>
      </c>
      <c r="U2553" t="s">
        <v>110</v>
      </c>
      <c r="V2553" s="1">
        <v>41011</v>
      </c>
      <c r="X2553" s="1">
        <v>42422</v>
      </c>
      <c r="Y2553" s="2">
        <v>41183</v>
      </c>
      <c r="AA2553" t="s">
        <v>113</v>
      </c>
      <c r="AB2553" t="s">
        <v>113</v>
      </c>
      <c r="AD2553" t="s">
        <v>113</v>
      </c>
      <c r="AF2553" t="s">
        <v>113</v>
      </c>
      <c r="AG2553" t="s">
        <v>111</v>
      </c>
      <c r="AH2553" t="s">
        <v>113</v>
      </c>
      <c r="AI2553" t="s">
        <v>177</v>
      </c>
      <c r="AK2553" t="s">
        <v>115</v>
      </c>
      <c r="AL2553" t="s">
        <v>210</v>
      </c>
      <c r="AM2553" t="s">
        <v>109</v>
      </c>
      <c r="AN2553" t="s">
        <v>113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C2553" t="s">
        <v>113</v>
      </c>
      <c r="BE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111</v>
      </c>
      <c r="BW2553" t="s">
        <v>113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</row>
    <row r="2554" spans="1:100" x14ac:dyDescent="0.3">
      <c r="A2554" t="s">
        <v>148</v>
      </c>
      <c r="B2554">
        <v>166972</v>
      </c>
      <c r="C2554" t="s">
        <v>16854</v>
      </c>
      <c r="D2554" t="s">
        <v>101</v>
      </c>
      <c r="E2554" t="s">
        <v>16855</v>
      </c>
      <c r="F2554" t="s">
        <v>16856</v>
      </c>
      <c r="M2554" t="s">
        <v>16857</v>
      </c>
      <c r="N2554" t="s">
        <v>16858</v>
      </c>
      <c r="U2554" t="s">
        <v>110</v>
      </c>
      <c r="V2554" s="1">
        <v>41491</v>
      </c>
      <c r="X2554" s="1">
        <v>42381</v>
      </c>
      <c r="Y2554" s="2">
        <v>41183</v>
      </c>
      <c r="AA2554" t="s">
        <v>113</v>
      </c>
      <c r="AB2554" t="s">
        <v>113</v>
      </c>
      <c r="AD2554" t="s">
        <v>113</v>
      </c>
      <c r="AE2554" t="s">
        <v>16859</v>
      </c>
      <c r="AF2554" t="s">
        <v>113</v>
      </c>
      <c r="AG2554" t="s">
        <v>111</v>
      </c>
      <c r="AH2554" t="s">
        <v>113</v>
      </c>
      <c r="AI2554" t="s">
        <v>177</v>
      </c>
      <c r="AK2554" t="s">
        <v>115</v>
      </c>
      <c r="AL2554" t="s">
        <v>126</v>
      </c>
      <c r="AM2554" t="s">
        <v>109</v>
      </c>
      <c r="AN2554" t="s">
        <v>113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C2554" t="s">
        <v>113</v>
      </c>
      <c r="BE2554" t="s">
        <v>113</v>
      </c>
      <c r="BF2554" t="s">
        <v>113</v>
      </c>
      <c r="BG2554" t="s">
        <v>113</v>
      </c>
      <c r="BH2554" t="s">
        <v>113</v>
      </c>
      <c r="BI2554" t="s">
        <v>113</v>
      </c>
      <c r="BJ2554" t="s">
        <v>113</v>
      </c>
      <c r="BK2554" t="s">
        <v>113</v>
      </c>
      <c r="BL2554" t="s">
        <v>113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113</v>
      </c>
      <c r="BV2554" t="s">
        <v>111</v>
      </c>
      <c r="BW2554" t="s">
        <v>113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</row>
    <row r="2555" spans="1:100" x14ac:dyDescent="0.3">
      <c r="A2555" t="s">
        <v>116</v>
      </c>
      <c r="B2555">
        <v>282396</v>
      </c>
      <c r="C2555" t="s">
        <v>16860</v>
      </c>
      <c r="D2555" t="s">
        <v>101</v>
      </c>
      <c r="E2555" t="s">
        <v>16861</v>
      </c>
      <c r="F2555" t="s">
        <v>16861</v>
      </c>
      <c r="G2555" t="s">
        <v>16862</v>
      </c>
      <c r="I2555" t="s">
        <v>10777</v>
      </c>
      <c r="J2555" t="s">
        <v>513</v>
      </c>
      <c r="K2555" t="s">
        <v>109</v>
      </c>
      <c r="L2555">
        <v>7092</v>
      </c>
      <c r="M2555" t="s">
        <v>16863</v>
      </c>
      <c r="N2555" t="s">
        <v>16864</v>
      </c>
      <c r="U2555" t="s">
        <v>110</v>
      </c>
      <c r="V2555" s="1">
        <v>42362</v>
      </c>
      <c r="X2555" s="1">
        <v>42362</v>
      </c>
      <c r="Y2555" s="2">
        <v>41183</v>
      </c>
      <c r="AA2555" t="s">
        <v>113</v>
      </c>
      <c r="AB2555" t="s">
        <v>113</v>
      </c>
      <c r="AD2555" t="s">
        <v>113</v>
      </c>
      <c r="AF2555" t="s">
        <v>113</v>
      </c>
      <c r="AG2555" t="s">
        <v>111</v>
      </c>
      <c r="AH2555" t="s">
        <v>113</v>
      </c>
      <c r="AI2555" t="s">
        <v>177</v>
      </c>
      <c r="AK2555" t="s">
        <v>115</v>
      </c>
      <c r="AL2555" t="s">
        <v>126</v>
      </c>
      <c r="AM2555" t="s">
        <v>109</v>
      </c>
      <c r="AN2555" t="s">
        <v>113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C2555" t="s">
        <v>113</v>
      </c>
      <c r="BE2555" t="s">
        <v>113</v>
      </c>
      <c r="BF2555" t="s">
        <v>113</v>
      </c>
      <c r="BG2555" t="s">
        <v>113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113</v>
      </c>
      <c r="BM2555" t="s">
        <v>113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113</v>
      </c>
      <c r="BV2555" t="s">
        <v>111</v>
      </c>
      <c r="BW2555" t="s">
        <v>113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</row>
    <row r="2556" spans="1:100" x14ac:dyDescent="0.3">
      <c r="A2556" t="s">
        <v>178</v>
      </c>
      <c r="B2556">
        <v>165443</v>
      </c>
      <c r="C2556" t="s">
        <v>16865</v>
      </c>
      <c r="D2556" t="s">
        <v>101</v>
      </c>
      <c r="E2556" t="s">
        <v>16866</v>
      </c>
      <c r="F2556" t="s">
        <v>16866</v>
      </c>
      <c r="G2556" t="s">
        <v>181</v>
      </c>
      <c r="H2556" t="s">
        <v>16867</v>
      </c>
      <c r="I2556" t="s">
        <v>183</v>
      </c>
      <c r="J2556" t="s">
        <v>184</v>
      </c>
      <c r="K2556" t="s">
        <v>109</v>
      </c>
      <c r="L2556">
        <v>75225</v>
      </c>
      <c r="M2556" t="s">
        <v>16868</v>
      </c>
      <c r="N2556" t="s">
        <v>16869</v>
      </c>
      <c r="U2556" t="s">
        <v>110</v>
      </c>
      <c r="V2556" s="1">
        <v>41170</v>
      </c>
      <c r="X2556" s="1">
        <v>42082</v>
      </c>
      <c r="Y2556" s="2">
        <v>41183</v>
      </c>
      <c r="AA2556" t="s">
        <v>113</v>
      </c>
      <c r="AB2556" t="s">
        <v>113</v>
      </c>
      <c r="AD2556" t="s">
        <v>113</v>
      </c>
      <c r="AF2556" t="s">
        <v>113</v>
      </c>
      <c r="AG2556" t="s">
        <v>111</v>
      </c>
      <c r="AH2556" t="s">
        <v>113</v>
      </c>
      <c r="AI2556" t="s">
        <v>177</v>
      </c>
      <c r="AK2556" t="s">
        <v>115</v>
      </c>
      <c r="AL2556" t="s">
        <v>184</v>
      </c>
      <c r="AM2556" t="s">
        <v>109</v>
      </c>
      <c r="AN2556" t="s">
        <v>113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C2556" t="s">
        <v>113</v>
      </c>
      <c r="BE2556" t="s">
        <v>113</v>
      </c>
      <c r="BF2556" t="s">
        <v>113</v>
      </c>
      <c r="BG2556" t="s">
        <v>113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111</v>
      </c>
      <c r="BV2556" t="s">
        <v>111</v>
      </c>
      <c r="BW2556" t="s">
        <v>113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</row>
    <row r="2557" spans="1:100" x14ac:dyDescent="0.3">
      <c r="A2557" t="s">
        <v>99</v>
      </c>
      <c r="B2557">
        <v>163761</v>
      </c>
      <c r="C2557" t="s">
        <v>16870</v>
      </c>
      <c r="D2557" t="s">
        <v>101</v>
      </c>
      <c r="E2557" t="s">
        <v>16871</v>
      </c>
      <c r="F2557" t="s">
        <v>16871</v>
      </c>
      <c r="G2557" t="s">
        <v>16872</v>
      </c>
      <c r="I2557" t="s">
        <v>16873</v>
      </c>
      <c r="J2557" t="s">
        <v>16874</v>
      </c>
      <c r="K2557" t="s">
        <v>109</v>
      </c>
      <c r="L2557" t="s">
        <v>16875</v>
      </c>
      <c r="M2557" t="s">
        <v>16876</v>
      </c>
      <c r="N2557" t="s">
        <v>16877</v>
      </c>
      <c r="O2557" t="s">
        <v>16878</v>
      </c>
      <c r="Q2557" t="s">
        <v>16873</v>
      </c>
      <c r="R2557" t="s">
        <v>16874</v>
      </c>
      <c r="S2557" t="s">
        <v>109</v>
      </c>
      <c r="T2557" t="s">
        <v>16879</v>
      </c>
      <c r="U2557" t="s">
        <v>110</v>
      </c>
      <c r="V2557" s="1">
        <v>41002</v>
      </c>
      <c r="X2557" s="1">
        <v>42088</v>
      </c>
      <c r="Y2557" s="2">
        <v>41183</v>
      </c>
      <c r="AA2557" t="s">
        <v>113</v>
      </c>
      <c r="AB2557" t="s">
        <v>113</v>
      </c>
      <c r="AD2557" t="s">
        <v>113</v>
      </c>
      <c r="AF2557" t="s">
        <v>113</v>
      </c>
      <c r="AG2557" t="s">
        <v>111</v>
      </c>
      <c r="AH2557" t="s">
        <v>113</v>
      </c>
      <c r="AI2557" t="s">
        <v>177</v>
      </c>
      <c r="AK2557" t="s">
        <v>115</v>
      </c>
      <c r="AL2557" t="s">
        <v>126</v>
      </c>
      <c r="AM2557" t="s">
        <v>109</v>
      </c>
      <c r="AN2557" t="s">
        <v>113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C2557" t="s">
        <v>113</v>
      </c>
      <c r="BE2557" t="s">
        <v>113</v>
      </c>
      <c r="BF2557" t="s">
        <v>113</v>
      </c>
      <c r="BG2557" t="s">
        <v>111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111</v>
      </c>
      <c r="BV2557" t="s">
        <v>111</v>
      </c>
      <c r="BW2557" t="s">
        <v>113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</row>
    <row r="2558" spans="1:100" x14ac:dyDescent="0.3">
      <c r="A2558" t="s">
        <v>254</v>
      </c>
      <c r="B2558">
        <v>281549</v>
      </c>
      <c r="C2558" t="s">
        <v>16880</v>
      </c>
      <c r="D2558" t="s">
        <v>101</v>
      </c>
      <c r="E2558" t="s">
        <v>16881</v>
      </c>
      <c r="F2558" t="s">
        <v>16881</v>
      </c>
      <c r="G2558" t="s">
        <v>16882</v>
      </c>
      <c r="I2558" t="s">
        <v>16883</v>
      </c>
      <c r="J2558" t="s">
        <v>6707</v>
      </c>
      <c r="K2558" t="s">
        <v>109</v>
      </c>
      <c r="L2558">
        <v>85253</v>
      </c>
      <c r="M2558" t="s">
        <v>16884</v>
      </c>
      <c r="U2558" t="s">
        <v>110</v>
      </c>
      <c r="V2558" s="1">
        <v>42304</v>
      </c>
      <c r="X2558" s="1">
        <v>42405</v>
      </c>
      <c r="Y2558" s="2">
        <v>41183</v>
      </c>
      <c r="AA2558" t="s">
        <v>113</v>
      </c>
      <c r="AB2558" t="s">
        <v>113</v>
      </c>
      <c r="AD2558" t="s">
        <v>113</v>
      </c>
      <c r="AF2558" t="s">
        <v>113</v>
      </c>
      <c r="AG2558" t="s">
        <v>111</v>
      </c>
      <c r="AH2558" t="s">
        <v>113</v>
      </c>
      <c r="AI2558" t="s">
        <v>177</v>
      </c>
      <c r="AK2558" t="s">
        <v>115</v>
      </c>
      <c r="AL2558" t="s">
        <v>126</v>
      </c>
      <c r="AM2558" t="s">
        <v>109</v>
      </c>
      <c r="AN2558" t="s">
        <v>113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C2558" t="s">
        <v>113</v>
      </c>
      <c r="BE2558" t="s">
        <v>113</v>
      </c>
      <c r="BF2558" t="s">
        <v>111</v>
      </c>
      <c r="BG2558" t="s">
        <v>111</v>
      </c>
      <c r="BH2558" t="s">
        <v>113</v>
      </c>
      <c r="BI2558" t="s">
        <v>113</v>
      </c>
      <c r="BJ2558" t="s">
        <v>113</v>
      </c>
      <c r="BK2558" t="s">
        <v>111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111</v>
      </c>
      <c r="BU2558" t="s">
        <v>111</v>
      </c>
      <c r="BV2558" t="s">
        <v>111</v>
      </c>
      <c r="BW2558" t="s">
        <v>113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</row>
    <row r="2559" spans="1:100" x14ac:dyDescent="0.3">
      <c r="A2559" t="s">
        <v>116</v>
      </c>
      <c r="B2559">
        <v>169630</v>
      </c>
      <c r="C2559" t="s">
        <v>16885</v>
      </c>
      <c r="D2559" t="s">
        <v>101</v>
      </c>
      <c r="E2559" t="s">
        <v>16886</v>
      </c>
      <c r="F2559" t="s">
        <v>16886</v>
      </c>
      <c r="G2559" t="s">
        <v>16887</v>
      </c>
      <c r="H2559" t="s">
        <v>5613</v>
      </c>
      <c r="I2559" t="s">
        <v>121</v>
      </c>
      <c r="J2559" t="s">
        <v>122</v>
      </c>
      <c r="K2559" t="s">
        <v>109</v>
      </c>
      <c r="L2559">
        <v>10011</v>
      </c>
      <c r="M2559" t="s">
        <v>16888</v>
      </c>
      <c r="N2559" t="s">
        <v>16889</v>
      </c>
      <c r="U2559" t="s">
        <v>110</v>
      </c>
      <c r="V2559" s="1">
        <v>41605</v>
      </c>
      <c r="X2559" s="1">
        <v>42403</v>
      </c>
      <c r="Y2559" s="2">
        <v>41183</v>
      </c>
      <c r="AA2559" t="s">
        <v>113</v>
      </c>
      <c r="AB2559" t="s">
        <v>113</v>
      </c>
      <c r="AD2559" t="s">
        <v>113</v>
      </c>
      <c r="AF2559" t="s">
        <v>113</v>
      </c>
      <c r="AG2559" t="s">
        <v>111</v>
      </c>
      <c r="AH2559" t="s">
        <v>113</v>
      </c>
      <c r="AI2559" t="s">
        <v>177</v>
      </c>
      <c r="AK2559" t="s">
        <v>115</v>
      </c>
      <c r="AL2559" t="s">
        <v>126</v>
      </c>
      <c r="AM2559" t="s">
        <v>109</v>
      </c>
      <c r="AN2559" t="s">
        <v>113</v>
      </c>
      <c r="AO2559" t="s">
        <v>113</v>
      </c>
      <c r="AP2559" t="s">
        <v>113</v>
      </c>
      <c r="AQ2559" t="s">
        <v>113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C2559" t="s">
        <v>113</v>
      </c>
      <c r="BE2559" t="s">
        <v>113</v>
      </c>
      <c r="BF2559" t="s">
        <v>113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113</v>
      </c>
      <c r="BV2559" t="s">
        <v>111</v>
      </c>
      <c r="BW2559" t="s">
        <v>113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</row>
    <row r="2560" spans="1:100" x14ac:dyDescent="0.3">
      <c r="A2560" t="s">
        <v>932</v>
      </c>
      <c r="B2560">
        <v>175413</v>
      </c>
      <c r="C2560" t="s">
        <v>16890</v>
      </c>
      <c r="D2560" t="s">
        <v>101</v>
      </c>
      <c r="E2560" t="s">
        <v>16891</v>
      </c>
      <c r="F2560" t="s">
        <v>16891</v>
      </c>
      <c r="G2560" t="s">
        <v>16892</v>
      </c>
      <c r="H2560" t="s">
        <v>8085</v>
      </c>
      <c r="I2560" t="s">
        <v>16893</v>
      </c>
      <c r="J2560" t="s">
        <v>939</v>
      </c>
      <c r="K2560" t="s">
        <v>109</v>
      </c>
      <c r="L2560">
        <v>32309</v>
      </c>
      <c r="M2560" t="s">
        <v>16894</v>
      </c>
      <c r="N2560" t="s">
        <v>16895</v>
      </c>
      <c r="U2560" t="s">
        <v>110</v>
      </c>
      <c r="V2560" s="1">
        <v>42205</v>
      </c>
      <c r="X2560" s="1">
        <v>42205</v>
      </c>
      <c r="Y2560" s="2">
        <v>41183</v>
      </c>
      <c r="AA2560" t="s">
        <v>113</v>
      </c>
      <c r="AB2560" t="s">
        <v>113</v>
      </c>
      <c r="AD2560" t="s">
        <v>113</v>
      </c>
      <c r="AF2560" t="s">
        <v>113</v>
      </c>
      <c r="AG2560" t="s">
        <v>111</v>
      </c>
      <c r="AH2560" t="s">
        <v>113</v>
      </c>
      <c r="AI2560" t="s">
        <v>177</v>
      </c>
      <c r="AK2560" t="s">
        <v>115</v>
      </c>
      <c r="AL2560" t="s">
        <v>939</v>
      </c>
      <c r="AM2560" t="s">
        <v>109</v>
      </c>
      <c r="AN2560" t="s">
        <v>113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111</v>
      </c>
      <c r="BA2560" t="s">
        <v>113</v>
      </c>
      <c r="BC2560" t="s">
        <v>111</v>
      </c>
      <c r="BD2560" t="s">
        <v>111</v>
      </c>
      <c r="BE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111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113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</row>
    <row r="2561" spans="1:100" x14ac:dyDescent="0.3">
      <c r="A2561" t="s">
        <v>226</v>
      </c>
      <c r="B2561">
        <v>163368</v>
      </c>
      <c r="C2561" t="s">
        <v>16896</v>
      </c>
      <c r="D2561" t="s">
        <v>101</v>
      </c>
      <c r="E2561" t="s">
        <v>16897</v>
      </c>
      <c r="F2561" t="s">
        <v>16897</v>
      </c>
      <c r="G2561" t="s">
        <v>16898</v>
      </c>
      <c r="H2561" t="s">
        <v>16899</v>
      </c>
      <c r="I2561" t="s">
        <v>14293</v>
      </c>
      <c r="K2561" t="s">
        <v>2819</v>
      </c>
      <c r="L2561">
        <v>2</v>
      </c>
      <c r="M2561" t="s">
        <v>16900</v>
      </c>
      <c r="N2561" t="s">
        <v>16901</v>
      </c>
      <c r="U2561" t="s">
        <v>110</v>
      </c>
      <c r="V2561" s="1">
        <v>40997</v>
      </c>
      <c r="X2561" s="1">
        <v>42089</v>
      </c>
      <c r="Y2561" s="2">
        <v>41183</v>
      </c>
      <c r="AA2561" t="s">
        <v>113</v>
      </c>
      <c r="AB2561" t="s">
        <v>113</v>
      </c>
      <c r="AD2561" t="s">
        <v>113</v>
      </c>
      <c r="AF2561" t="s">
        <v>113</v>
      </c>
      <c r="AG2561" t="s">
        <v>111</v>
      </c>
      <c r="AH2561" t="s">
        <v>113</v>
      </c>
      <c r="AI2561" t="s">
        <v>114</v>
      </c>
      <c r="AK2561" t="s">
        <v>115</v>
      </c>
      <c r="AM2561" t="s">
        <v>2819</v>
      </c>
      <c r="AN2561" t="s">
        <v>113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C2561" t="s">
        <v>113</v>
      </c>
      <c r="BE2561" t="s">
        <v>113</v>
      </c>
      <c r="BF2561" t="s">
        <v>113</v>
      </c>
      <c r="BG2561" t="s">
        <v>111</v>
      </c>
      <c r="BH2561" t="s">
        <v>113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111</v>
      </c>
      <c r="BV2561" t="s">
        <v>111</v>
      </c>
      <c r="BW2561" t="s">
        <v>113</v>
      </c>
      <c r="BX2561" t="s">
        <v>113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</row>
    <row r="2562" spans="1:100" x14ac:dyDescent="0.3">
      <c r="A2562" t="s">
        <v>148</v>
      </c>
      <c r="B2562">
        <v>162819</v>
      </c>
      <c r="C2562" t="s">
        <v>16902</v>
      </c>
      <c r="D2562" t="s">
        <v>101</v>
      </c>
      <c r="E2562" t="s">
        <v>16903</v>
      </c>
      <c r="F2562" t="s">
        <v>16904</v>
      </c>
      <c r="G2562" t="s">
        <v>16905</v>
      </c>
      <c r="H2562" t="s">
        <v>16906</v>
      </c>
      <c r="I2562" t="s">
        <v>1922</v>
      </c>
      <c r="J2562" t="s">
        <v>1923</v>
      </c>
      <c r="K2562" t="s">
        <v>109</v>
      </c>
      <c r="L2562">
        <v>98101</v>
      </c>
      <c r="M2562" t="s">
        <v>16907</v>
      </c>
      <c r="N2562" t="s">
        <v>16908</v>
      </c>
      <c r="U2562" t="s">
        <v>110</v>
      </c>
      <c r="V2562" s="1">
        <v>40998</v>
      </c>
      <c r="X2562" s="1">
        <v>42090</v>
      </c>
      <c r="Y2562" s="2">
        <v>41183</v>
      </c>
      <c r="AA2562" t="s">
        <v>113</v>
      </c>
      <c r="AB2562" t="s">
        <v>113</v>
      </c>
      <c r="AD2562" t="s">
        <v>113</v>
      </c>
      <c r="AF2562" t="s">
        <v>111</v>
      </c>
      <c r="AG2562" t="s">
        <v>113</v>
      </c>
      <c r="AH2562" t="s">
        <v>113</v>
      </c>
      <c r="AI2562" t="s">
        <v>177</v>
      </c>
      <c r="AK2562" t="s">
        <v>115</v>
      </c>
      <c r="AL2562" t="s">
        <v>126</v>
      </c>
      <c r="AM2562" t="s">
        <v>109</v>
      </c>
      <c r="AN2562" t="s">
        <v>113</v>
      </c>
      <c r="AO2562" t="s">
        <v>113</v>
      </c>
      <c r="AP2562" t="s">
        <v>113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C2562" t="s">
        <v>113</v>
      </c>
      <c r="BE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111</v>
      </c>
      <c r="BV2562" t="s">
        <v>111</v>
      </c>
      <c r="BW2562" t="s">
        <v>113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</row>
    <row r="2563" spans="1:100" x14ac:dyDescent="0.3">
      <c r="A2563" t="s">
        <v>254</v>
      </c>
      <c r="B2563">
        <v>169803</v>
      </c>
      <c r="C2563" t="s">
        <v>16909</v>
      </c>
      <c r="D2563" t="s">
        <v>101</v>
      </c>
      <c r="E2563" t="s">
        <v>16910</v>
      </c>
      <c r="F2563" t="s">
        <v>16911</v>
      </c>
      <c r="G2563" t="s">
        <v>16912</v>
      </c>
      <c r="H2563" t="s">
        <v>16913</v>
      </c>
      <c r="I2563" t="s">
        <v>16914</v>
      </c>
      <c r="J2563" t="s">
        <v>154</v>
      </c>
      <c r="K2563" t="s">
        <v>109</v>
      </c>
      <c r="L2563">
        <v>92869</v>
      </c>
      <c r="M2563" t="s">
        <v>16915</v>
      </c>
      <c r="N2563" t="s">
        <v>16916</v>
      </c>
      <c r="U2563" t="s">
        <v>110</v>
      </c>
      <c r="V2563" s="1">
        <v>41652</v>
      </c>
      <c r="X2563" s="1">
        <v>42083</v>
      </c>
      <c r="Y2563" s="2">
        <v>41183</v>
      </c>
      <c r="AA2563" t="s">
        <v>113</v>
      </c>
      <c r="AB2563" t="s">
        <v>113</v>
      </c>
      <c r="AD2563" t="s">
        <v>113</v>
      </c>
      <c r="AF2563" t="s">
        <v>111</v>
      </c>
      <c r="AG2563" t="s">
        <v>113</v>
      </c>
      <c r="AH2563" t="s">
        <v>113</v>
      </c>
      <c r="AI2563" t="s">
        <v>467</v>
      </c>
      <c r="AJ2563" t="s">
        <v>16917</v>
      </c>
      <c r="AK2563" t="s">
        <v>115</v>
      </c>
      <c r="AL2563" t="s">
        <v>126</v>
      </c>
      <c r="AM2563" t="s">
        <v>109</v>
      </c>
      <c r="AN2563" t="s">
        <v>113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C2563" t="s">
        <v>113</v>
      </c>
      <c r="BE2563" t="s">
        <v>113</v>
      </c>
      <c r="BF2563" t="s">
        <v>113</v>
      </c>
      <c r="BG2563" t="s">
        <v>111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111</v>
      </c>
      <c r="BV2563" t="s">
        <v>111</v>
      </c>
      <c r="BW2563" t="s">
        <v>113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111</v>
      </c>
      <c r="CT2563" t="s">
        <v>111</v>
      </c>
      <c r="CU2563" t="s">
        <v>113</v>
      </c>
      <c r="CV2563" t="s">
        <v>113</v>
      </c>
    </row>
    <row r="2564" spans="1:100" x14ac:dyDescent="0.3">
      <c r="A2564" t="s">
        <v>116</v>
      </c>
      <c r="B2564">
        <v>162892</v>
      </c>
      <c r="C2564" t="s">
        <v>16918</v>
      </c>
      <c r="D2564" t="s">
        <v>101</v>
      </c>
      <c r="E2564" t="s">
        <v>16919</v>
      </c>
      <c r="F2564" t="s">
        <v>16919</v>
      </c>
      <c r="G2564" t="s">
        <v>11312</v>
      </c>
      <c r="H2564" t="s">
        <v>1142</v>
      </c>
      <c r="I2564" t="s">
        <v>121</v>
      </c>
      <c r="J2564" t="s">
        <v>122</v>
      </c>
      <c r="K2564" t="s">
        <v>109</v>
      </c>
      <c r="L2564">
        <v>10020</v>
      </c>
      <c r="M2564" t="s">
        <v>16920</v>
      </c>
      <c r="N2564" t="s">
        <v>16921</v>
      </c>
      <c r="U2564" t="s">
        <v>110</v>
      </c>
      <c r="V2564" s="1">
        <v>40995</v>
      </c>
      <c r="X2564" s="1">
        <v>42174</v>
      </c>
      <c r="Y2564" s="2">
        <v>41183</v>
      </c>
      <c r="AA2564" t="s">
        <v>113</v>
      </c>
      <c r="AB2564" t="s">
        <v>113</v>
      </c>
      <c r="AD2564" t="s">
        <v>113</v>
      </c>
      <c r="AF2564" t="s">
        <v>113</v>
      </c>
      <c r="AG2564" t="s">
        <v>111</v>
      </c>
      <c r="AH2564" t="s">
        <v>113</v>
      </c>
      <c r="AI2564" t="s">
        <v>177</v>
      </c>
      <c r="AK2564" t="s">
        <v>115</v>
      </c>
      <c r="AL2564" t="s">
        <v>126</v>
      </c>
      <c r="AM2564" t="s">
        <v>109</v>
      </c>
      <c r="AN2564" t="s">
        <v>113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C2564" t="s">
        <v>113</v>
      </c>
      <c r="BE2564" t="s">
        <v>113</v>
      </c>
      <c r="BF2564" t="s">
        <v>111</v>
      </c>
      <c r="BG2564" t="s">
        <v>111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111</v>
      </c>
      <c r="BV2564" t="s">
        <v>111</v>
      </c>
      <c r="BW2564" t="s">
        <v>113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111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</row>
    <row r="2565" spans="1:100" x14ac:dyDescent="0.3">
      <c r="A2565" t="s">
        <v>226</v>
      </c>
      <c r="B2565">
        <v>165312</v>
      </c>
      <c r="C2565" t="s">
        <v>16922</v>
      </c>
      <c r="D2565" t="s">
        <v>101</v>
      </c>
      <c r="E2565" t="s">
        <v>16923</v>
      </c>
      <c r="F2565" t="s">
        <v>16924</v>
      </c>
      <c r="G2565" t="s">
        <v>16925</v>
      </c>
      <c r="H2565" t="s">
        <v>16926</v>
      </c>
      <c r="I2565" t="s">
        <v>479</v>
      </c>
      <c r="K2565" t="s">
        <v>480</v>
      </c>
      <c r="M2565" t="s">
        <v>16927</v>
      </c>
      <c r="N2565" t="s">
        <v>16928</v>
      </c>
      <c r="U2565" t="s">
        <v>110</v>
      </c>
      <c r="V2565" s="1">
        <v>41178</v>
      </c>
      <c r="X2565" s="1">
        <v>42093</v>
      </c>
      <c r="Y2565" s="2">
        <v>41183</v>
      </c>
      <c r="AA2565" t="s">
        <v>111</v>
      </c>
      <c r="AB2565" t="s">
        <v>113</v>
      </c>
      <c r="AD2565" t="s">
        <v>113</v>
      </c>
      <c r="AE2565" t="s">
        <v>16929</v>
      </c>
      <c r="AF2565" t="s">
        <v>113</v>
      </c>
      <c r="AG2565" t="s">
        <v>111</v>
      </c>
      <c r="AH2565" t="s">
        <v>113</v>
      </c>
      <c r="AI2565" t="s">
        <v>114</v>
      </c>
      <c r="AK2565" t="s">
        <v>115</v>
      </c>
      <c r="AM2565" t="s">
        <v>480</v>
      </c>
      <c r="AN2565" t="s">
        <v>113</v>
      </c>
      <c r="AO2565" t="s">
        <v>113</v>
      </c>
      <c r="AP2565" t="s">
        <v>111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C2565" t="s">
        <v>113</v>
      </c>
      <c r="BE2565" t="s">
        <v>113</v>
      </c>
      <c r="BF2565" t="s">
        <v>113</v>
      </c>
      <c r="BG2565" t="s">
        <v>113</v>
      </c>
      <c r="BH2565" t="s">
        <v>113</v>
      </c>
      <c r="BI2565" t="s">
        <v>113</v>
      </c>
      <c r="BJ2565" t="s">
        <v>113</v>
      </c>
      <c r="BK2565" t="s">
        <v>111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111</v>
      </c>
      <c r="BV2565" t="s">
        <v>111</v>
      </c>
      <c r="BW2565" t="s">
        <v>113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</row>
    <row r="2566" spans="1:100" x14ac:dyDescent="0.3">
      <c r="A2566" t="s">
        <v>254</v>
      </c>
      <c r="B2566">
        <v>172611</v>
      </c>
      <c r="C2566" t="s">
        <v>16930</v>
      </c>
      <c r="D2566" t="s">
        <v>101</v>
      </c>
      <c r="E2566" t="s">
        <v>16931</v>
      </c>
      <c r="F2566" t="s">
        <v>16931</v>
      </c>
      <c r="G2566" t="s">
        <v>16932</v>
      </c>
      <c r="H2566" t="s">
        <v>16933</v>
      </c>
      <c r="I2566" t="s">
        <v>559</v>
      </c>
      <c r="J2566" t="s">
        <v>154</v>
      </c>
      <c r="K2566" t="s">
        <v>109</v>
      </c>
      <c r="L2566">
        <v>90067</v>
      </c>
      <c r="M2566" t="s">
        <v>16934</v>
      </c>
      <c r="N2566" t="s">
        <v>16935</v>
      </c>
      <c r="U2566" t="s">
        <v>110</v>
      </c>
      <c r="V2566" s="1">
        <v>41904</v>
      </c>
      <c r="X2566" s="1">
        <v>42081</v>
      </c>
      <c r="Y2566" s="2">
        <v>41183</v>
      </c>
      <c r="AA2566" t="s">
        <v>113</v>
      </c>
      <c r="AB2566" t="s">
        <v>113</v>
      </c>
      <c r="AD2566" t="s">
        <v>113</v>
      </c>
      <c r="AF2566" t="s">
        <v>113</v>
      </c>
      <c r="AG2566" t="s">
        <v>111</v>
      </c>
      <c r="AH2566" t="s">
        <v>113</v>
      </c>
      <c r="AI2566" t="s">
        <v>177</v>
      </c>
      <c r="AK2566" t="s">
        <v>115</v>
      </c>
      <c r="AL2566" t="s">
        <v>126</v>
      </c>
      <c r="AM2566" t="s">
        <v>109</v>
      </c>
      <c r="AN2566" t="s">
        <v>113</v>
      </c>
      <c r="AO2566" t="s">
        <v>113</v>
      </c>
      <c r="AP2566" t="s">
        <v>113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C2566" t="s">
        <v>111</v>
      </c>
      <c r="BD2566" t="s">
        <v>113</v>
      </c>
      <c r="BE2566" t="s">
        <v>113</v>
      </c>
      <c r="BF2566" t="s">
        <v>113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111</v>
      </c>
      <c r="BV2566" t="s">
        <v>111</v>
      </c>
      <c r="BW2566" t="s">
        <v>113</v>
      </c>
      <c r="BX2566" t="s">
        <v>113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</row>
    <row r="2567" spans="1:100" x14ac:dyDescent="0.3">
      <c r="A2567" t="s">
        <v>226</v>
      </c>
      <c r="B2567">
        <v>162197</v>
      </c>
      <c r="C2567" t="s">
        <v>16936</v>
      </c>
      <c r="D2567" t="s">
        <v>101</v>
      </c>
      <c r="E2567" t="s">
        <v>16937</v>
      </c>
      <c r="F2567" t="s">
        <v>16937</v>
      </c>
      <c r="G2567" t="s">
        <v>16938</v>
      </c>
      <c r="I2567" t="s">
        <v>14293</v>
      </c>
      <c r="K2567" t="s">
        <v>2819</v>
      </c>
      <c r="L2567">
        <v>2</v>
      </c>
      <c r="M2567" t="s">
        <v>16939</v>
      </c>
      <c r="N2567" t="s">
        <v>16940</v>
      </c>
      <c r="U2567" t="s">
        <v>110</v>
      </c>
      <c r="V2567" s="1">
        <v>40998</v>
      </c>
      <c r="X2567" s="1">
        <v>42345</v>
      </c>
      <c r="Y2567" s="2">
        <v>41183</v>
      </c>
      <c r="AA2567" t="s">
        <v>111</v>
      </c>
      <c r="AB2567" t="s">
        <v>113</v>
      </c>
      <c r="AD2567" t="s">
        <v>113</v>
      </c>
      <c r="AF2567" t="s">
        <v>113</v>
      </c>
      <c r="AG2567" t="s">
        <v>111</v>
      </c>
      <c r="AH2567" t="s">
        <v>113</v>
      </c>
      <c r="AI2567" t="s">
        <v>467</v>
      </c>
      <c r="AJ2567" t="s">
        <v>16941</v>
      </c>
      <c r="AK2567" t="s">
        <v>115</v>
      </c>
      <c r="AM2567" t="s">
        <v>2819</v>
      </c>
      <c r="AN2567" t="s">
        <v>113</v>
      </c>
      <c r="AO2567" t="s">
        <v>113</v>
      </c>
      <c r="AP2567" t="s">
        <v>111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C2567" t="s">
        <v>113</v>
      </c>
      <c r="BE2567" t="s">
        <v>113</v>
      </c>
      <c r="BF2567" t="s">
        <v>111</v>
      </c>
      <c r="BG2567" t="s">
        <v>111</v>
      </c>
      <c r="BH2567" t="s">
        <v>113</v>
      </c>
      <c r="BI2567" t="s">
        <v>113</v>
      </c>
      <c r="BJ2567" t="s">
        <v>113</v>
      </c>
      <c r="BK2567" t="s">
        <v>111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111</v>
      </c>
      <c r="BR2567" t="s">
        <v>113</v>
      </c>
      <c r="BS2567" t="s">
        <v>113</v>
      </c>
      <c r="BT2567" t="s">
        <v>113</v>
      </c>
      <c r="BU2567" t="s">
        <v>111</v>
      </c>
      <c r="BV2567" t="s">
        <v>111</v>
      </c>
      <c r="BW2567" t="s">
        <v>111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111</v>
      </c>
      <c r="CE2567" t="s">
        <v>113</v>
      </c>
      <c r="CF2567" t="s">
        <v>113</v>
      </c>
      <c r="CG2567" t="s">
        <v>111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111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</row>
    <row r="2568" spans="1:100" x14ac:dyDescent="0.3">
      <c r="A2568" t="s">
        <v>205</v>
      </c>
      <c r="B2568">
        <v>169214</v>
      </c>
      <c r="C2568" t="s">
        <v>16942</v>
      </c>
      <c r="D2568" t="s">
        <v>101</v>
      </c>
      <c r="E2568" t="s">
        <v>16943</v>
      </c>
      <c r="F2568" t="s">
        <v>16943</v>
      </c>
      <c r="G2568" t="s">
        <v>16944</v>
      </c>
      <c r="H2568" t="s">
        <v>636</v>
      </c>
      <c r="I2568" t="s">
        <v>16945</v>
      </c>
      <c r="J2568" t="s">
        <v>625</v>
      </c>
      <c r="K2568" t="s">
        <v>109</v>
      </c>
      <c r="L2568">
        <v>55447</v>
      </c>
      <c r="M2568" t="s">
        <v>16946</v>
      </c>
      <c r="N2568" t="s">
        <v>16947</v>
      </c>
      <c r="U2568" t="s">
        <v>110</v>
      </c>
      <c r="V2568" s="1">
        <v>41544</v>
      </c>
      <c r="X2568" s="1">
        <v>42202</v>
      </c>
      <c r="Y2568" s="2">
        <v>41183</v>
      </c>
      <c r="AA2568" t="s">
        <v>113</v>
      </c>
      <c r="AB2568" t="s">
        <v>113</v>
      </c>
      <c r="AD2568" t="s">
        <v>113</v>
      </c>
      <c r="AF2568" t="s">
        <v>113</v>
      </c>
      <c r="AG2568" t="s">
        <v>111</v>
      </c>
      <c r="AH2568" t="s">
        <v>113</v>
      </c>
      <c r="AI2568" t="s">
        <v>177</v>
      </c>
      <c r="AK2568" t="s">
        <v>115</v>
      </c>
      <c r="AL2568" t="s">
        <v>625</v>
      </c>
      <c r="AM2568" t="s">
        <v>109</v>
      </c>
      <c r="AN2568" t="s">
        <v>113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111</v>
      </c>
      <c r="BB2568" t="s">
        <v>16948</v>
      </c>
      <c r="BC2568" t="s">
        <v>113</v>
      </c>
      <c r="BE2568" t="s">
        <v>113</v>
      </c>
      <c r="BF2568" t="s">
        <v>113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111</v>
      </c>
      <c r="BT2568" t="s">
        <v>113</v>
      </c>
      <c r="BU2568" t="s">
        <v>113</v>
      </c>
      <c r="BV2568" t="s">
        <v>111</v>
      </c>
      <c r="BW2568" t="s">
        <v>113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</row>
    <row r="2569" spans="1:100" x14ac:dyDescent="0.3">
      <c r="A2569" t="s">
        <v>226</v>
      </c>
      <c r="B2569">
        <v>161711</v>
      </c>
      <c r="C2569" t="s">
        <v>16949</v>
      </c>
      <c r="D2569" t="s">
        <v>101</v>
      </c>
      <c r="E2569" t="s">
        <v>16950</v>
      </c>
      <c r="F2569" t="s">
        <v>16950</v>
      </c>
      <c r="G2569" t="s">
        <v>16951</v>
      </c>
      <c r="H2569" t="s">
        <v>16952</v>
      </c>
      <c r="I2569" t="s">
        <v>460</v>
      </c>
      <c r="K2569" t="s">
        <v>455</v>
      </c>
      <c r="L2569" t="s">
        <v>10895</v>
      </c>
      <c r="M2569">
        <v>13459490880</v>
      </c>
      <c r="N2569">
        <v>13459490881</v>
      </c>
      <c r="O2569" t="s">
        <v>16953</v>
      </c>
      <c r="Q2569" t="s">
        <v>337</v>
      </c>
      <c r="S2569" t="s">
        <v>338</v>
      </c>
      <c r="T2569" t="s">
        <v>16954</v>
      </c>
      <c r="U2569" t="s">
        <v>110</v>
      </c>
      <c r="V2569" s="1">
        <v>40998</v>
      </c>
      <c r="X2569" s="1">
        <v>42095</v>
      </c>
      <c r="Y2569" s="2">
        <v>41183</v>
      </c>
      <c r="AA2569" t="s">
        <v>113</v>
      </c>
      <c r="AB2569" t="s">
        <v>113</v>
      </c>
      <c r="AD2569" t="s">
        <v>113</v>
      </c>
      <c r="AF2569" t="s">
        <v>113</v>
      </c>
      <c r="AG2569" t="s">
        <v>111</v>
      </c>
      <c r="AH2569" t="s">
        <v>113</v>
      </c>
      <c r="AI2569" t="s">
        <v>114</v>
      </c>
      <c r="AK2569" t="s">
        <v>115</v>
      </c>
      <c r="AM2569" t="s">
        <v>455</v>
      </c>
      <c r="AN2569" t="s">
        <v>113</v>
      </c>
      <c r="AO2569" t="s">
        <v>113</v>
      </c>
      <c r="AP2569" t="s">
        <v>113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C2569" t="s">
        <v>113</v>
      </c>
      <c r="BE2569" t="s">
        <v>113</v>
      </c>
      <c r="BF2569" t="s">
        <v>113</v>
      </c>
      <c r="BG2569" t="s">
        <v>111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111</v>
      </c>
      <c r="BV2569" t="s">
        <v>111</v>
      </c>
      <c r="BW2569" t="s">
        <v>113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</row>
    <row r="2570" spans="1:100" x14ac:dyDescent="0.3">
      <c r="A2570" t="s">
        <v>226</v>
      </c>
      <c r="B2570">
        <v>163483</v>
      </c>
      <c r="C2570" t="s">
        <v>16955</v>
      </c>
      <c r="D2570" t="s">
        <v>101</v>
      </c>
      <c r="E2570" t="s">
        <v>16956</v>
      </c>
      <c r="F2570" t="s">
        <v>16956</v>
      </c>
      <c r="G2570" t="s">
        <v>16957</v>
      </c>
      <c r="H2570" t="s">
        <v>16958</v>
      </c>
      <c r="I2570" t="s">
        <v>3636</v>
      </c>
      <c r="K2570" t="s">
        <v>2805</v>
      </c>
      <c r="L2570" t="s">
        <v>16959</v>
      </c>
      <c r="M2570" t="s">
        <v>16960</v>
      </c>
      <c r="N2570" t="s">
        <v>16961</v>
      </c>
      <c r="U2570" t="s">
        <v>110</v>
      </c>
      <c r="V2570" s="1">
        <v>41114</v>
      </c>
      <c r="X2570" s="1">
        <v>41815</v>
      </c>
      <c r="Y2570" s="2">
        <v>41183</v>
      </c>
      <c r="AA2570" t="s">
        <v>113</v>
      </c>
      <c r="AB2570" t="s">
        <v>113</v>
      </c>
      <c r="AD2570" t="s">
        <v>113</v>
      </c>
      <c r="AF2570" t="s">
        <v>113</v>
      </c>
      <c r="AG2570" t="s">
        <v>111</v>
      </c>
      <c r="AH2570" t="s">
        <v>113</v>
      </c>
      <c r="AI2570" t="s">
        <v>114</v>
      </c>
      <c r="AK2570" t="s">
        <v>344</v>
      </c>
      <c r="AM2570" t="s">
        <v>2805</v>
      </c>
      <c r="AN2570" t="s">
        <v>113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C2570" t="s">
        <v>113</v>
      </c>
      <c r="BE2570" t="s">
        <v>113</v>
      </c>
      <c r="BF2570" t="s">
        <v>113</v>
      </c>
      <c r="BG2570" t="s">
        <v>111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111</v>
      </c>
      <c r="BV2570" t="s">
        <v>111</v>
      </c>
      <c r="BW2570" t="s">
        <v>111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</row>
    <row r="2571" spans="1:100" x14ac:dyDescent="0.3">
      <c r="A2571" t="s">
        <v>116</v>
      </c>
      <c r="B2571">
        <v>157636</v>
      </c>
      <c r="C2571" t="s">
        <v>16962</v>
      </c>
      <c r="D2571" t="s">
        <v>101</v>
      </c>
      <c r="E2571" t="s">
        <v>16963</v>
      </c>
      <c r="F2571" t="s">
        <v>16963</v>
      </c>
      <c r="G2571" t="s">
        <v>16964</v>
      </c>
      <c r="H2571" t="s">
        <v>8168</v>
      </c>
      <c r="I2571" t="s">
        <v>121</v>
      </c>
      <c r="J2571" t="s">
        <v>122</v>
      </c>
      <c r="K2571" t="s">
        <v>109</v>
      </c>
      <c r="L2571">
        <v>10178</v>
      </c>
      <c r="M2571" t="s">
        <v>16965</v>
      </c>
      <c r="N2571" t="s">
        <v>16966</v>
      </c>
      <c r="U2571" t="s">
        <v>110</v>
      </c>
      <c r="V2571" s="1">
        <v>42095</v>
      </c>
      <c r="X2571" s="1">
        <v>42095</v>
      </c>
      <c r="Y2571" s="2">
        <v>41183</v>
      </c>
      <c r="AA2571" t="s">
        <v>113</v>
      </c>
      <c r="AB2571" t="s">
        <v>113</v>
      </c>
      <c r="AD2571" t="s">
        <v>113</v>
      </c>
      <c r="AF2571" t="s">
        <v>113</v>
      </c>
      <c r="AG2571" t="s">
        <v>111</v>
      </c>
      <c r="AH2571" t="s">
        <v>113</v>
      </c>
      <c r="AI2571" t="s">
        <v>177</v>
      </c>
      <c r="AK2571" t="s">
        <v>115</v>
      </c>
      <c r="AL2571" t="s">
        <v>126</v>
      </c>
      <c r="AM2571" t="s">
        <v>109</v>
      </c>
      <c r="AN2571" t="s">
        <v>113</v>
      </c>
      <c r="AO2571" t="s">
        <v>113</v>
      </c>
      <c r="AP2571" t="s">
        <v>111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C2571" t="s">
        <v>113</v>
      </c>
      <c r="BE2571" t="s">
        <v>113</v>
      </c>
      <c r="BF2571" t="s">
        <v>113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111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111</v>
      </c>
      <c r="BV2571" t="s">
        <v>111</v>
      </c>
      <c r="BW2571" t="s">
        <v>113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</row>
    <row r="2572" spans="1:100" x14ac:dyDescent="0.3">
      <c r="A2572" t="s">
        <v>148</v>
      </c>
      <c r="B2572">
        <v>269936</v>
      </c>
      <c r="C2572" t="s">
        <v>16967</v>
      </c>
      <c r="D2572" t="s">
        <v>101</v>
      </c>
      <c r="E2572" t="s">
        <v>16968</v>
      </c>
      <c r="F2572" t="s">
        <v>16968</v>
      </c>
      <c r="G2572" t="s">
        <v>16969</v>
      </c>
      <c r="I2572" t="s">
        <v>201</v>
      </c>
      <c r="J2572" t="s">
        <v>154</v>
      </c>
      <c r="K2572" t="s">
        <v>109</v>
      </c>
      <c r="L2572">
        <v>94304</v>
      </c>
      <c r="M2572" t="s">
        <v>16970</v>
      </c>
      <c r="N2572" t="s">
        <v>3805</v>
      </c>
      <c r="U2572" t="s">
        <v>110</v>
      </c>
      <c r="V2572" s="1">
        <v>42200</v>
      </c>
      <c r="X2572" s="1">
        <v>42200</v>
      </c>
      <c r="Y2572" s="2">
        <v>41183</v>
      </c>
      <c r="AA2572" t="s">
        <v>113</v>
      </c>
      <c r="AB2572" t="s">
        <v>113</v>
      </c>
      <c r="AD2572" t="s">
        <v>113</v>
      </c>
      <c r="AF2572" t="s">
        <v>111</v>
      </c>
      <c r="AG2572" t="s">
        <v>113</v>
      </c>
      <c r="AH2572" t="s">
        <v>113</v>
      </c>
      <c r="AI2572" t="s">
        <v>177</v>
      </c>
      <c r="AK2572" t="s">
        <v>115</v>
      </c>
      <c r="AL2572" t="s">
        <v>126</v>
      </c>
      <c r="AM2572" t="s">
        <v>109</v>
      </c>
      <c r="AN2572" t="s">
        <v>113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C2572" t="s">
        <v>113</v>
      </c>
      <c r="BE2572" t="s">
        <v>113</v>
      </c>
      <c r="BF2572" t="s">
        <v>113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111</v>
      </c>
      <c r="BV2572" t="s">
        <v>111</v>
      </c>
      <c r="BW2572" t="s">
        <v>113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</row>
    <row r="2573" spans="1:100" x14ac:dyDescent="0.3">
      <c r="A2573" t="s">
        <v>116</v>
      </c>
      <c r="B2573">
        <v>137607</v>
      </c>
      <c r="C2573" t="s">
        <v>16971</v>
      </c>
      <c r="D2573" t="s">
        <v>101</v>
      </c>
      <c r="E2573" t="s">
        <v>16972</v>
      </c>
      <c r="F2573" t="s">
        <v>16972</v>
      </c>
      <c r="G2573" t="s">
        <v>16973</v>
      </c>
      <c r="I2573" t="s">
        <v>9088</v>
      </c>
      <c r="J2573" t="s">
        <v>513</v>
      </c>
      <c r="K2573" t="s">
        <v>109</v>
      </c>
      <c r="L2573">
        <v>7920</v>
      </c>
      <c r="M2573" t="s">
        <v>16974</v>
      </c>
      <c r="N2573" t="s">
        <v>16975</v>
      </c>
      <c r="U2573" t="s">
        <v>110</v>
      </c>
      <c r="V2573" s="1">
        <v>40998</v>
      </c>
      <c r="X2573" s="1">
        <v>42081</v>
      </c>
      <c r="Y2573" s="2">
        <v>41183</v>
      </c>
      <c r="AA2573" t="s">
        <v>113</v>
      </c>
      <c r="AB2573" t="s">
        <v>113</v>
      </c>
      <c r="AD2573" t="s">
        <v>113</v>
      </c>
      <c r="AF2573" t="s">
        <v>113</v>
      </c>
      <c r="AG2573" t="s">
        <v>111</v>
      </c>
      <c r="AH2573" t="s">
        <v>113</v>
      </c>
      <c r="AI2573" t="s">
        <v>177</v>
      </c>
      <c r="AK2573" t="s">
        <v>115</v>
      </c>
      <c r="AL2573" t="s">
        <v>126</v>
      </c>
      <c r="AM2573" t="s">
        <v>109</v>
      </c>
      <c r="AN2573" t="s">
        <v>113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C2573" t="s">
        <v>113</v>
      </c>
      <c r="BE2573" t="s">
        <v>113</v>
      </c>
      <c r="BF2573" t="s">
        <v>113</v>
      </c>
      <c r="BG2573" t="s">
        <v>113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111</v>
      </c>
      <c r="BV2573" t="s">
        <v>111</v>
      </c>
      <c r="BW2573" t="s">
        <v>113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</row>
    <row r="2574" spans="1:100" x14ac:dyDescent="0.3">
      <c r="A2574" t="s">
        <v>116</v>
      </c>
      <c r="B2574">
        <v>166250</v>
      </c>
      <c r="C2574" t="s">
        <v>16976</v>
      </c>
      <c r="D2574" t="s">
        <v>101</v>
      </c>
      <c r="E2574" t="s">
        <v>16977</v>
      </c>
      <c r="F2574" t="s">
        <v>16977</v>
      </c>
      <c r="G2574" t="s">
        <v>16978</v>
      </c>
      <c r="H2574" t="s">
        <v>8245</v>
      </c>
      <c r="I2574" t="s">
        <v>121</v>
      </c>
      <c r="J2574" t="s">
        <v>122</v>
      </c>
      <c r="K2574" t="s">
        <v>109</v>
      </c>
      <c r="L2574">
        <v>10012</v>
      </c>
      <c r="M2574" t="s">
        <v>16979</v>
      </c>
      <c r="N2574" t="s">
        <v>16980</v>
      </c>
      <c r="U2574" t="s">
        <v>110</v>
      </c>
      <c r="V2574" s="1">
        <v>41264</v>
      </c>
      <c r="X2574" s="1">
        <v>41991</v>
      </c>
      <c r="Y2574" s="2">
        <v>41183</v>
      </c>
      <c r="AA2574" t="s">
        <v>113</v>
      </c>
      <c r="AB2574" t="s">
        <v>113</v>
      </c>
      <c r="AD2574" t="s">
        <v>113</v>
      </c>
      <c r="AF2574" t="s">
        <v>113</v>
      </c>
      <c r="AG2574" t="s">
        <v>111</v>
      </c>
      <c r="AH2574" t="s">
        <v>113</v>
      </c>
      <c r="AI2574" t="s">
        <v>177</v>
      </c>
      <c r="AK2574" t="s">
        <v>115</v>
      </c>
      <c r="AL2574" t="s">
        <v>126</v>
      </c>
      <c r="AM2574" t="s">
        <v>109</v>
      </c>
      <c r="AN2574" t="s">
        <v>113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C2574" t="s">
        <v>113</v>
      </c>
      <c r="BE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111</v>
      </c>
      <c r="BW2574" t="s">
        <v>113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</row>
    <row r="2575" spans="1:100" x14ac:dyDescent="0.3">
      <c r="A2575" t="s">
        <v>226</v>
      </c>
      <c r="B2575">
        <v>282171</v>
      </c>
      <c r="C2575" t="s">
        <v>16981</v>
      </c>
      <c r="D2575" t="s">
        <v>101</v>
      </c>
      <c r="E2575" t="s">
        <v>16982</v>
      </c>
      <c r="F2575" t="s">
        <v>16982</v>
      </c>
      <c r="G2575" t="s">
        <v>16983</v>
      </c>
      <c r="I2575" t="s">
        <v>479</v>
      </c>
      <c r="K2575" t="s">
        <v>480</v>
      </c>
      <c r="L2575">
        <v>0</v>
      </c>
      <c r="M2575" t="s">
        <v>16984</v>
      </c>
      <c r="N2575" t="s">
        <v>16985</v>
      </c>
      <c r="U2575" t="s">
        <v>110</v>
      </c>
      <c r="V2575" s="1">
        <v>42374</v>
      </c>
      <c r="X2575" s="1">
        <v>42374</v>
      </c>
      <c r="Y2575" s="2">
        <v>41183</v>
      </c>
      <c r="AA2575" t="s">
        <v>111</v>
      </c>
      <c r="AB2575" t="s">
        <v>113</v>
      </c>
      <c r="AD2575" t="s">
        <v>113</v>
      </c>
      <c r="AF2575" t="s">
        <v>113</v>
      </c>
      <c r="AG2575" t="s">
        <v>111</v>
      </c>
      <c r="AH2575" t="s">
        <v>113</v>
      </c>
      <c r="AI2575" t="s">
        <v>114</v>
      </c>
      <c r="AK2575" t="s">
        <v>115</v>
      </c>
      <c r="AM2575" t="s">
        <v>480</v>
      </c>
      <c r="AN2575" t="s">
        <v>113</v>
      </c>
      <c r="AO2575" t="s">
        <v>113</v>
      </c>
      <c r="AP2575" t="s">
        <v>111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C2575" t="s">
        <v>113</v>
      </c>
      <c r="BE2575" t="s">
        <v>113</v>
      </c>
      <c r="BF2575" t="s">
        <v>113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111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111</v>
      </c>
      <c r="BV2575" t="s">
        <v>111</v>
      </c>
      <c r="BW2575" t="s">
        <v>113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</row>
    <row r="2576" spans="1:100" x14ac:dyDescent="0.3">
      <c r="A2576" t="s">
        <v>116</v>
      </c>
      <c r="B2576">
        <v>170780</v>
      </c>
      <c r="C2576" t="s">
        <v>16986</v>
      </c>
      <c r="D2576" t="s">
        <v>101</v>
      </c>
      <c r="E2576" t="s">
        <v>16987</v>
      </c>
      <c r="F2576" t="s">
        <v>16987</v>
      </c>
      <c r="G2576" t="s">
        <v>16988</v>
      </c>
      <c r="I2576" t="s">
        <v>16989</v>
      </c>
      <c r="J2576" t="s">
        <v>513</v>
      </c>
      <c r="K2576" t="s">
        <v>109</v>
      </c>
      <c r="L2576">
        <v>7666</v>
      </c>
      <c r="M2576" t="s">
        <v>16990</v>
      </c>
      <c r="N2576" t="s">
        <v>16991</v>
      </c>
      <c r="U2576" t="s">
        <v>110</v>
      </c>
      <c r="V2576" s="1">
        <v>41887</v>
      </c>
      <c r="X2576" s="1">
        <v>42416</v>
      </c>
      <c r="Y2576" s="2">
        <v>41183</v>
      </c>
      <c r="AA2576" t="s">
        <v>113</v>
      </c>
      <c r="AB2576" t="s">
        <v>113</v>
      </c>
      <c r="AD2576" t="s">
        <v>113</v>
      </c>
      <c r="AF2576" t="s">
        <v>113</v>
      </c>
      <c r="AG2576" t="s">
        <v>111</v>
      </c>
      <c r="AH2576" t="s">
        <v>113</v>
      </c>
      <c r="AI2576" t="s">
        <v>177</v>
      </c>
      <c r="AK2576" t="s">
        <v>115</v>
      </c>
      <c r="AL2576" t="s">
        <v>126</v>
      </c>
      <c r="AM2576" t="s">
        <v>109</v>
      </c>
      <c r="AN2576" t="s">
        <v>113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C2576" t="s">
        <v>113</v>
      </c>
      <c r="BE2576" t="s">
        <v>113</v>
      </c>
      <c r="BF2576" t="s">
        <v>113</v>
      </c>
      <c r="BG2576" t="s">
        <v>111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113</v>
      </c>
      <c r="BQ2576" t="s">
        <v>113</v>
      </c>
      <c r="BR2576" t="s">
        <v>113</v>
      </c>
      <c r="BS2576" t="s">
        <v>113</v>
      </c>
      <c r="BT2576" t="s">
        <v>113</v>
      </c>
      <c r="BU2576" t="s">
        <v>111</v>
      </c>
      <c r="BV2576" t="s">
        <v>111</v>
      </c>
      <c r="BW2576" t="s">
        <v>113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</row>
    <row r="2577" spans="1:100" x14ac:dyDescent="0.3">
      <c r="A2577" t="s">
        <v>226</v>
      </c>
      <c r="B2577">
        <v>162679</v>
      </c>
      <c r="C2577" t="s">
        <v>16992</v>
      </c>
      <c r="D2577" t="s">
        <v>101</v>
      </c>
      <c r="E2577" t="s">
        <v>16993</v>
      </c>
      <c r="F2577" t="s">
        <v>16993</v>
      </c>
      <c r="G2577" t="s">
        <v>16994</v>
      </c>
      <c r="H2577" t="s">
        <v>16995</v>
      </c>
      <c r="I2577" t="s">
        <v>448</v>
      </c>
      <c r="K2577" t="s">
        <v>449</v>
      </c>
      <c r="L2577">
        <v>18961</v>
      </c>
      <c r="M2577">
        <f>65-6653-3505</f>
        <v>-10093</v>
      </c>
      <c r="N2577">
        <f>65-6822-1235</f>
        <v>-7992</v>
      </c>
      <c r="U2577" t="s">
        <v>110</v>
      </c>
      <c r="V2577" s="1">
        <v>40997</v>
      </c>
      <c r="X2577" s="1">
        <v>41925</v>
      </c>
      <c r="Y2577" s="2">
        <v>41183</v>
      </c>
      <c r="AA2577" t="s">
        <v>111</v>
      </c>
      <c r="AB2577" t="s">
        <v>113</v>
      </c>
      <c r="AD2577" t="s">
        <v>113</v>
      </c>
      <c r="AF2577" t="s">
        <v>113</v>
      </c>
      <c r="AG2577" t="s">
        <v>111</v>
      </c>
      <c r="AH2577" t="s">
        <v>113</v>
      </c>
      <c r="AI2577" t="s">
        <v>114</v>
      </c>
      <c r="AK2577" t="s">
        <v>1540</v>
      </c>
      <c r="AM2577" t="s">
        <v>449</v>
      </c>
      <c r="AN2577" t="s">
        <v>113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C2577" t="s">
        <v>113</v>
      </c>
      <c r="BE2577" t="s">
        <v>113</v>
      </c>
      <c r="BF2577" t="s">
        <v>113</v>
      </c>
      <c r="BG2577" t="s">
        <v>111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111</v>
      </c>
      <c r="BV2577" t="s">
        <v>111</v>
      </c>
      <c r="BW2577" t="s">
        <v>113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</row>
    <row r="2578" spans="1:100" x14ac:dyDescent="0.3">
      <c r="A2578" t="s">
        <v>226</v>
      </c>
      <c r="B2578">
        <v>173552</v>
      </c>
      <c r="C2578" t="s">
        <v>16996</v>
      </c>
      <c r="D2578" t="s">
        <v>101</v>
      </c>
      <c r="E2578" t="s">
        <v>16997</v>
      </c>
      <c r="F2578" t="s">
        <v>16997</v>
      </c>
      <c r="G2578" t="s">
        <v>16998</v>
      </c>
      <c r="H2578" t="s">
        <v>16999</v>
      </c>
      <c r="I2578" t="s">
        <v>479</v>
      </c>
      <c r="K2578" t="s">
        <v>480</v>
      </c>
      <c r="M2578" t="s">
        <v>17000</v>
      </c>
      <c r="N2578" t="s">
        <v>17001</v>
      </c>
      <c r="U2578" t="s">
        <v>110</v>
      </c>
      <c r="V2578" s="1">
        <v>41950</v>
      </c>
      <c r="X2578" s="1">
        <v>42090</v>
      </c>
      <c r="Y2578" s="2">
        <v>41183</v>
      </c>
      <c r="AA2578" t="s">
        <v>113</v>
      </c>
      <c r="AB2578" t="s">
        <v>113</v>
      </c>
      <c r="AD2578" t="s">
        <v>113</v>
      </c>
      <c r="AF2578" t="s">
        <v>113</v>
      </c>
      <c r="AG2578" t="s">
        <v>111</v>
      </c>
      <c r="AH2578" t="s">
        <v>113</v>
      </c>
      <c r="AI2578" t="s">
        <v>114</v>
      </c>
      <c r="AK2578" t="s">
        <v>115</v>
      </c>
      <c r="AM2578" t="s">
        <v>480</v>
      </c>
      <c r="AN2578" t="s">
        <v>113</v>
      </c>
      <c r="AO2578" t="s">
        <v>113</v>
      </c>
      <c r="AP2578" t="s">
        <v>113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C2578" t="s">
        <v>113</v>
      </c>
      <c r="BE2578" t="s">
        <v>113</v>
      </c>
      <c r="BF2578" t="s">
        <v>113</v>
      </c>
      <c r="BG2578" t="s">
        <v>111</v>
      </c>
      <c r="BH2578" t="s">
        <v>113</v>
      </c>
      <c r="BI2578" t="s">
        <v>113</v>
      </c>
      <c r="BJ2578" t="s">
        <v>113</v>
      </c>
      <c r="BK2578" t="s">
        <v>113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111</v>
      </c>
      <c r="BV2578" t="s">
        <v>111</v>
      </c>
      <c r="BW2578" t="s">
        <v>113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</row>
    <row r="2579" spans="1:100" x14ac:dyDescent="0.3">
      <c r="A2579" t="s">
        <v>226</v>
      </c>
      <c r="B2579">
        <v>163809</v>
      </c>
      <c r="C2579" t="s">
        <v>17002</v>
      </c>
      <c r="D2579" t="s">
        <v>101</v>
      </c>
      <c r="E2579" t="s">
        <v>17003</v>
      </c>
      <c r="F2579" t="s">
        <v>17003</v>
      </c>
      <c r="G2579" t="s">
        <v>17004</v>
      </c>
      <c r="H2579" t="s">
        <v>17005</v>
      </c>
      <c r="I2579" t="s">
        <v>3795</v>
      </c>
      <c r="K2579" t="s">
        <v>2294</v>
      </c>
      <c r="M2579">
        <f>230-213-9800</f>
        <v>-9783</v>
      </c>
      <c r="N2579">
        <f>230-213-9833</f>
        <v>-9816</v>
      </c>
      <c r="U2579" t="s">
        <v>110</v>
      </c>
      <c r="V2579" s="1">
        <v>41009</v>
      </c>
      <c r="X2579" s="1">
        <v>42094</v>
      </c>
      <c r="Y2579" s="2">
        <v>41183</v>
      </c>
      <c r="AA2579" t="s">
        <v>111</v>
      </c>
      <c r="AB2579" t="s">
        <v>113</v>
      </c>
      <c r="AD2579" t="s">
        <v>113</v>
      </c>
      <c r="AF2579" t="s">
        <v>113</v>
      </c>
      <c r="AG2579" t="s">
        <v>111</v>
      </c>
      <c r="AH2579" t="s">
        <v>113</v>
      </c>
      <c r="AI2579" t="s">
        <v>177</v>
      </c>
      <c r="AK2579" t="s">
        <v>115</v>
      </c>
      <c r="AM2579" t="s">
        <v>2294</v>
      </c>
      <c r="AN2579" t="s">
        <v>113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C2579" t="s">
        <v>113</v>
      </c>
      <c r="BE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111</v>
      </c>
      <c r="BV2579" t="s">
        <v>111</v>
      </c>
      <c r="BW2579" t="s">
        <v>113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</row>
    <row r="2580" spans="1:100" x14ac:dyDescent="0.3">
      <c r="A2580" t="s">
        <v>205</v>
      </c>
      <c r="B2580">
        <v>164087</v>
      </c>
      <c r="C2580" t="s">
        <v>17006</v>
      </c>
      <c r="D2580" t="s">
        <v>101</v>
      </c>
      <c r="E2580" t="s">
        <v>17007</v>
      </c>
      <c r="F2580" t="s">
        <v>17007</v>
      </c>
      <c r="G2580" t="s">
        <v>17008</v>
      </c>
      <c r="I2580" t="s">
        <v>2367</v>
      </c>
      <c r="J2580" t="s">
        <v>1252</v>
      </c>
      <c r="K2580" t="s">
        <v>109</v>
      </c>
      <c r="L2580">
        <v>45202</v>
      </c>
      <c r="M2580" t="s">
        <v>17009</v>
      </c>
      <c r="N2580" t="s">
        <v>17010</v>
      </c>
      <c r="U2580" t="s">
        <v>110</v>
      </c>
      <c r="V2580" s="1">
        <v>41066</v>
      </c>
      <c r="X2580" s="1">
        <v>42083</v>
      </c>
      <c r="Y2580" s="2">
        <v>41183</v>
      </c>
      <c r="AA2580" t="s">
        <v>113</v>
      </c>
      <c r="AB2580" t="s">
        <v>113</v>
      </c>
      <c r="AD2580" t="s">
        <v>113</v>
      </c>
      <c r="AF2580" t="s">
        <v>113</v>
      </c>
      <c r="AG2580" t="s">
        <v>111</v>
      </c>
      <c r="AH2580" t="s">
        <v>113</v>
      </c>
      <c r="AI2580" t="s">
        <v>114</v>
      </c>
      <c r="AK2580" t="s">
        <v>115</v>
      </c>
      <c r="AL2580" t="s">
        <v>1252</v>
      </c>
      <c r="AM2580" t="s">
        <v>109</v>
      </c>
      <c r="AN2580" t="s">
        <v>113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C2580" t="s">
        <v>113</v>
      </c>
      <c r="BE2580" t="s">
        <v>113</v>
      </c>
      <c r="BF2580" t="s">
        <v>113</v>
      </c>
      <c r="BG2580" t="s">
        <v>111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111</v>
      </c>
      <c r="BV2580" t="s">
        <v>111</v>
      </c>
      <c r="BW2580" t="s">
        <v>113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</row>
    <row r="2581" spans="1:100" x14ac:dyDescent="0.3">
      <c r="A2581" t="s">
        <v>205</v>
      </c>
      <c r="B2581">
        <v>161314</v>
      </c>
      <c r="C2581" t="s">
        <v>17011</v>
      </c>
      <c r="D2581" t="s">
        <v>101</v>
      </c>
      <c r="E2581" t="s">
        <v>17012</v>
      </c>
      <c r="F2581" t="s">
        <v>17012</v>
      </c>
      <c r="G2581" t="s">
        <v>17013</v>
      </c>
      <c r="H2581" t="s">
        <v>17014</v>
      </c>
      <c r="I2581" t="s">
        <v>9176</v>
      </c>
      <c r="J2581" t="s">
        <v>210</v>
      </c>
      <c r="K2581" t="s">
        <v>109</v>
      </c>
      <c r="L2581">
        <v>53217</v>
      </c>
      <c r="M2581" t="s">
        <v>17015</v>
      </c>
      <c r="N2581" t="s">
        <v>17016</v>
      </c>
      <c r="U2581" t="s">
        <v>110</v>
      </c>
      <c r="V2581" s="1">
        <v>40962</v>
      </c>
      <c r="X2581" s="1">
        <v>42072</v>
      </c>
      <c r="Y2581" s="2">
        <v>41183</v>
      </c>
      <c r="AA2581" t="s">
        <v>113</v>
      </c>
      <c r="AB2581" t="s">
        <v>113</v>
      </c>
      <c r="AD2581" t="s">
        <v>113</v>
      </c>
      <c r="AF2581" t="s">
        <v>113</v>
      </c>
      <c r="AG2581" t="s">
        <v>111</v>
      </c>
      <c r="AH2581" t="s">
        <v>113</v>
      </c>
      <c r="AI2581" t="s">
        <v>114</v>
      </c>
      <c r="AK2581" t="s">
        <v>115</v>
      </c>
      <c r="AL2581" t="s">
        <v>126</v>
      </c>
      <c r="AM2581" t="s">
        <v>109</v>
      </c>
      <c r="AN2581" t="s">
        <v>113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C2581" t="s">
        <v>113</v>
      </c>
      <c r="BE2581" t="s">
        <v>113</v>
      </c>
      <c r="BF2581" t="s">
        <v>113</v>
      </c>
      <c r="BG2581" t="s">
        <v>113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111</v>
      </c>
      <c r="BV2581" t="s">
        <v>111</v>
      </c>
      <c r="BW2581" t="s">
        <v>113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</row>
    <row r="2582" spans="1:100" x14ac:dyDescent="0.3">
      <c r="A2582" t="s">
        <v>116</v>
      </c>
      <c r="B2582">
        <v>162940</v>
      </c>
      <c r="C2582" t="s">
        <v>17017</v>
      </c>
      <c r="D2582" t="s">
        <v>101</v>
      </c>
      <c r="E2582" t="s">
        <v>17018</v>
      </c>
      <c r="F2582" t="s">
        <v>17018</v>
      </c>
      <c r="G2582" t="s">
        <v>17019</v>
      </c>
      <c r="H2582" t="s">
        <v>17020</v>
      </c>
      <c r="I2582" t="s">
        <v>121</v>
      </c>
      <c r="J2582" t="s">
        <v>122</v>
      </c>
      <c r="K2582" t="s">
        <v>109</v>
      </c>
      <c r="L2582">
        <v>10019</v>
      </c>
      <c r="M2582" t="s">
        <v>17021</v>
      </c>
      <c r="N2582" t="s">
        <v>17022</v>
      </c>
      <c r="U2582" t="s">
        <v>110</v>
      </c>
      <c r="V2582" s="1">
        <v>40997</v>
      </c>
      <c r="X2582" s="1">
        <v>42090</v>
      </c>
      <c r="Y2582" s="2">
        <v>41183</v>
      </c>
      <c r="AA2582" t="s">
        <v>113</v>
      </c>
      <c r="AB2582" t="s">
        <v>113</v>
      </c>
      <c r="AD2582" t="s">
        <v>113</v>
      </c>
      <c r="AF2582" t="s">
        <v>113</v>
      </c>
      <c r="AG2582" t="s">
        <v>111</v>
      </c>
      <c r="AH2582" t="s">
        <v>113</v>
      </c>
      <c r="AI2582" t="s">
        <v>177</v>
      </c>
      <c r="AK2582" t="s">
        <v>115</v>
      </c>
      <c r="AL2582" t="s">
        <v>126</v>
      </c>
      <c r="AM2582" t="s">
        <v>109</v>
      </c>
      <c r="AN2582" t="s">
        <v>113</v>
      </c>
      <c r="AO2582" t="s">
        <v>113</v>
      </c>
      <c r="AP2582" t="s">
        <v>113</v>
      </c>
      <c r="AQ2582" t="s">
        <v>113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C2582" t="s">
        <v>113</v>
      </c>
      <c r="BE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113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113</v>
      </c>
      <c r="BV2582" t="s">
        <v>111</v>
      </c>
      <c r="BW2582" t="s">
        <v>113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</row>
    <row r="2583" spans="1:100" x14ac:dyDescent="0.3">
      <c r="A2583" t="s">
        <v>254</v>
      </c>
      <c r="B2583">
        <v>269960</v>
      </c>
      <c r="C2583" t="s">
        <v>17023</v>
      </c>
      <c r="D2583" t="s">
        <v>101</v>
      </c>
      <c r="E2583" t="s">
        <v>17024</v>
      </c>
      <c r="F2583" t="s">
        <v>17024</v>
      </c>
      <c r="G2583" t="s">
        <v>17025</v>
      </c>
      <c r="I2583" t="s">
        <v>4515</v>
      </c>
      <c r="J2583" t="s">
        <v>154</v>
      </c>
      <c r="K2583" t="s">
        <v>109</v>
      </c>
      <c r="L2583">
        <v>92106</v>
      </c>
      <c r="M2583" t="s">
        <v>17026</v>
      </c>
      <c r="N2583" t="s">
        <v>17026</v>
      </c>
      <c r="U2583" t="s">
        <v>110</v>
      </c>
      <c r="V2583" s="1">
        <v>42261</v>
      </c>
      <c r="X2583" s="1">
        <v>42261</v>
      </c>
      <c r="Y2583" s="2">
        <v>41183</v>
      </c>
      <c r="AA2583" t="s">
        <v>113</v>
      </c>
      <c r="AB2583" t="s">
        <v>113</v>
      </c>
      <c r="AD2583" t="s">
        <v>113</v>
      </c>
      <c r="AF2583" t="s">
        <v>113</v>
      </c>
      <c r="AG2583" t="s">
        <v>111</v>
      </c>
      <c r="AH2583" t="s">
        <v>113</v>
      </c>
      <c r="AI2583" t="s">
        <v>177</v>
      </c>
      <c r="AK2583" t="s">
        <v>115</v>
      </c>
      <c r="AL2583" t="s">
        <v>126</v>
      </c>
      <c r="AM2583" t="s">
        <v>109</v>
      </c>
      <c r="AN2583" t="s">
        <v>113</v>
      </c>
      <c r="AO2583" t="s">
        <v>113</v>
      </c>
      <c r="AP2583" t="s">
        <v>111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C2583" t="s">
        <v>113</v>
      </c>
      <c r="BE2583" t="s">
        <v>113</v>
      </c>
      <c r="BF2583" t="s">
        <v>113</v>
      </c>
      <c r="BG2583" t="s">
        <v>111</v>
      </c>
      <c r="BH2583" t="s">
        <v>113</v>
      </c>
      <c r="BI2583" t="s">
        <v>113</v>
      </c>
      <c r="BJ2583" t="s">
        <v>113</v>
      </c>
      <c r="BK2583" t="s">
        <v>111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111</v>
      </c>
      <c r="BV2583" t="s">
        <v>111</v>
      </c>
      <c r="BW2583" t="s">
        <v>113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</row>
    <row r="2584" spans="1:100" x14ac:dyDescent="0.3">
      <c r="A2584" t="s">
        <v>99</v>
      </c>
      <c r="B2584">
        <v>161222</v>
      </c>
      <c r="C2584" t="s">
        <v>17027</v>
      </c>
      <c r="D2584" t="s">
        <v>101</v>
      </c>
      <c r="E2584" t="s">
        <v>17028</v>
      </c>
      <c r="F2584" t="s">
        <v>17028</v>
      </c>
      <c r="G2584" t="s">
        <v>17029</v>
      </c>
      <c r="H2584" t="s">
        <v>171</v>
      </c>
      <c r="I2584" t="s">
        <v>420</v>
      </c>
      <c r="J2584" t="s">
        <v>108</v>
      </c>
      <c r="K2584" t="s">
        <v>109</v>
      </c>
      <c r="L2584">
        <v>2114</v>
      </c>
      <c r="M2584" t="s">
        <v>17030</v>
      </c>
      <c r="N2584" t="s">
        <v>17031</v>
      </c>
      <c r="U2584" t="s">
        <v>110</v>
      </c>
      <c r="V2584" s="1">
        <v>42298</v>
      </c>
      <c r="X2584" s="1">
        <v>42298</v>
      </c>
      <c r="Y2584" s="2">
        <v>41183</v>
      </c>
      <c r="AA2584" t="s">
        <v>113</v>
      </c>
      <c r="AB2584" t="s">
        <v>113</v>
      </c>
      <c r="AD2584" t="s">
        <v>113</v>
      </c>
      <c r="AF2584" t="s">
        <v>113</v>
      </c>
      <c r="AG2584" t="s">
        <v>111</v>
      </c>
      <c r="AH2584" t="s">
        <v>113</v>
      </c>
      <c r="AI2584" t="s">
        <v>177</v>
      </c>
      <c r="AK2584" t="s">
        <v>115</v>
      </c>
      <c r="AL2584" t="s">
        <v>126</v>
      </c>
      <c r="AM2584" t="s">
        <v>109</v>
      </c>
      <c r="AN2584" t="s">
        <v>113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C2584" t="s">
        <v>113</v>
      </c>
      <c r="BE2584" t="s">
        <v>113</v>
      </c>
      <c r="BF2584" t="s">
        <v>113</v>
      </c>
      <c r="BG2584" t="s">
        <v>111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111</v>
      </c>
      <c r="BV2584" t="s">
        <v>111</v>
      </c>
      <c r="BW2584" t="s">
        <v>113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</row>
    <row r="2585" spans="1:100" x14ac:dyDescent="0.3">
      <c r="A2585" t="s">
        <v>226</v>
      </c>
      <c r="B2585">
        <v>167946</v>
      </c>
      <c r="C2585" t="s">
        <v>17032</v>
      </c>
      <c r="D2585" t="s">
        <v>101</v>
      </c>
      <c r="E2585" t="s">
        <v>17033</v>
      </c>
      <c r="F2585" t="s">
        <v>17033</v>
      </c>
      <c r="G2585" t="s">
        <v>17034</v>
      </c>
      <c r="H2585" t="s">
        <v>17035</v>
      </c>
      <c r="I2585" t="s">
        <v>460</v>
      </c>
      <c r="K2585" t="s">
        <v>455</v>
      </c>
      <c r="M2585" t="s">
        <v>17036</v>
      </c>
      <c r="O2585" t="s">
        <v>17037</v>
      </c>
      <c r="P2585" t="s">
        <v>17038</v>
      </c>
      <c r="Q2585" t="s">
        <v>479</v>
      </c>
      <c r="S2585" t="s">
        <v>480</v>
      </c>
      <c r="U2585" t="s">
        <v>110</v>
      </c>
      <c r="V2585" s="1">
        <v>41467</v>
      </c>
      <c r="X2585" s="1">
        <v>42388</v>
      </c>
      <c r="Y2585" s="2">
        <v>41183</v>
      </c>
      <c r="AA2585" t="s">
        <v>113</v>
      </c>
      <c r="AB2585" t="s">
        <v>113</v>
      </c>
      <c r="AD2585" t="s">
        <v>113</v>
      </c>
      <c r="AF2585" t="s">
        <v>113</v>
      </c>
      <c r="AG2585" t="s">
        <v>111</v>
      </c>
      <c r="AH2585" t="s">
        <v>113</v>
      </c>
      <c r="AI2585" t="s">
        <v>114</v>
      </c>
      <c r="AK2585" t="s">
        <v>115</v>
      </c>
      <c r="AM2585" t="s">
        <v>455</v>
      </c>
      <c r="AN2585" t="s">
        <v>113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C2585" t="s">
        <v>113</v>
      </c>
      <c r="BE2585" t="s">
        <v>113</v>
      </c>
      <c r="BF2585" t="s">
        <v>113</v>
      </c>
      <c r="BG2585" t="s">
        <v>113</v>
      </c>
      <c r="BH2585" t="s">
        <v>113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111</v>
      </c>
      <c r="BW2585" t="s">
        <v>113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</row>
    <row r="2586" spans="1:100" x14ac:dyDescent="0.3">
      <c r="A2586" t="s">
        <v>517</v>
      </c>
      <c r="B2586">
        <v>167502</v>
      </c>
      <c r="C2586" t="s">
        <v>17039</v>
      </c>
      <c r="D2586" t="s">
        <v>101</v>
      </c>
      <c r="E2586" t="s">
        <v>17040</v>
      </c>
      <c r="F2586" t="s">
        <v>17040</v>
      </c>
      <c r="G2586" t="s">
        <v>17041</v>
      </c>
      <c r="H2586" t="s">
        <v>17042</v>
      </c>
      <c r="I2586" t="s">
        <v>4508</v>
      </c>
      <c r="J2586" t="s">
        <v>2061</v>
      </c>
      <c r="K2586" t="s">
        <v>109</v>
      </c>
      <c r="L2586">
        <v>37215</v>
      </c>
      <c r="M2586" t="s">
        <v>17043</v>
      </c>
      <c r="N2586" t="s">
        <v>145</v>
      </c>
      <c r="O2586" t="s">
        <v>17044</v>
      </c>
      <c r="Q2586" t="s">
        <v>17045</v>
      </c>
      <c r="R2586" t="s">
        <v>523</v>
      </c>
      <c r="S2586" t="s">
        <v>109</v>
      </c>
      <c r="T2586">
        <v>39823</v>
      </c>
      <c r="U2586" t="s">
        <v>110</v>
      </c>
      <c r="V2586" s="1">
        <v>41373</v>
      </c>
      <c r="X2586" s="1">
        <v>42125</v>
      </c>
      <c r="Y2586" s="2">
        <v>41183</v>
      </c>
      <c r="AA2586" t="s">
        <v>113</v>
      </c>
      <c r="AB2586" t="s">
        <v>113</v>
      </c>
      <c r="AD2586" t="s">
        <v>113</v>
      </c>
      <c r="AF2586" t="s">
        <v>113</v>
      </c>
      <c r="AG2586" t="s">
        <v>111</v>
      </c>
      <c r="AH2586" t="s">
        <v>113</v>
      </c>
      <c r="AI2586" t="s">
        <v>177</v>
      </c>
      <c r="AK2586" t="s">
        <v>115</v>
      </c>
      <c r="AL2586" t="s">
        <v>523</v>
      </c>
      <c r="AM2586" t="s">
        <v>109</v>
      </c>
      <c r="AN2586" t="s">
        <v>113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C2586" t="s">
        <v>113</v>
      </c>
      <c r="BE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113</v>
      </c>
      <c r="BV2586" t="s">
        <v>111</v>
      </c>
      <c r="BW2586" t="s">
        <v>113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</row>
    <row r="2587" spans="1:100" x14ac:dyDescent="0.3">
      <c r="A2587" t="s">
        <v>254</v>
      </c>
      <c r="B2587">
        <v>169261</v>
      </c>
      <c r="C2587" t="s">
        <v>17046</v>
      </c>
      <c r="D2587" t="s">
        <v>101</v>
      </c>
      <c r="E2587" t="s">
        <v>17047</v>
      </c>
      <c r="F2587" t="s">
        <v>17048</v>
      </c>
      <c r="G2587" t="s">
        <v>17049</v>
      </c>
      <c r="H2587" t="s">
        <v>10700</v>
      </c>
      <c r="I2587" t="s">
        <v>559</v>
      </c>
      <c r="J2587" t="s">
        <v>154</v>
      </c>
      <c r="K2587" t="s">
        <v>109</v>
      </c>
      <c r="L2587" t="s">
        <v>17050</v>
      </c>
      <c r="M2587">
        <v>3104989994</v>
      </c>
      <c r="N2587" t="s">
        <v>17051</v>
      </c>
      <c r="U2587" t="s">
        <v>110</v>
      </c>
      <c r="V2587" s="1">
        <v>41774</v>
      </c>
      <c r="X2587" s="1">
        <v>42411</v>
      </c>
      <c r="Y2587" s="2">
        <v>41183</v>
      </c>
      <c r="AA2587" t="s">
        <v>113</v>
      </c>
      <c r="AB2587" t="s">
        <v>113</v>
      </c>
      <c r="AD2587" t="s">
        <v>113</v>
      </c>
      <c r="AF2587" t="s">
        <v>111</v>
      </c>
      <c r="AG2587" t="s">
        <v>113</v>
      </c>
      <c r="AH2587" t="s">
        <v>113</v>
      </c>
      <c r="AI2587" t="s">
        <v>177</v>
      </c>
      <c r="AK2587" t="s">
        <v>115</v>
      </c>
      <c r="AL2587" t="s">
        <v>126</v>
      </c>
      <c r="AM2587" t="s">
        <v>109</v>
      </c>
      <c r="AN2587" t="s">
        <v>113</v>
      </c>
      <c r="AO2587" t="s">
        <v>113</v>
      </c>
      <c r="AP2587" t="s">
        <v>113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C2587" t="s">
        <v>113</v>
      </c>
      <c r="BE2587" t="s">
        <v>113</v>
      </c>
      <c r="BF2587" t="s">
        <v>113</v>
      </c>
      <c r="BG2587" t="s">
        <v>113</v>
      </c>
      <c r="BH2587" t="s">
        <v>113</v>
      </c>
      <c r="BI2587" t="s">
        <v>113</v>
      </c>
      <c r="BJ2587" t="s">
        <v>113</v>
      </c>
      <c r="BK2587" t="s">
        <v>113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113</v>
      </c>
      <c r="BV2587" t="s">
        <v>111</v>
      </c>
      <c r="BW2587" t="s">
        <v>111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</row>
    <row r="2588" spans="1:100" x14ac:dyDescent="0.3">
      <c r="A2588" t="s">
        <v>99</v>
      </c>
      <c r="B2588">
        <v>173488</v>
      </c>
      <c r="C2588" t="s">
        <v>17052</v>
      </c>
      <c r="D2588" t="s">
        <v>101</v>
      </c>
      <c r="E2588" t="s">
        <v>17053</v>
      </c>
      <c r="F2588" t="s">
        <v>17053</v>
      </c>
      <c r="G2588" t="s">
        <v>16130</v>
      </c>
      <c r="H2588" t="s">
        <v>971</v>
      </c>
      <c r="I2588" t="s">
        <v>805</v>
      </c>
      <c r="J2588" t="s">
        <v>134</v>
      </c>
      <c r="K2588" t="s">
        <v>109</v>
      </c>
      <c r="L2588">
        <v>6831</v>
      </c>
      <c r="M2588" t="s">
        <v>17054</v>
      </c>
      <c r="U2588" t="s">
        <v>110</v>
      </c>
      <c r="V2588" s="1">
        <v>41954</v>
      </c>
      <c r="X2588" s="1">
        <v>42089</v>
      </c>
      <c r="Y2588" s="2">
        <v>41183</v>
      </c>
      <c r="AA2588" t="s">
        <v>113</v>
      </c>
      <c r="AB2588" t="s">
        <v>113</v>
      </c>
      <c r="AD2588" t="s">
        <v>113</v>
      </c>
      <c r="AF2588" t="s">
        <v>113</v>
      </c>
      <c r="AG2588" t="s">
        <v>111</v>
      </c>
      <c r="AH2588" t="s">
        <v>113</v>
      </c>
      <c r="AI2588" t="s">
        <v>177</v>
      </c>
      <c r="AK2588" t="s">
        <v>115</v>
      </c>
      <c r="AL2588" t="s">
        <v>126</v>
      </c>
      <c r="AM2588" t="s">
        <v>109</v>
      </c>
      <c r="AN2588" t="s">
        <v>113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C2588" t="s">
        <v>113</v>
      </c>
      <c r="BE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111</v>
      </c>
      <c r="BW2588" t="s">
        <v>113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</row>
    <row r="2589" spans="1:100" x14ac:dyDescent="0.3">
      <c r="A2589" t="s">
        <v>116</v>
      </c>
      <c r="B2589">
        <v>162817</v>
      </c>
      <c r="C2589" t="s">
        <v>17055</v>
      </c>
      <c r="D2589" t="s">
        <v>101</v>
      </c>
      <c r="E2589" t="s">
        <v>17056</v>
      </c>
      <c r="F2589" t="s">
        <v>17056</v>
      </c>
      <c r="G2589" t="s">
        <v>17057</v>
      </c>
      <c r="I2589" t="s">
        <v>121</v>
      </c>
      <c r="J2589" t="s">
        <v>122</v>
      </c>
      <c r="K2589" t="s">
        <v>109</v>
      </c>
      <c r="L2589" t="s">
        <v>17058</v>
      </c>
      <c r="M2589" t="s">
        <v>17059</v>
      </c>
      <c r="N2589" t="s">
        <v>17060</v>
      </c>
      <c r="U2589" t="s">
        <v>110</v>
      </c>
      <c r="V2589" s="1">
        <v>40995</v>
      </c>
      <c r="X2589" s="1">
        <v>42088</v>
      </c>
      <c r="Y2589" s="2">
        <v>41183</v>
      </c>
      <c r="AA2589" t="s">
        <v>113</v>
      </c>
      <c r="AB2589" t="s">
        <v>113</v>
      </c>
      <c r="AD2589" t="s">
        <v>113</v>
      </c>
      <c r="AF2589" t="s">
        <v>113</v>
      </c>
      <c r="AG2589" t="s">
        <v>111</v>
      </c>
      <c r="AH2589" t="s">
        <v>113</v>
      </c>
      <c r="AI2589" t="s">
        <v>177</v>
      </c>
      <c r="AK2589" t="s">
        <v>115</v>
      </c>
      <c r="AL2589" t="s">
        <v>126</v>
      </c>
      <c r="AM2589" t="s">
        <v>109</v>
      </c>
      <c r="AN2589" t="s">
        <v>113</v>
      </c>
      <c r="AO2589" t="s">
        <v>113</v>
      </c>
      <c r="AP2589" t="s">
        <v>113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C2589" t="s">
        <v>113</v>
      </c>
      <c r="BE2589" t="s">
        <v>113</v>
      </c>
      <c r="BF2589" t="s">
        <v>113</v>
      </c>
      <c r="BG2589" t="s">
        <v>111</v>
      </c>
      <c r="BH2589" t="s">
        <v>113</v>
      </c>
      <c r="BI2589" t="s">
        <v>113</v>
      </c>
      <c r="BJ2589" t="s">
        <v>113</v>
      </c>
      <c r="BK2589" t="s">
        <v>111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111</v>
      </c>
      <c r="BV2589" t="s">
        <v>111</v>
      </c>
      <c r="BW2589" t="s">
        <v>113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</row>
    <row r="2590" spans="1:100" x14ac:dyDescent="0.3">
      <c r="A2590" t="s">
        <v>116</v>
      </c>
      <c r="B2590">
        <v>162321</v>
      </c>
      <c r="C2590" t="s">
        <v>17061</v>
      </c>
      <c r="D2590" t="s">
        <v>101</v>
      </c>
      <c r="E2590" t="s">
        <v>17062</v>
      </c>
      <c r="F2590" t="s">
        <v>17062</v>
      </c>
      <c r="G2590" t="s">
        <v>3316</v>
      </c>
      <c r="H2590" t="s">
        <v>2602</v>
      </c>
      <c r="I2590" t="s">
        <v>121</v>
      </c>
      <c r="J2590" t="s">
        <v>122</v>
      </c>
      <c r="K2590" t="s">
        <v>109</v>
      </c>
      <c r="L2590">
        <v>10022</v>
      </c>
      <c r="M2590" t="s">
        <v>17063</v>
      </c>
      <c r="N2590" t="s">
        <v>17064</v>
      </c>
      <c r="U2590" t="s">
        <v>110</v>
      </c>
      <c r="V2590" s="1">
        <v>40998</v>
      </c>
      <c r="X2590" s="1">
        <v>42094</v>
      </c>
      <c r="Y2590" s="2">
        <v>41183</v>
      </c>
      <c r="AA2590" t="s">
        <v>113</v>
      </c>
      <c r="AB2590" t="s">
        <v>113</v>
      </c>
      <c r="AD2590" t="s">
        <v>113</v>
      </c>
      <c r="AF2590" t="s">
        <v>111</v>
      </c>
      <c r="AG2590" t="s">
        <v>113</v>
      </c>
      <c r="AH2590" t="s">
        <v>113</v>
      </c>
      <c r="AI2590" t="s">
        <v>177</v>
      </c>
      <c r="AK2590" t="s">
        <v>115</v>
      </c>
      <c r="AL2590" t="s">
        <v>126</v>
      </c>
      <c r="AM2590" t="s">
        <v>109</v>
      </c>
      <c r="AN2590" t="s">
        <v>113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C2590" t="s">
        <v>113</v>
      </c>
      <c r="BE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111</v>
      </c>
      <c r="BV2590" t="s">
        <v>111</v>
      </c>
      <c r="BW2590" t="s">
        <v>113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</row>
    <row r="2591" spans="1:100" x14ac:dyDescent="0.3">
      <c r="A2591" t="s">
        <v>226</v>
      </c>
      <c r="B2591">
        <v>162134</v>
      </c>
      <c r="C2591" t="s">
        <v>17065</v>
      </c>
      <c r="D2591" t="s">
        <v>101</v>
      </c>
      <c r="E2591" t="s">
        <v>17066</v>
      </c>
      <c r="F2591" t="s">
        <v>17066</v>
      </c>
      <c r="G2591" t="s">
        <v>17067</v>
      </c>
      <c r="H2591" t="s">
        <v>16673</v>
      </c>
      <c r="I2591" t="s">
        <v>448</v>
      </c>
      <c r="K2591" t="s">
        <v>449</v>
      </c>
      <c r="L2591">
        <v>39190</v>
      </c>
      <c r="M2591" t="s">
        <v>16674</v>
      </c>
      <c r="N2591" t="s">
        <v>16675</v>
      </c>
      <c r="U2591" t="s">
        <v>110</v>
      </c>
      <c r="V2591" s="1">
        <v>40996</v>
      </c>
      <c r="X2591" s="1">
        <v>42082</v>
      </c>
      <c r="Y2591" s="2">
        <v>41183</v>
      </c>
      <c r="AA2591" t="s">
        <v>111</v>
      </c>
      <c r="AB2591" t="s">
        <v>113</v>
      </c>
      <c r="AD2591" t="s">
        <v>113</v>
      </c>
      <c r="AF2591" t="s">
        <v>113</v>
      </c>
      <c r="AG2591" t="s">
        <v>111</v>
      </c>
      <c r="AH2591" t="s">
        <v>113</v>
      </c>
      <c r="AI2591" t="s">
        <v>114</v>
      </c>
      <c r="AK2591" t="s">
        <v>115</v>
      </c>
      <c r="AM2591" t="s">
        <v>455</v>
      </c>
      <c r="AN2591" t="s">
        <v>113</v>
      </c>
      <c r="AO2591" t="s">
        <v>113</v>
      </c>
      <c r="AP2591" t="s">
        <v>111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C2591" t="s">
        <v>113</v>
      </c>
      <c r="BE2591" t="s">
        <v>113</v>
      </c>
      <c r="BF2591" t="s">
        <v>113</v>
      </c>
      <c r="BG2591" t="s">
        <v>111</v>
      </c>
      <c r="BH2591" t="s">
        <v>113</v>
      </c>
      <c r="BI2591" t="s">
        <v>113</v>
      </c>
      <c r="BJ2591" t="s">
        <v>113</v>
      </c>
      <c r="BK2591" t="s">
        <v>111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111</v>
      </c>
      <c r="BV2591" t="s">
        <v>111</v>
      </c>
      <c r="BW2591" t="s">
        <v>113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</row>
    <row r="2592" spans="1:100" x14ac:dyDescent="0.3">
      <c r="A2592" t="s">
        <v>116</v>
      </c>
      <c r="B2592">
        <v>163884</v>
      </c>
      <c r="C2592" t="s">
        <v>17068</v>
      </c>
      <c r="D2592" t="s">
        <v>101</v>
      </c>
      <c r="E2592" t="s">
        <v>17069</v>
      </c>
      <c r="F2592" t="s">
        <v>17069</v>
      </c>
      <c r="G2592" t="s">
        <v>8097</v>
      </c>
      <c r="H2592" t="s">
        <v>949</v>
      </c>
      <c r="I2592" t="s">
        <v>121</v>
      </c>
      <c r="J2592" t="s">
        <v>122</v>
      </c>
      <c r="K2592" t="s">
        <v>109</v>
      </c>
      <c r="L2592">
        <v>10155</v>
      </c>
      <c r="M2592" t="s">
        <v>17070</v>
      </c>
      <c r="N2592" t="s">
        <v>17071</v>
      </c>
      <c r="U2592" t="s">
        <v>110</v>
      </c>
      <c r="V2592" s="1">
        <v>41004</v>
      </c>
      <c r="X2592" s="1">
        <v>42087</v>
      </c>
      <c r="Y2592" s="2">
        <v>41183</v>
      </c>
      <c r="AA2592" t="s">
        <v>113</v>
      </c>
      <c r="AB2592" t="s">
        <v>113</v>
      </c>
      <c r="AD2592" t="s">
        <v>113</v>
      </c>
      <c r="AF2592" t="s">
        <v>113</v>
      </c>
      <c r="AG2592" t="s">
        <v>111</v>
      </c>
      <c r="AH2592" t="s">
        <v>113</v>
      </c>
      <c r="AI2592" t="s">
        <v>177</v>
      </c>
      <c r="AK2592" t="s">
        <v>115</v>
      </c>
      <c r="AL2592" t="s">
        <v>126</v>
      </c>
      <c r="AM2592" t="s">
        <v>109</v>
      </c>
      <c r="AN2592" t="s">
        <v>113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C2592" t="s">
        <v>113</v>
      </c>
      <c r="BE2592" t="s">
        <v>113</v>
      </c>
      <c r="BF2592" t="s">
        <v>113</v>
      </c>
      <c r="BG2592" t="s">
        <v>111</v>
      </c>
      <c r="BH2592" t="s">
        <v>113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111</v>
      </c>
      <c r="BU2592" t="s">
        <v>111</v>
      </c>
      <c r="BV2592" t="s">
        <v>111</v>
      </c>
      <c r="BW2592" t="s">
        <v>113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</row>
    <row r="2593" spans="1:100" x14ac:dyDescent="0.3">
      <c r="A2593" t="s">
        <v>226</v>
      </c>
      <c r="B2593">
        <v>168999</v>
      </c>
      <c r="C2593" t="s">
        <v>17072</v>
      </c>
      <c r="D2593" t="s">
        <v>101</v>
      </c>
      <c r="E2593" t="s">
        <v>17073</v>
      </c>
      <c r="F2593" t="s">
        <v>17073</v>
      </c>
      <c r="G2593" t="s">
        <v>17074</v>
      </c>
      <c r="H2593" t="s">
        <v>17075</v>
      </c>
      <c r="I2593" t="s">
        <v>412</v>
      </c>
      <c r="K2593" t="s">
        <v>413</v>
      </c>
      <c r="L2593" t="s">
        <v>15499</v>
      </c>
      <c r="M2593" t="s">
        <v>17076</v>
      </c>
      <c r="N2593" t="s">
        <v>17077</v>
      </c>
      <c r="U2593" t="s">
        <v>110</v>
      </c>
      <c r="V2593" s="1">
        <v>41520</v>
      </c>
      <c r="X2593" s="1">
        <v>42080</v>
      </c>
      <c r="Y2593" s="2">
        <v>41183</v>
      </c>
      <c r="AA2593" t="s">
        <v>113</v>
      </c>
      <c r="AB2593" t="s">
        <v>113</v>
      </c>
      <c r="AD2593" t="s">
        <v>113</v>
      </c>
      <c r="AF2593" t="s">
        <v>113</v>
      </c>
      <c r="AG2593" t="s">
        <v>111</v>
      </c>
      <c r="AH2593" t="s">
        <v>113</v>
      </c>
      <c r="AI2593" t="s">
        <v>114</v>
      </c>
      <c r="AK2593" t="s">
        <v>115</v>
      </c>
      <c r="AM2593" t="s">
        <v>413</v>
      </c>
      <c r="AN2593" t="s">
        <v>113</v>
      </c>
      <c r="AO2593" t="s">
        <v>113</v>
      </c>
      <c r="AP2593" t="s">
        <v>111</v>
      </c>
      <c r="AQ2593" t="s">
        <v>113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C2593" t="s">
        <v>113</v>
      </c>
      <c r="BE2593" t="s">
        <v>113</v>
      </c>
      <c r="BF2593" t="s">
        <v>113</v>
      </c>
      <c r="BG2593" t="s">
        <v>111</v>
      </c>
      <c r="BH2593" t="s">
        <v>113</v>
      </c>
      <c r="BI2593" t="s">
        <v>113</v>
      </c>
      <c r="BJ2593" t="s">
        <v>113</v>
      </c>
      <c r="BK2593" t="s">
        <v>111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111</v>
      </c>
      <c r="BV2593" t="s">
        <v>111</v>
      </c>
      <c r="BW2593" t="s">
        <v>113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</row>
    <row r="2594" spans="1:100" x14ac:dyDescent="0.3">
      <c r="A2594" t="s">
        <v>178</v>
      </c>
      <c r="B2594">
        <v>145673</v>
      </c>
      <c r="C2594" t="s">
        <v>17078</v>
      </c>
      <c r="D2594" t="s">
        <v>101</v>
      </c>
      <c r="E2594" t="s">
        <v>17079</v>
      </c>
      <c r="F2594" t="s">
        <v>17079</v>
      </c>
      <c r="G2594" t="s">
        <v>8622</v>
      </c>
      <c r="H2594" t="s">
        <v>17080</v>
      </c>
      <c r="I2594" t="s">
        <v>183</v>
      </c>
      <c r="J2594" t="s">
        <v>184</v>
      </c>
      <c r="K2594" t="s">
        <v>109</v>
      </c>
      <c r="L2594">
        <v>75201</v>
      </c>
      <c r="M2594" t="s">
        <v>17081</v>
      </c>
      <c r="N2594" t="s">
        <v>17082</v>
      </c>
      <c r="U2594" t="s">
        <v>110</v>
      </c>
      <c r="V2594" s="1">
        <v>41988</v>
      </c>
      <c r="X2594" s="1">
        <v>42095</v>
      </c>
      <c r="Y2594" s="2">
        <v>41183</v>
      </c>
      <c r="AA2594" t="s">
        <v>113</v>
      </c>
      <c r="AB2594" t="s">
        <v>113</v>
      </c>
      <c r="AD2594" t="s">
        <v>113</v>
      </c>
      <c r="AF2594" t="s">
        <v>113</v>
      </c>
      <c r="AG2594" t="s">
        <v>111</v>
      </c>
      <c r="AH2594" t="s">
        <v>113</v>
      </c>
      <c r="AI2594" t="s">
        <v>177</v>
      </c>
      <c r="AK2594" t="s">
        <v>115</v>
      </c>
      <c r="AL2594" t="s">
        <v>126</v>
      </c>
      <c r="AM2594" t="s">
        <v>109</v>
      </c>
      <c r="AN2594" t="s">
        <v>113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C2594" t="s">
        <v>113</v>
      </c>
      <c r="BE2594" t="s">
        <v>113</v>
      </c>
      <c r="BF2594" t="s">
        <v>113</v>
      </c>
      <c r="BG2594" t="s">
        <v>113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113</v>
      </c>
      <c r="BV2594" t="s">
        <v>111</v>
      </c>
      <c r="BW2594" t="s">
        <v>113</v>
      </c>
      <c r="BX2594" t="s">
        <v>111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111</v>
      </c>
      <c r="CT2594" t="s">
        <v>113</v>
      </c>
      <c r="CU2594" t="s">
        <v>113</v>
      </c>
      <c r="CV2594" t="s">
        <v>113</v>
      </c>
    </row>
    <row r="2595" spans="1:100" x14ac:dyDescent="0.3">
      <c r="A2595" t="s">
        <v>136</v>
      </c>
      <c r="B2595">
        <v>162146</v>
      </c>
      <c r="C2595" t="s">
        <v>17083</v>
      </c>
      <c r="D2595" t="s">
        <v>101</v>
      </c>
      <c r="E2595" t="s">
        <v>17084</v>
      </c>
      <c r="F2595" t="s">
        <v>17084</v>
      </c>
      <c r="G2595" t="s">
        <v>17085</v>
      </c>
      <c r="I2595" t="s">
        <v>17086</v>
      </c>
      <c r="J2595" t="s">
        <v>1010</v>
      </c>
      <c r="K2595" t="s">
        <v>109</v>
      </c>
      <c r="L2595">
        <v>24590</v>
      </c>
      <c r="M2595" t="s">
        <v>17087</v>
      </c>
      <c r="U2595" t="s">
        <v>110</v>
      </c>
      <c r="V2595" s="1">
        <v>40990</v>
      </c>
      <c r="X2595" s="1">
        <v>42074</v>
      </c>
      <c r="Y2595" s="2">
        <v>41183</v>
      </c>
      <c r="AA2595" t="s">
        <v>113</v>
      </c>
      <c r="AB2595" t="s">
        <v>113</v>
      </c>
      <c r="AD2595" t="s">
        <v>113</v>
      </c>
      <c r="AF2595" t="s">
        <v>113</v>
      </c>
      <c r="AG2595" t="s">
        <v>111</v>
      </c>
      <c r="AH2595" t="s">
        <v>113</v>
      </c>
      <c r="AI2595" t="s">
        <v>177</v>
      </c>
      <c r="AK2595" t="s">
        <v>115</v>
      </c>
      <c r="AL2595" t="s">
        <v>126</v>
      </c>
      <c r="AM2595" t="s">
        <v>109</v>
      </c>
      <c r="AN2595" t="s">
        <v>113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C2595" t="s">
        <v>113</v>
      </c>
      <c r="BE2595" t="s">
        <v>113</v>
      </c>
      <c r="BF2595" t="s">
        <v>113</v>
      </c>
      <c r="BG2595" t="s">
        <v>111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111</v>
      </c>
      <c r="BW2595" t="s">
        <v>113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</row>
    <row r="2596" spans="1:100" x14ac:dyDescent="0.3">
      <c r="A2596" t="s">
        <v>254</v>
      </c>
      <c r="B2596">
        <v>165185</v>
      </c>
      <c r="C2596" t="s">
        <v>17088</v>
      </c>
      <c r="D2596" t="s">
        <v>101</v>
      </c>
      <c r="E2596" t="s">
        <v>17089</v>
      </c>
      <c r="F2596" t="s">
        <v>17089</v>
      </c>
      <c r="M2596" t="s">
        <v>17090</v>
      </c>
      <c r="U2596" t="s">
        <v>110</v>
      </c>
      <c r="V2596" s="1">
        <v>41206</v>
      </c>
      <c r="X2596" s="1">
        <v>42093</v>
      </c>
      <c r="Y2596" s="2">
        <v>41183</v>
      </c>
      <c r="AA2596" t="s">
        <v>113</v>
      </c>
      <c r="AB2596" t="s">
        <v>113</v>
      </c>
      <c r="AD2596" t="s">
        <v>113</v>
      </c>
      <c r="AE2596" t="s">
        <v>17091</v>
      </c>
      <c r="AF2596" t="s">
        <v>113</v>
      </c>
      <c r="AG2596" t="s">
        <v>111</v>
      </c>
      <c r="AH2596" t="s">
        <v>113</v>
      </c>
      <c r="AI2596" t="s">
        <v>147</v>
      </c>
      <c r="AK2596" t="s">
        <v>115</v>
      </c>
      <c r="AL2596" t="s">
        <v>126</v>
      </c>
      <c r="AM2596" t="s">
        <v>109</v>
      </c>
      <c r="AN2596" t="s">
        <v>113</v>
      </c>
      <c r="AO2596" t="s">
        <v>113</v>
      </c>
      <c r="AP2596" t="s">
        <v>111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C2596" t="s">
        <v>113</v>
      </c>
      <c r="BE2596" t="s">
        <v>113</v>
      </c>
      <c r="BF2596" t="s">
        <v>113</v>
      </c>
      <c r="BG2596" t="s">
        <v>113</v>
      </c>
      <c r="BH2596" t="s">
        <v>113</v>
      </c>
      <c r="BI2596" t="s">
        <v>113</v>
      </c>
      <c r="BJ2596" t="s">
        <v>113</v>
      </c>
      <c r="BK2596" t="s">
        <v>111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111</v>
      </c>
      <c r="BV2596" t="s">
        <v>111</v>
      </c>
      <c r="BW2596" t="s">
        <v>113</v>
      </c>
      <c r="BX2596" t="s">
        <v>113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</row>
    <row r="2597" spans="1:100" x14ac:dyDescent="0.3">
      <c r="A2597" t="s">
        <v>226</v>
      </c>
      <c r="B2597">
        <v>167077</v>
      </c>
      <c r="C2597" t="s">
        <v>17092</v>
      </c>
      <c r="D2597" t="s">
        <v>101</v>
      </c>
      <c r="E2597" t="s">
        <v>17093</v>
      </c>
      <c r="F2597" t="s">
        <v>17093</v>
      </c>
      <c r="G2597" t="s">
        <v>17094</v>
      </c>
      <c r="I2597" t="s">
        <v>3710</v>
      </c>
      <c r="K2597" t="s">
        <v>3711</v>
      </c>
      <c r="L2597">
        <v>151</v>
      </c>
      <c r="M2597">
        <v>4722936000</v>
      </c>
      <c r="N2597">
        <v>4722936001</v>
      </c>
      <c r="O2597" t="s">
        <v>17095</v>
      </c>
      <c r="Q2597" t="s">
        <v>3710</v>
      </c>
      <c r="S2597" t="s">
        <v>3711</v>
      </c>
      <c r="T2597">
        <v>107</v>
      </c>
      <c r="U2597" t="s">
        <v>110</v>
      </c>
      <c r="V2597" s="1">
        <v>41340</v>
      </c>
      <c r="X2597" s="1">
        <v>42089</v>
      </c>
      <c r="Y2597" s="2">
        <v>41183</v>
      </c>
      <c r="AA2597" t="s">
        <v>113</v>
      </c>
      <c r="AB2597" t="s">
        <v>113</v>
      </c>
      <c r="AD2597" t="s">
        <v>113</v>
      </c>
      <c r="AE2597">
        <v>998788153</v>
      </c>
      <c r="AF2597" t="s">
        <v>113</v>
      </c>
      <c r="AG2597" t="s">
        <v>111</v>
      </c>
      <c r="AH2597" t="s">
        <v>113</v>
      </c>
      <c r="AI2597" t="s">
        <v>467</v>
      </c>
      <c r="AJ2597" t="s">
        <v>17096</v>
      </c>
      <c r="AK2597" t="s">
        <v>115</v>
      </c>
      <c r="AM2597" t="s">
        <v>3711</v>
      </c>
      <c r="AN2597" t="s">
        <v>113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C2597" t="s">
        <v>113</v>
      </c>
      <c r="BE2597" t="s">
        <v>113</v>
      </c>
      <c r="BF2597" t="s">
        <v>113</v>
      </c>
      <c r="BG2597" t="s">
        <v>113</v>
      </c>
      <c r="BH2597" t="s">
        <v>113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113</v>
      </c>
      <c r="BR2597" t="s">
        <v>113</v>
      </c>
      <c r="BS2597" t="s">
        <v>113</v>
      </c>
      <c r="BT2597" t="s">
        <v>113</v>
      </c>
      <c r="BU2597" t="s">
        <v>113</v>
      </c>
      <c r="BV2597" t="s">
        <v>111</v>
      </c>
      <c r="BW2597" t="s">
        <v>113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</row>
    <row r="2598" spans="1:100" x14ac:dyDescent="0.3">
      <c r="A2598" t="s">
        <v>226</v>
      </c>
      <c r="B2598">
        <v>163760</v>
      </c>
      <c r="C2598" t="s">
        <v>17097</v>
      </c>
      <c r="D2598" t="s">
        <v>101</v>
      </c>
      <c r="E2598" t="s">
        <v>17098</v>
      </c>
      <c r="F2598" t="s">
        <v>17098</v>
      </c>
      <c r="G2598" t="s">
        <v>17099</v>
      </c>
      <c r="H2598" t="s">
        <v>2292</v>
      </c>
      <c r="I2598" t="s">
        <v>2293</v>
      </c>
      <c r="K2598" t="s">
        <v>2294</v>
      </c>
      <c r="M2598" t="s">
        <v>7233</v>
      </c>
      <c r="N2598" t="s">
        <v>7234</v>
      </c>
      <c r="U2598" t="s">
        <v>110</v>
      </c>
      <c r="V2598" s="1">
        <v>41001</v>
      </c>
      <c r="X2598" s="1">
        <v>42094</v>
      </c>
      <c r="Y2598" s="2">
        <v>41183</v>
      </c>
      <c r="AA2598" t="s">
        <v>111</v>
      </c>
      <c r="AB2598" t="s">
        <v>113</v>
      </c>
      <c r="AD2598" t="s">
        <v>113</v>
      </c>
      <c r="AF2598" t="s">
        <v>113</v>
      </c>
      <c r="AG2598" t="s">
        <v>111</v>
      </c>
      <c r="AH2598" t="s">
        <v>113</v>
      </c>
      <c r="AI2598" t="s">
        <v>114</v>
      </c>
      <c r="AK2598" t="s">
        <v>115</v>
      </c>
      <c r="AM2598" t="s">
        <v>2294</v>
      </c>
      <c r="AN2598" t="s">
        <v>113</v>
      </c>
      <c r="AO2598" t="s">
        <v>113</v>
      </c>
      <c r="AP2598" t="s">
        <v>111</v>
      </c>
      <c r="AQ2598" t="s">
        <v>113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C2598" t="s">
        <v>113</v>
      </c>
      <c r="BE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111</v>
      </c>
      <c r="BW2598" t="s">
        <v>113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</row>
    <row r="2599" spans="1:100" x14ac:dyDescent="0.3">
      <c r="A2599" t="s">
        <v>205</v>
      </c>
      <c r="B2599">
        <v>170031</v>
      </c>
      <c r="C2599" t="s">
        <v>17100</v>
      </c>
      <c r="D2599" t="s">
        <v>101</v>
      </c>
      <c r="E2599" t="s">
        <v>17101</v>
      </c>
      <c r="F2599" t="s">
        <v>17101</v>
      </c>
      <c r="G2599" t="s">
        <v>17102</v>
      </c>
      <c r="H2599" t="s">
        <v>17103</v>
      </c>
      <c r="I2599" t="s">
        <v>349</v>
      </c>
      <c r="J2599" t="s">
        <v>350</v>
      </c>
      <c r="K2599" t="s">
        <v>109</v>
      </c>
      <c r="L2599">
        <v>60611</v>
      </c>
      <c r="M2599" t="s">
        <v>17104</v>
      </c>
      <c r="N2599" t="s">
        <v>17105</v>
      </c>
      <c r="U2599" t="s">
        <v>110</v>
      </c>
      <c r="V2599" s="1">
        <v>41691</v>
      </c>
      <c r="X2599" s="1">
        <v>42166</v>
      </c>
      <c r="Y2599" s="2">
        <v>41183</v>
      </c>
      <c r="AA2599" t="s">
        <v>113</v>
      </c>
      <c r="AB2599" t="s">
        <v>113</v>
      </c>
      <c r="AD2599" t="s">
        <v>113</v>
      </c>
      <c r="AF2599" t="s">
        <v>113</v>
      </c>
      <c r="AG2599" t="s">
        <v>111</v>
      </c>
      <c r="AH2599" t="s">
        <v>113</v>
      </c>
      <c r="AI2599" t="s">
        <v>177</v>
      </c>
      <c r="AK2599" t="s">
        <v>115</v>
      </c>
      <c r="AL2599" t="s">
        <v>126</v>
      </c>
      <c r="AM2599" t="s">
        <v>109</v>
      </c>
      <c r="AN2599" t="s">
        <v>113</v>
      </c>
      <c r="AO2599" t="s">
        <v>113</v>
      </c>
      <c r="AP2599" t="s">
        <v>111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C2599" t="s">
        <v>113</v>
      </c>
      <c r="BE2599" t="s">
        <v>113</v>
      </c>
      <c r="BF2599" t="s">
        <v>113</v>
      </c>
      <c r="BG2599" t="s">
        <v>113</v>
      </c>
      <c r="BH2599" t="s">
        <v>113</v>
      </c>
      <c r="BI2599" t="s">
        <v>113</v>
      </c>
      <c r="BJ2599" t="s">
        <v>113</v>
      </c>
      <c r="BK2599" t="s">
        <v>111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111</v>
      </c>
      <c r="BV2599" t="s">
        <v>111</v>
      </c>
      <c r="BW2599" t="s">
        <v>113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</row>
    <row r="2600" spans="1:100" x14ac:dyDescent="0.3">
      <c r="A2600" t="s">
        <v>226</v>
      </c>
      <c r="B2600">
        <v>166156</v>
      </c>
      <c r="C2600" t="s">
        <v>17106</v>
      </c>
      <c r="D2600" t="s">
        <v>101</v>
      </c>
      <c r="E2600" t="s">
        <v>17107</v>
      </c>
      <c r="F2600" t="s">
        <v>17107</v>
      </c>
      <c r="G2600" t="s">
        <v>17108</v>
      </c>
      <c r="H2600" t="s">
        <v>881</v>
      </c>
      <c r="I2600" t="s">
        <v>479</v>
      </c>
      <c r="K2600" t="s">
        <v>480</v>
      </c>
      <c r="L2600" t="s">
        <v>145</v>
      </c>
      <c r="M2600">
        <f>852-3975-2830</f>
        <v>-5953</v>
      </c>
      <c r="N2600" t="s">
        <v>17109</v>
      </c>
      <c r="U2600" t="s">
        <v>110</v>
      </c>
      <c r="V2600" s="1">
        <v>41309</v>
      </c>
      <c r="X2600" s="1">
        <v>41731</v>
      </c>
      <c r="Y2600" s="2">
        <v>41183</v>
      </c>
      <c r="AA2600" t="s">
        <v>111</v>
      </c>
      <c r="AB2600" t="s">
        <v>113</v>
      </c>
      <c r="AD2600" t="s">
        <v>113</v>
      </c>
      <c r="AF2600" t="s">
        <v>113</v>
      </c>
      <c r="AG2600" t="s">
        <v>111</v>
      </c>
      <c r="AH2600" t="s">
        <v>113</v>
      </c>
      <c r="AI2600" t="s">
        <v>177</v>
      </c>
      <c r="AK2600" t="s">
        <v>115</v>
      </c>
      <c r="AM2600" t="s">
        <v>480</v>
      </c>
      <c r="AN2600" t="s">
        <v>113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C2600" t="s">
        <v>113</v>
      </c>
      <c r="BE2600" t="s">
        <v>113</v>
      </c>
      <c r="BF2600" t="s">
        <v>113</v>
      </c>
      <c r="BG2600" t="s">
        <v>111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111</v>
      </c>
      <c r="BW2600" t="s">
        <v>113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</row>
    <row r="2601" spans="1:100" x14ac:dyDescent="0.3">
      <c r="A2601" t="s">
        <v>136</v>
      </c>
      <c r="B2601">
        <v>163841</v>
      </c>
      <c r="C2601" t="s">
        <v>17110</v>
      </c>
      <c r="D2601" t="s">
        <v>101</v>
      </c>
      <c r="E2601" t="s">
        <v>17111</v>
      </c>
      <c r="F2601" t="s">
        <v>17111</v>
      </c>
      <c r="G2601" t="s">
        <v>17112</v>
      </c>
      <c r="H2601" t="s">
        <v>17113</v>
      </c>
      <c r="I2601" t="s">
        <v>3947</v>
      </c>
      <c r="J2601" t="s">
        <v>142</v>
      </c>
      <c r="K2601" t="s">
        <v>109</v>
      </c>
      <c r="L2601">
        <v>15212</v>
      </c>
      <c r="M2601" t="s">
        <v>17114</v>
      </c>
      <c r="N2601" t="s">
        <v>17115</v>
      </c>
      <c r="U2601" t="s">
        <v>110</v>
      </c>
      <c r="V2601" s="1">
        <v>41004</v>
      </c>
      <c r="X2601" s="1">
        <v>42402</v>
      </c>
      <c r="Y2601" s="2">
        <v>41183</v>
      </c>
      <c r="AA2601" t="s">
        <v>113</v>
      </c>
      <c r="AB2601" t="s">
        <v>113</v>
      </c>
      <c r="AD2601" t="s">
        <v>113</v>
      </c>
      <c r="AF2601" t="s">
        <v>113</v>
      </c>
      <c r="AG2601" t="s">
        <v>111</v>
      </c>
      <c r="AH2601" t="s">
        <v>113</v>
      </c>
      <c r="AI2601" t="s">
        <v>177</v>
      </c>
      <c r="AK2601" t="s">
        <v>115</v>
      </c>
      <c r="AL2601" t="s">
        <v>126</v>
      </c>
      <c r="AM2601" t="s">
        <v>109</v>
      </c>
      <c r="AN2601" t="s">
        <v>113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C2601" t="s">
        <v>113</v>
      </c>
      <c r="BE2601" t="s">
        <v>113</v>
      </c>
      <c r="BF2601" t="s">
        <v>113</v>
      </c>
      <c r="BG2601" t="s">
        <v>113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111</v>
      </c>
      <c r="BV2601" t="s">
        <v>111</v>
      </c>
      <c r="BW2601" t="s">
        <v>113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</row>
    <row r="2602" spans="1:100" x14ac:dyDescent="0.3">
      <c r="A2602" t="s">
        <v>99</v>
      </c>
      <c r="B2602">
        <v>124391</v>
      </c>
      <c r="C2602" t="s">
        <v>17116</v>
      </c>
      <c r="D2602" t="s">
        <v>101</v>
      </c>
      <c r="E2602" t="s">
        <v>17117</v>
      </c>
      <c r="F2602" t="s">
        <v>17117</v>
      </c>
      <c r="G2602" t="s">
        <v>17118</v>
      </c>
      <c r="H2602" t="s">
        <v>971</v>
      </c>
      <c r="I2602" t="s">
        <v>805</v>
      </c>
      <c r="J2602" t="s">
        <v>134</v>
      </c>
      <c r="K2602" t="s">
        <v>109</v>
      </c>
      <c r="L2602">
        <v>6831</v>
      </c>
      <c r="M2602" t="s">
        <v>17119</v>
      </c>
      <c r="N2602" t="s">
        <v>17120</v>
      </c>
      <c r="O2602" t="s">
        <v>17121</v>
      </c>
      <c r="Q2602" t="s">
        <v>805</v>
      </c>
      <c r="R2602" t="s">
        <v>134</v>
      </c>
      <c r="S2602" t="s">
        <v>109</v>
      </c>
      <c r="T2602">
        <v>6831</v>
      </c>
      <c r="U2602" t="s">
        <v>110</v>
      </c>
      <c r="V2602" s="1">
        <v>40991</v>
      </c>
      <c r="X2602" s="1">
        <v>42086</v>
      </c>
      <c r="Y2602" s="2">
        <v>41183</v>
      </c>
      <c r="AA2602" t="s">
        <v>113</v>
      </c>
      <c r="AB2602" t="s">
        <v>113</v>
      </c>
      <c r="AD2602" t="s">
        <v>113</v>
      </c>
      <c r="AF2602" t="s">
        <v>113</v>
      </c>
      <c r="AG2602" t="s">
        <v>111</v>
      </c>
      <c r="AH2602" t="s">
        <v>113</v>
      </c>
      <c r="AI2602" t="s">
        <v>114</v>
      </c>
      <c r="AK2602" t="s">
        <v>115</v>
      </c>
      <c r="AL2602" t="s">
        <v>126</v>
      </c>
      <c r="AM2602" t="s">
        <v>109</v>
      </c>
      <c r="AN2602" t="s">
        <v>113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C2602" t="s">
        <v>113</v>
      </c>
      <c r="BE2602" t="s">
        <v>113</v>
      </c>
      <c r="BF2602" t="s">
        <v>113</v>
      </c>
      <c r="BG2602" t="s">
        <v>111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111</v>
      </c>
      <c r="BV2602" t="s">
        <v>111</v>
      </c>
      <c r="BW2602" t="s">
        <v>113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</row>
    <row r="2603" spans="1:100" x14ac:dyDescent="0.3">
      <c r="A2603" t="s">
        <v>148</v>
      </c>
      <c r="B2603">
        <v>166430</v>
      </c>
      <c r="C2603" t="s">
        <v>17122</v>
      </c>
      <c r="D2603" t="s">
        <v>101</v>
      </c>
      <c r="E2603" t="s">
        <v>17123</v>
      </c>
      <c r="F2603" t="s">
        <v>17123</v>
      </c>
      <c r="G2603" t="s">
        <v>17124</v>
      </c>
      <c r="H2603" t="s">
        <v>6899</v>
      </c>
      <c r="I2603" t="s">
        <v>153</v>
      </c>
      <c r="J2603" t="s">
        <v>154</v>
      </c>
      <c r="K2603" t="s">
        <v>109</v>
      </c>
      <c r="L2603">
        <v>94104</v>
      </c>
      <c r="M2603" t="s">
        <v>17125</v>
      </c>
      <c r="N2603" t="s">
        <v>17126</v>
      </c>
      <c r="U2603" t="s">
        <v>110</v>
      </c>
      <c r="V2603" s="1">
        <v>41333</v>
      </c>
      <c r="X2603" s="1">
        <v>41333</v>
      </c>
      <c r="Y2603" s="2">
        <v>41183</v>
      </c>
      <c r="AA2603" t="s">
        <v>113</v>
      </c>
      <c r="AB2603" t="s">
        <v>113</v>
      </c>
      <c r="AD2603" t="s">
        <v>113</v>
      </c>
      <c r="AF2603" t="s">
        <v>113</v>
      </c>
      <c r="AG2603" t="s">
        <v>111</v>
      </c>
      <c r="AH2603" t="s">
        <v>113</v>
      </c>
      <c r="AI2603" t="s">
        <v>177</v>
      </c>
      <c r="AK2603" t="s">
        <v>115</v>
      </c>
      <c r="AL2603" t="s">
        <v>126</v>
      </c>
      <c r="AM2603" t="s">
        <v>109</v>
      </c>
      <c r="AN2603" t="s">
        <v>113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C2603" t="s">
        <v>113</v>
      </c>
      <c r="BE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111</v>
      </c>
      <c r="BT2603" t="s">
        <v>113</v>
      </c>
      <c r="BU2603" t="s">
        <v>111</v>
      </c>
      <c r="BV2603" t="s">
        <v>111</v>
      </c>
      <c r="BW2603" t="s">
        <v>113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</row>
    <row r="2604" spans="1:100" x14ac:dyDescent="0.3">
      <c r="A2604" t="s">
        <v>226</v>
      </c>
      <c r="B2604">
        <v>171111</v>
      </c>
      <c r="C2604" t="s">
        <v>17127</v>
      </c>
      <c r="D2604" t="s">
        <v>101</v>
      </c>
      <c r="E2604" t="s">
        <v>17128</v>
      </c>
      <c r="F2604" t="s">
        <v>17128</v>
      </c>
      <c r="G2604" t="s">
        <v>17129</v>
      </c>
      <c r="H2604" t="s">
        <v>17130</v>
      </c>
      <c r="I2604" t="s">
        <v>448</v>
      </c>
      <c r="K2604" t="s">
        <v>449</v>
      </c>
      <c r="L2604">
        <v>48624</v>
      </c>
      <c r="M2604" t="s">
        <v>17131</v>
      </c>
      <c r="U2604" t="s">
        <v>110</v>
      </c>
      <c r="V2604" s="1">
        <v>41816</v>
      </c>
      <c r="X2604" s="1">
        <v>42416</v>
      </c>
      <c r="Y2604" s="2">
        <v>41183</v>
      </c>
      <c r="AA2604" t="s">
        <v>111</v>
      </c>
      <c r="AB2604" t="s">
        <v>113</v>
      </c>
      <c r="AD2604" t="s">
        <v>113</v>
      </c>
      <c r="AF2604" t="s">
        <v>113</v>
      </c>
      <c r="AG2604" t="s">
        <v>111</v>
      </c>
      <c r="AH2604" t="s">
        <v>113</v>
      </c>
      <c r="AI2604" t="s">
        <v>114</v>
      </c>
      <c r="AK2604" t="s">
        <v>115</v>
      </c>
      <c r="AM2604" t="s">
        <v>449</v>
      </c>
      <c r="AN2604" t="s">
        <v>113</v>
      </c>
      <c r="AO2604" t="s">
        <v>113</v>
      </c>
      <c r="AP2604" t="s">
        <v>111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C2604" t="s">
        <v>113</v>
      </c>
      <c r="BE2604" t="s">
        <v>113</v>
      </c>
      <c r="BF2604" t="s">
        <v>113</v>
      </c>
      <c r="BG2604" t="s">
        <v>113</v>
      </c>
      <c r="BH2604" t="s">
        <v>113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113</v>
      </c>
      <c r="BV2604" t="s">
        <v>111</v>
      </c>
      <c r="BW2604" t="s">
        <v>113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</row>
    <row r="2605" spans="1:100" x14ac:dyDescent="0.3">
      <c r="A2605" t="s">
        <v>99</v>
      </c>
      <c r="B2605">
        <v>159225</v>
      </c>
      <c r="C2605" t="s">
        <v>17132</v>
      </c>
      <c r="D2605" t="s">
        <v>101</v>
      </c>
      <c r="E2605" t="s">
        <v>1066</v>
      </c>
      <c r="F2605" t="s">
        <v>17133</v>
      </c>
      <c r="G2605" t="s">
        <v>17134</v>
      </c>
      <c r="I2605" t="s">
        <v>420</v>
      </c>
      <c r="J2605" t="s">
        <v>108</v>
      </c>
      <c r="K2605" t="s">
        <v>109</v>
      </c>
      <c r="L2605">
        <v>2108</v>
      </c>
      <c r="M2605" t="s">
        <v>17135</v>
      </c>
      <c r="N2605" t="s">
        <v>17136</v>
      </c>
      <c r="U2605" t="s">
        <v>110</v>
      </c>
      <c r="V2605" s="1">
        <v>40995</v>
      </c>
      <c r="X2605" s="1">
        <v>42376</v>
      </c>
      <c r="Y2605" s="2">
        <v>41183</v>
      </c>
      <c r="AA2605" t="s">
        <v>113</v>
      </c>
      <c r="AB2605" t="s">
        <v>113</v>
      </c>
      <c r="AD2605" t="s">
        <v>113</v>
      </c>
      <c r="AF2605" t="s">
        <v>111</v>
      </c>
      <c r="AG2605" t="s">
        <v>113</v>
      </c>
      <c r="AH2605" t="s">
        <v>113</v>
      </c>
      <c r="AI2605" t="s">
        <v>177</v>
      </c>
      <c r="AK2605" t="s">
        <v>344</v>
      </c>
      <c r="AL2605" t="s">
        <v>126</v>
      </c>
      <c r="AM2605" t="s">
        <v>109</v>
      </c>
      <c r="AN2605" t="s">
        <v>113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C2605" t="s">
        <v>113</v>
      </c>
      <c r="BE2605" t="s">
        <v>113</v>
      </c>
      <c r="BF2605" t="s">
        <v>113</v>
      </c>
      <c r="BG2605" t="s">
        <v>111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111</v>
      </c>
      <c r="BV2605" t="s">
        <v>111</v>
      </c>
      <c r="BW2605" t="s">
        <v>113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</row>
    <row r="2606" spans="1:100" x14ac:dyDescent="0.3">
      <c r="A2606" t="s">
        <v>178</v>
      </c>
      <c r="B2606">
        <v>281506</v>
      </c>
      <c r="C2606" t="s">
        <v>17137</v>
      </c>
      <c r="D2606" t="s">
        <v>101</v>
      </c>
      <c r="E2606" t="s">
        <v>17138</v>
      </c>
      <c r="F2606" t="s">
        <v>17139</v>
      </c>
      <c r="G2606" t="s">
        <v>17140</v>
      </c>
      <c r="I2606" t="s">
        <v>183</v>
      </c>
      <c r="J2606" t="s">
        <v>184</v>
      </c>
      <c r="K2606" t="s">
        <v>109</v>
      </c>
      <c r="L2606">
        <v>75225</v>
      </c>
      <c r="M2606" t="s">
        <v>17141</v>
      </c>
      <c r="U2606" t="s">
        <v>110</v>
      </c>
      <c r="V2606" s="1">
        <v>42276</v>
      </c>
      <c r="X2606" s="1">
        <v>42276</v>
      </c>
      <c r="Y2606" s="2">
        <v>41183</v>
      </c>
      <c r="AA2606" t="s">
        <v>113</v>
      </c>
      <c r="AB2606" t="s">
        <v>113</v>
      </c>
      <c r="AD2606" t="s">
        <v>113</v>
      </c>
      <c r="AF2606" t="s">
        <v>111</v>
      </c>
      <c r="AG2606" t="s">
        <v>111</v>
      </c>
      <c r="AH2606" t="s">
        <v>113</v>
      </c>
      <c r="AI2606" t="s">
        <v>177</v>
      </c>
      <c r="AK2606" t="s">
        <v>115</v>
      </c>
      <c r="AL2606" t="s">
        <v>126</v>
      </c>
      <c r="AM2606" t="s">
        <v>109</v>
      </c>
      <c r="AN2606" t="s">
        <v>113</v>
      </c>
      <c r="AO2606" t="s">
        <v>113</v>
      </c>
      <c r="AP2606" t="s">
        <v>113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C2606" t="s">
        <v>113</v>
      </c>
      <c r="BE2606" t="s">
        <v>113</v>
      </c>
      <c r="BF2606" t="s">
        <v>113</v>
      </c>
      <c r="BG2606" t="s">
        <v>111</v>
      </c>
      <c r="BH2606" t="s">
        <v>113</v>
      </c>
      <c r="BI2606" t="s">
        <v>113</v>
      </c>
      <c r="BJ2606" t="s">
        <v>113</v>
      </c>
      <c r="BK2606" t="s">
        <v>113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111</v>
      </c>
      <c r="BV2606" t="s">
        <v>111</v>
      </c>
      <c r="BW2606" t="s">
        <v>113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</row>
    <row r="2607" spans="1:100" x14ac:dyDescent="0.3">
      <c r="A2607" t="s">
        <v>116</v>
      </c>
      <c r="B2607">
        <v>170208</v>
      </c>
      <c r="C2607" t="s">
        <v>17142</v>
      </c>
      <c r="D2607" t="s">
        <v>101</v>
      </c>
      <c r="E2607" t="s">
        <v>17143</v>
      </c>
      <c r="F2607" t="s">
        <v>17143</v>
      </c>
      <c r="G2607" t="s">
        <v>17144</v>
      </c>
      <c r="H2607" t="s">
        <v>17145</v>
      </c>
      <c r="I2607" t="s">
        <v>121</v>
      </c>
      <c r="J2607" t="s">
        <v>122</v>
      </c>
      <c r="K2607" t="s">
        <v>109</v>
      </c>
      <c r="L2607">
        <v>10025</v>
      </c>
      <c r="M2607" t="s">
        <v>17146</v>
      </c>
      <c r="N2607" t="s">
        <v>4781</v>
      </c>
      <c r="U2607" t="s">
        <v>110</v>
      </c>
      <c r="V2607" s="1">
        <v>41670</v>
      </c>
      <c r="X2607" s="1">
        <v>42095</v>
      </c>
      <c r="Y2607" s="2">
        <v>41183</v>
      </c>
      <c r="AA2607" t="s">
        <v>113</v>
      </c>
      <c r="AB2607" t="s">
        <v>113</v>
      </c>
      <c r="AD2607" t="s">
        <v>113</v>
      </c>
      <c r="AF2607" t="s">
        <v>113</v>
      </c>
      <c r="AG2607" t="s">
        <v>111</v>
      </c>
      <c r="AH2607" t="s">
        <v>113</v>
      </c>
      <c r="AI2607" t="s">
        <v>177</v>
      </c>
      <c r="AK2607" t="s">
        <v>115</v>
      </c>
      <c r="AL2607" t="s">
        <v>126</v>
      </c>
      <c r="AM2607" t="s">
        <v>109</v>
      </c>
      <c r="AN2607" t="s">
        <v>113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C2607" t="s">
        <v>113</v>
      </c>
      <c r="BE2607" t="s">
        <v>113</v>
      </c>
      <c r="BF2607" t="s">
        <v>113</v>
      </c>
      <c r="BG2607" t="s">
        <v>113</v>
      </c>
      <c r="BH2607" t="s">
        <v>113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113</v>
      </c>
      <c r="BV2607" t="s">
        <v>111</v>
      </c>
      <c r="BW2607" t="s">
        <v>113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</row>
    <row r="2608" spans="1:100" x14ac:dyDescent="0.3">
      <c r="A2608" t="s">
        <v>226</v>
      </c>
      <c r="B2608">
        <v>175492</v>
      </c>
      <c r="C2608" t="s">
        <v>17147</v>
      </c>
      <c r="D2608" t="s">
        <v>101</v>
      </c>
      <c r="E2608" t="s">
        <v>17148</v>
      </c>
      <c r="F2608" t="s">
        <v>17148</v>
      </c>
      <c r="G2608" t="s">
        <v>17149</v>
      </c>
      <c r="H2608" t="s">
        <v>881</v>
      </c>
      <c r="I2608" t="s">
        <v>479</v>
      </c>
      <c r="K2608" t="s">
        <v>480</v>
      </c>
      <c r="L2608">
        <v>0</v>
      </c>
      <c r="M2608">
        <f>852-2522-2900</f>
        <v>-4570</v>
      </c>
      <c r="N2608">
        <f>852-2522-8002</f>
        <v>-9672</v>
      </c>
      <c r="U2608" t="s">
        <v>110</v>
      </c>
      <c r="V2608" s="1">
        <v>42128</v>
      </c>
      <c r="X2608" s="1">
        <v>42128</v>
      </c>
      <c r="Y2608" s="2">
        <v>41183</v>
      </c>
      <c r="AA2608" t="s">
        <v>111</v>
      </c>
      <c r="AB2608" t="s">
        <v>113</v>
      </c>
      <c r="AD2608" t="s">
        <v>113</v>
      </c>
      <c r="AF2608" t="s">
        <v>113</v>
      </c>
      <c r="AG2608" t="s">
        <v>111</v>
      </c>
      <c r="AH2608" t="s">
        <v>113</v>
      </c>
      <c r="AI2608" t="s">
        <v>114</v>
      </c>
      <c r="AK2608" t="s">
        <v>115</v>
      </c>
      <c r="AM2608" t="s">
        <v>480</v>
      </c>
      <c r="AN2608" t="s">
        <v>113</v>
      </c>
      <c r="AO2608" t="s">
        <v>113</v>
      </c>
      <c r="AP2608" t="s">
        <v>113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C2608" t="s">
        <v>113</v>
      </c>
      <c r="BE2608" t="s">
        <v>113</v>
      </c>
      <c r="BF2608" t="s">
        <v>111</v>
      </c>
      <c r="BG2608" t="s">
        <v>111</v>
      </c>
      <c r="BH2608" t="s">
        <v>113</v>
      </c>
      <c r="BI2608" t="s">
        <v>113</v>
      </c>
      <c r="BJ2608" t="s">
        <v>113</v>
      </c>
      <c r="BK2608" t="s">
        <v>111</v>
      </c>
      <c r="BL2608" t="s">
        <v>113</v>
      </c>
      <c r="BM2608" t="s">
        <v>111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111</v>
      </c>
      <c r="BV2608" t="s">
        <v>111</v>
      </c>
      <c r="BW2608" t="s">
        <v>113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</row>
    <row r="2609" spans="1:100" x14ac:dyDescent="0.3">
      <c r="A2609" t="s">
        <v>226</v>
      </c>
      <c r="B2609">
        <v>163201</v>
      </c>
      <c r="C2609" t="s">
        <v>17150</v>
      </c>
      <c r="D2609" t="s">
        <v>101</v>
      </c>
      <c r="E2609" t="s">
        <v>17151</v>
      </c>
      <c r="F2609" t="s">
        <v>17151</v>
      </c>
      <c r="G2609" t="s">
        <v>17152</v>
      </c>
      <c r="I2609" t="s">
        <v>337</v>
      </c>
      <c r="K2609" t="s">
        <v>338</v>
      </c>
      <c r="L2609" t="s">
        <v>17153</v>
      </c>
      <c r="M2609" t="s">
        <v>17154</v>
      </c>
      <c r="N2609" t="s">
        <v>17155</v>
      </c>
      <c r="U2609" t="s">
        <v>110</v>
      </c>
      <c r="V2609" s="1">
        <v>40998</v>
      </c>
      <c r="X2609" s="1">
        <v>42429</v>
      </c>
      <c r="Y2609" s="2">
        <v>41183</v>
      </c>
      <c r="AA2609" t="s">
        <v>111</v>
      </c>
      <c r="AB2609" t="s">
        <v>113</v>
      </c>
      <c r="AD2609" t="s">
        <v>113</v>
      </c>
      <c r="AF2609" t="s">
        <v>113</v>
      </c>
      <c r="AG2609" t="s">
        <v>111</v>
      </c>
      <c r="AH2609" t="s">
        <v>113</v>
      </c>
      <c r="AI2609" t="s">
        <v>376</v>
      </c>
      <c r="AK2609" t="s">
        <v>115</v>
      </c>
      <c r="AM2609" t="s">
        <v>338</v>
      </c>
      <c r="AN2609" t="s">
        <v>113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C2609" t="s">
        <v>113</v>
      </c>
      <c r="BE2609" t="s">
        <v>113</v>
      </c>
      <c r="BF2609" t="s">
        <v>113</v>
      </c>
      <c r="BG2609" t="s">
        <v>113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111</v>
      </c>
      <c r="BV2609" t="s">
        <v>111</v>
      </c>
      <c r="BW2609" t="s">
        <v>113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</row>
    <row r="2610" spans="1:100" x14ac:dyDescent="0.3">
      <c r="A2610" t="s">
        <v>205</v>
      </c>
      <c r="B2610">
        <v>164890</v>
      </c>
      <c r="C2610" t="s">
        <v>17156</v>
      </c>
      <c r="D2610" t="s">
        <v>101</v>
      </c>
      <c r="E2610" t="s">
        <v>17157</v>
      </c>
      <c r="F2610" t="s">
        <v>17157</v>
      </c>
      <c r="G2610" t="s">
        <v>17158</v>
      </c>
      <c r="I2610" t="s">
        <v>17159</v>
      </c>
      <c r="J2610" t="s">
        <v>350</v>
      </c>
      <c r="K2610" t="s">
        <v>109</v>
      </c>
      <c r="L2610">
        <v>60010</v>
      </c>
      <c r="M2610" t="s">
        <v>17160</v>
      </c>
      <c r="N2610" t="s">
        <v>17160</v>
      </c>
      <c r="U2610" t="s">
        <v>110</v>
      </c>
      <c r="V2610" s="1">
        <v>41115</v>
      </c>
      <c r="X2610" s="1">
        <v>42079</v>
      </c>
      <c r="Y2610" s="2">
        <v>41183</v>
      </c>
      <c r="AA2610" t="s">
        <v>113</v>
      </c>
      <c r="AB2610" t="s">
        <v>113</v>
      </c>
      <c r="AD2610" t="s">
        <v>113</v>
      </c>
      <c r="AF2610" t="s">
        <v>113</v>
      </c>
      <c r="AG2610" t="s">
        <v>111</v>
      </c>
      <c r="AH2610" t="s">
        <v>113</v>
      </c>
      <c r="AI2610" t="s">
        <v>114</v>
      </c>
      <c r="AK2610" t="s">
        <v>115</v>
      </c>
      <c r="AL2610" t="s">
        <v>350</v>
      </c>
      <c r="AM2610" t="s">
        <v>109</v>
      </c>
      <c r="AN2610" t="s">
        <v>113</v>
      </c>
      <c r="AO2610" t="s">
        <v>113</v>
      </c>
      <c r="AP2610" t="s">
        <v>111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C2610" t="s">
        <v>113</v>
      </c>
      <c r="BE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113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</row>
    <row r="2611" spans="1:100" x14ac:dyDescent="0.3">
      <c r="A2611" t="s">
        <v>116</v>
      </c>
      <c r="B2611">
        <v>138674</v>
      </c>
      <c r="C2611" t="s">
        <v>17161</v>
      </c>
      <c r="D2611" t="s">
        <v>101</v>
      </c>
      <c r="E2611" t="s">
        <v>17162</v>
      </c>
      <c r="F2611" t="s">
        <v>17162</v>
      </c>
      <c r="G2611" t="s">
        <v>17163</v>
      </c>
      <c r="I2611" t="s">
        <v>121</v>
      </c>
      <c r="J2611" t="s">
        <v>122</v>
      </c>
      <c r="K2611" t="s">
        <v>109</v>
      </c>
      <c r="L2611">
        <v>10020</v>
      </c>
      <c r="M2611" t="s">
        <v>17164</v>
      </c>
      <c r="N2611" t="s">
        <v>17165</v>
      </c>
      <c r="U2611" t="s">
        <v>110</v>
      </c>
      <c r="V2611" s="1">
        <v>40998</v>
      </c>
      <c r="X2611" s="1">
        <v>42093</v>
      </c>
      <c r="Y2611" s="2">
        <v>41183</v>
      </c>
      <c r="AA2611" t="s">
        <v>113</v>
      </c>
      <c r="AB2611" t="s">
        <v>113</v>
      </c>
      <c r="AD2611" t="s">
        <v>113</v>
      </c>
      <c r="AF2611" t="s">
        <v>111</v>
      </c>
      <c r="AG2611" t="s">
        <v>113</v>
      </c>
      <c r="AH2611" t="s">
        <v>113</v>
      </c>
      <c r="AI2611" t="s">
        <v>177</v>
      </c>
      <c r="AK2611" t="s">
        <v>115</v>
      </c>
      <c r="AL2611" t="s">
        <v>126</v>
      </c>
      <c r="AM2611" t="s">
        <v>109</v>
      </c>
      <c r="AN2611" t="s">
        <v>113</v>
      </c>
      <c r="AO2611" t="s">
        <v>113</v>
      </c>
      <c r="AP2611" t="s">
        <v>113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C2611" t="s">
        <v>113</v>
      </c>
      <c r="BE2611" t="s">
        <v>113</v>
      </c>
      <c r="BF2611" t="s">
        <v>113</v>
      </c>
      <c r="BG2611" t="s">
        <v>111</v>
      </c>
      <c r="BH2611" t="s">
        <v>113</v>
      </c>
      <c r="BI2611" t="s">
        <v>113</v>
      </c>
      <c r="BJ2611" t="s">
        <v>113</v>
      </c>
      <c r="BK2611" t="s">
        <v>113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113</v>
      </c>
      <c r="BU2611" t="s">
        <v>111</v>
      </c>
      <c r="BV2611" t="s">
        <v>111</v>
      </c>
      <c r="BW2611" t="s">
        <v>113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</row>
    <row r="2612" spans="1:100" x14ac:dyDescent="0.3">
      <c r="A2612" t="s">
        <v>226</v>
      </c>
      <c r="B2612">
        <v>161320</v>
      </c>
      <c r="C2612" t="s">
        <v>17166</v>
      </c>
      <c r="D2612" t="s">
        <v>101</v>
      </c>
      <c r="E2612" t="s">
        <v>17167</v>
      </c>
      <c r="F2612" t="s">
        <v>17167</v>
      </c>
      <c r="G2612" t="s">
        <v>17168</v>
      </c>
      <c r="H2612" t="s">
        <v>15663</v>
      </c>
      <c r="I2612" t="s">
        <v>881</v>
      </c>
      <c r="K2612" t="s">
        <v>480</v>
      </c>
      <c r="L2612">
        <v>0</v>
      </c>
      <c r="M2612" t="s">
        <v>17169</v>
      </c>
      <c r="N2612" t="s">
        <v>17170</v>
      </c>
      <c r="U2612" t="s">
        <v>110</v>
      </c>
      <c r="V2612" s="1">
        <v>40994</v>
      </c>
      <c r="X2612" s="1">
        <v>42087</v>
      </c>
      <c r="Y2612" s="2">
        <v>41183</v>
      </c>
      <c r="AA2612" t="s">
        <v>111</v>
      </c>
      <c r="AB2612" t="s">
        <v>113</v>
      </c>
      <c r="AD2612" t="s">
        <v>113</v>
      </c>
      <c r="AE2612">
        <v>161320</v>
      </c>
      <c r="AF2612" t="s">
        <v>113</v>
      </c>
      <c r="AG2612" t="s">
        <v>111</v>
      </c>
      <c r="AH2612" t="s">
        <v>113</v>
      </c>
      <c r="AI2612" t="s">
        <v>114</v>
      </c>
      <c r="AK2612" t="s">
        <v>115</v>
      </c>
      <c r="AM2612" t="s">
        <v>480</v>
      </c>
      <c r="AN2612" t="s">
        <v>113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C2612" t="s">
        <v>113</v>
      </c>
      <c r="BE2612" t="s">
        <v>113</v>
      </c>
      <c r="BF2612" t="s">
        <v>113</v>
      </c>
      <c r="BG2612" t="s">
        <v>111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111</v>
      </c>
      <c r="BV2612" t="s">
        <v>111</v>
      </c>
      <c r="BW2612" t="s">
        <v>113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</row>
    <row r="2613" spans="1:100" x14ac:dyDescent="0.3">
      <c r="A2613" t="s">
        <v>205</v>
      </c>
      <c r="B2613">
        <v>161979</v>
      </c>
      <c r="C2613" t="s">
        <v>17171</v>
      </c>
      <c r="D2613" t="s">
        <v>101</v>
      </c>
      <c r="E2613" t="s">
        <v>17172</v>
      </c>
      <c r="F2613" t="s">
        <v>17172</v>
      </c>
      <c r="G2613" t="s">
        <v>17173</v>
      </c>
      <c r="H2613" t="s">
        <v>5251</v>
      </c>
      <c r="I2613" t="s">
        <v>349</v>
      </c>
      <c r="J2613" t="s">
        <v>350</v>
      </c>
      <c r="K2613" t="s">
        <v>109</v>
      </c>
      <c r="L2613" t="s">
        <v>17174</v>
      </c>
      <c r="M2613" t="s">
        <v>17175</v>
      </c>
      <c r="N2613" t="s">
        <v>17176</v>
      </c>
      <c r="U2613" t="s">
        <v>110</v>
      </c>
      <c r="V2613" s="1">
        <v>41064</v>
      </c>
      <c r="X2613" s="1">
        <v>42417</v>
      </c>
      <c r="Y2613" s="2">
        <v>41183</v>
      </c>
      <c r="AA2613" t="s">
        <v>113</v>
      </c>
      <c r="AB2613" t="s">
        <v>113</v>
      </c>
      <c r="AD2613" t="s">
        <v>113</v>
      </c>
      <c r="AF2613" t="s">
        <v>113</v>
      </c>
      <c r="AG2613" t="s">
        <v>111</v>
      </c>
      <c r="AH2613" t="s">
        <v>113</v>
      </c>
      <c r="AI2613" t="s">
        <v>177</v>
      </c>
      <c r="AK2613" t="s">
        <v>115</v>
      </c>
      <c r="AL2613" t="s">
        <v>350</v>
      </c>
      <c r="AM2613" t="s">
        <v>109</v>
      </c>
      <c r="AN2613" t="s">
        <v>113</v>
      </c>
      <c r="AO2613" t="s">
        <v>113</v>
      </c>
      <c r="AP2613" t="s">
        <v>113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C2613" t="s">
        <v>113</v>
      </c>
      <c r="BE2613" t="s">
        <v>113</v>
      </c>
      <c r="BF2613" t="s">
        <v>111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113</v>
      </c>
      <c r="BV2613" t="s">
        <v>111</v>
      </c>
      <c r="BW2613" t="s">
        <v>113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111</v>
      </c>
      <c r="CO2613" t="s">
        <v>113</v>
      </c>
      <c r="CP2613" t="s">
        <v>111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111</v>
      </c>
      <c r="CV2613" t="s">
        <v>113</v>
      </c>
    </row>
    <row r="2614" spans="1:100" x14ac:dyDescent="0.3">
      <c r="A2614" t="s">
        <v>226</v>
      </c>
      <c r="B2614">
        <v>164052</v>
      </c>
      <c r="C2614" t="s">
        <v>17177</v>
      </c>
      <c r="D2614" t="s">
        <v>101</v>
      </c>
      <c r="E2614" t="s">
        <v>17178</v>
      </c>
      <c r="F2614" t="s">
        <v>17178</v>
      </c>
      <c r="G2614" t="s">
        <v>17179</v>
      </c>
      <c r="H2614" t="s">
        <v>4425</v>
      </c>
      <c r="I2614" t="s">
        <v>460</v>
      </c>
      <c r="K2614" t="s">
        <v>455</v>
      </c>
      <c r="L2614" t="s">
        <v>461</v>
      </c>
      <c r="M2614" t="s">
        <v>17180</v>
      </c>
      <c r="N2614" t="s">
        <v>17181</v>
      </c>
      <c r="U2614" t="s">
        <v>110</v>
      </c>
      <c r="V2614" s="1">
        <v>41037</v>
      </c>
      <c r="X2614" s="1">
        <v>42269</v>
      </c>
      <c r="Y2614" s="2">
        <v>41183</v>
      </c>
      <c r="AA2614" t="s">
        <v>113</v>
      </c>
      <c r="AB2614" t="s">
        <v>113</v>
      </c>
      <c r="AD2614" t="s">
        <v>113</v>
      </c>
      <c r="AF2614" t="s">
        <v>113</v>
      </c>
      <c r="AG2614" t="s">
        <v>111</v>
      </c>
      <c r="AH2614" t="s">
        <v>113</v>
      </c>
      <c r="AI2614" t="s">
        <v>147</v>
      </c>
      <c r="AK2614" t="s">
        <v>670</v>
      </c>
      <c r="AM2614" t="s">
        <v>455</v>
      </c>
      <c r="AN2614" t="s">
        <v>113</v>
      </c>
      <c r="AO2614" t="s">
        <v>113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C2614" t="s">
        <v>113</v>
      </c>
      <c r="BE2614" t="s">
        <v>113</v>
      </c>
      <c r="BF2614" t="s">
        <v>111</v>
      </c>
      <c r="BG2614" t="s">
        <v>111</v>
      </c>
      <c r="BH2614" t="s">
        <v>113</v>
      </c>
      <c r="BI2614" t="s">
        <v>113</v>
      </c>
      <c r="BJ2614" t="s">
        <v>113</v>
      </c>
      <c r="BK2614" t="s">
        <v>111</v>
      </c>
      <c r="BL2614" t="s">
        <v>113</v>
      </c>
      <c r="BM2614" t="s">
        <v>111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111</v>
      </c>
      <c r="BV2614" t="s">
        <v>111</v>
      </c>
      <c r="BW2614" t="s">
        <v>113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</row>
    <row r="2615" spans="1:100" x14ac:dyDescent="0.3">
      <c r="A2615" t="s">
        <v>116</v>
      </c>
      <c r="B2615">
        <v>157105</v>
      </c>
      <c r="C2615" t="s">
        <v>17182</v>
      </c>
      <c r="D2615" t="s">
        <v>101</v>
      </c>
      <c r="E2615" t="s">
        <v>17183</v>
      </c>
      <c r="F2615" t="s">
        <v>17183</v>
      </c>
      <c r="G2615" t="s">
        <v>17184</v>
      </c>
      <c r="I2615" t="s">
        <v>17185</v>
      </c>
      <c r="J2615" t="s">
        <v>122</v>
      </c>
      <c r="K2615" t="s">
        <v>109</v>
      </c>
      <c r="L2615">
        <v>12545</v>
      </c>
      <c r="M2615" t="s">
        <v>17186</v>
      </c>
      <c r="N2615" t="s">
        <v>17187</v>
      </c>
      <c r="U2615" t="s">
        <v>110</v>
      </c>
      <c r="V2615" s="1">
        <v>41703</v>
      </c>
      <c r="X2615" s="1">
        <v>42081</v>
      </c>
      <c r="Y2615" s="2">
        <v>41183</v>
      </c>
      <c r="AA2615" t="s">
        <v>113</v>
      </c>
      <c r="AB2615" t="s">
        <v>113</v>
      </c>
      <c r="AD2615" t="s">
        <v>113</v>
      </c>
      <c r="AF2615" t="s">
        <v>113</v>
      </c>
      <c r="AG2615" t="s">
        <v>111</v>
      </c>
      <c r="AH2615" t="s">
        <v>113</v>
      </c>
      <c r="AI2615" t="s">
        <v>114</v>
      </c>
      <c r="AK2615" t="s">
        <v>115</v>
      </c>
      <c r="AL2615" t="s">
        <v>126</v>
      </c>
      <c r="AM2615" t="s">
        <v>109</v>
      </c>
      <c r="AN2615" t="s">
        <v>113</v>
      </c>
      <c r="AO2615" t="s">
        <v>113</v>
      </c>
      <c r="AP2615" t="s">
        <v>113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C2615" t="s">
        <v>113</v>
      </c>
      <c r="BE2615" t="s">
        <v>113</v>
      </c>
      <c r="BF2615" t="s">
        <v>113</v>
      </c>
      <c r="BG2615" t="s">
        <v>111</v>
      </c>
      <c r="BH2615" t="s">
        <v>113</v>
      </c>
      <c r="BI2615" t="s">
        <v>113</v>
      </c>
      <c r="BJ2615" t="s">
        <v>113</v>
      </c>
      <c r="BK2615" t="s">
        <v>113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111</v>
      </c>
      <c r="BV2615" t="s">
        <v>111</v>
      </c>
      <c r="BW2615" t="s">
        <v>113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</row>
    <row r="2616" spans="1:100" x14ac:dyDescent="0.3">
      <c r="A2616" t="s">
        <v>226</v>
      </c>
      <c r="B2616">
        <v>162094</v>
      </c>
      <c r="C2616" t="s">
        <v>17188</v>
      </c>
      <c r="D2616" t="s">
        <v>101</v>
      </c>
      <c r="E2616" t="s">
        <v>17189</v>
      </c>
      <c r="F2616" t="s">
        <v>17189</v>
      </c>
      <c r="G2616" t="s">
        <v>17190</v>
      </c>
      <c r="H2616" t="s">
        <v>17191</v>
      </c>
      <c r="I2616" t="s">
        <v>1958</v>
      </c>
      <c r="K2616" t="s">
        <v>455</v>
      </c>
      <c r="L2616" t="s">
        <v>3504</v>
      </c>
      <c r="M2616" t="s">
        <v>17192</v>
      </c>
      <c r="N2616" t="s">
        <v>17193</v>
      </c>
      <c r="U2616" t="s">
        <v>110</v>
      </c>
      <c r="V2616" s="1">
        <v>40991</v>
      </c>
      <c r="X2616" s="1">
        <v>42228</v>
      </c>
      <c r="Y2616" s="2">
        <v>41183</v>
      </c>
      <c r="AA2616" t="s">
        <v>111</v>
      </c>
      <c r="AB2616" t="s">
        <v>113</v>
      </c>
      <c r="AD2616" t="s">
        <v>113</v>
      </c>
      <c r="AF2616" t="s">
        <v>113</v>
      </c>
      <c r="AG2616" t="s">
        <v>111</v>
      </c>
      <c r="AH2616" t="s">
        <v>113</v>
      </c>
      <c r="AI2616" t="s">
        <v>114</v>
      </c>
      <c r="AK2616" t="s">
        <v>115</v>
      </c>
      <c r="AM2616" t="s">
        <v>455</v>
      </c>
      <c r="AN2616" t="s">
        <v>113</v>
      </c>
      <c r="AO2616" t="s">
        <v>113</v>
      </c>
      <c r="AP2616" t="s">
        <v>111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C2616" t="s">
        <v>113</v>
      </c>
      <c r="BE2616" t="s">
        <v>113</v>
      </c>
      <c r="BF2616" t="s">
        <v>113</v>
      </c>
      <c r="BG2616" t="s">
        <v>111</v>
      </c>
      <c r="BH2616" t="s">
        <v>113</v>
      </c>
      <c r="BI2616" t="s">
        <v>113</v>
      </c>
      <c r="BJ2616" t="s">
        <v>113</v>
      </c>
      <c r="BK2616" t="s">
        <v>111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111</v>
      </c>
      <c r="BV2616" t="s">
        <v>111</v>
      </c>
      <c r="BW2616" t="s">
        <v>113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</row>
    <row r="2617" spans="1:100" x14ac:dyDescent="0.3">
      <c r="A2617" t="s">
        <v>226</v>
      </c>
      <c r="B2617">
        <v>159875</v>
      </c>
      <c r="C2617" t="s">
        <v>17194</v>
      </c>
      <c r="D2617" t="s">
        <v>101</v>
      </c>
      <c r="E2617" t="s">
        <v>17195</v>
      </c>
      <c r="F2617" t="s">
        <v>17195</v>
      </c>
      <c r="G2617" t="s">
        <v>17196</v>
      </c>
      <c r="H2617" t="s">
        <v>17197</v>
      </c>
      <c r="I2617" t="s">
        <v>17198</v>
      </c>
      <c r="K2617" t="s">
        <v>1095</v>
      </c>
      <c r="L2617" t="s">
        <v>17199</v>
      </c>
      <c r="M2617" t="s">
        <v>17200</v>
      </c>
      <c r="N2617" t="s">
        <v>17201</v>
      </c>
      <c r="U2617" t="s">
        <v>110</v>
      </c>
      <c r="V2617" s="1">
        <v>40994</v>
      </c>
      <c r="X2617" s="1">
        <v>42095</v>
      </c>
      <c r="Y2617" s="2">
        <v>41183</v>
      </c>
      <c r="AA2617" t="s">
        <v>111</v>
      </c>
      <c r="AB2617" t="s">
        <v>113</v>
      </c>
      <c r="AD2617" t="s">
        <v>113</v>
      </c>
      <c r="AF2617" t="s">
        <v>113</v>
      </c>
      <c r="AG2617" t="s">
        <v>111</v>
      </c>
      <c r="AH2617" t="s">
        <v>113</v>
      </c>
      <c r="AI2617" t="s">
        <v>114</v>
      </c>
      <c r="AK2617" t="s">
        <v>115</v>
      </c>
      <c r="AM2617" t="s">
        <v>1095</v>
      </c>
      <c r="AN2617" t="s">
        <v>113</v>
      </c>
      <c r="AO2617" t="s">
        <v>113</v>
      </c>
      <c r="AP2617" t="s">
        <v>111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C2617" t="s">
        <v>113</v>
      </c>
      <c r="BE2617" t="s">
        <v>113</v>
      </c>
      <c r="BF2617" t="s">
        <v>111</v>
      </c>
      <c r="BG2617" t="s">
        <v>111</v>
      </c>
      <c r="BH2617" t="s">
        <v>113</v>
      </c>
      <c r="BI2617" t="s">
        <v>113</v>
      </c>
      <c r="BJ2617" t="s">
        <v>113</v>
      </c>
      <c r="BK2617" t="s">
        <v>111</v>
      </c>
      <c r="BL2617" t="s">
        <v>113</v>
      </c>
      <c r="BM2617" t="s">
        <v>111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111</v>
      </c>
      <c r="BV2617" t="s">
        <v>111</v>
      </c>
      <c r="BW2617" t="s">
        <v>113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111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</row>
    <row r="2618" spans="1:100" x14ac:dyDescent="0.3">
      <c r="A2618" t="s">
        <v>116</v>
      </c>
      <c r="B2618">
        <v>167126</v>
      </c>
      <c r="C2618" t="s">
        <v>17202</v>
      </c>
      <c r="D2618" t="s">
        <v>101</v>
      </c>
      <c r="E2618" t="s">
        <v>17203</v>
      </c>
      <c r="F2618" t="s">
        <v>17203</v>
      </c>
      <c r="G2618" t="s">
        <v>17204</v>
      </c>
      <c r="H2618" t="s">
        <v>736</v>
      </c>
      <c r="I2618" t="s">
        <v>11153</v>
      </c>
      <c r="J2618" t="s">
        <v>122</v>
      </c>
      <c r="K2618" t="s">
        <v>109</v>
      </c>
      <c r="L2618">
        <v>11230</v>
      </c>
      <c r="M2618" t="s">
        <v>17205</v>
      </c>
      <c r="N2618">
        <v>7188595681</v>
      </c>
      <c r="U2618" t="s">
        <v>110</v>
      </c>
      <c r="V2618" s="1">
        <v>41353</v>
      </c>
      <c r="X2618" s="1">
        <v>42376</v>
      </c>
      <c r="Y2618" s="2">
        <v>41183</v>
      </c>
      <c r="AA2618" t="s">
        <v>113</v>
      </c>
      <c r="AB2618" t="s">
        <v>113</v>
      </c>
      <c r="AD2618" t="s">
        <v>113</v>
      </c>
      <c r="AF2618" t="s">
        <v>113</v>
      </c>
      <c r="AG2618" t="s">
        <v>111</v>
      </c>
      <c r="AH2618" t="s">
        <v>113</v>
      </c>
      <c r="AI2618" t="s">
        <v>177</v>
      </c>
      <c r="AK2618" t="s">
        <v>115</v>
      </c>
      <c r="AL2618" t="s">
        <v>126</v>
      </c>
      <c r="AM2618" t="s">
        <v>109</v>
      </c>
      <c r="AN2618" t="s">
        <v>113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C2618" t="s">
        <v>113</v>
      </c>
      <c r="BE2618" t="s">
        <v>113</v>
      </c>
      <c r="BF2618" t="s">
        <v>113</v>
      </c>
      <c r="BG2618" t="s">
        <v>113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113</v>
      </c>
      <c r="BV2618" t="s">
        <v>111</v>
      </c>
      <c r="BW2618" t="s">
        <v>113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111</v>
      </c>
      <c r="CE2618" t="s">
        <v>113</v>
      </c>
      <c r="CF2618" t="s">
        <v>111</v>
      </c>
      <c r="CG2618" t="s">
        <v>111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111</v>
      </c>
      <c r="CO2618" t="s">
        <v>113</v>
      </c>
      <c r="CP2618" t="s">
        <v>111</v>
      </c>
      <c r="CQ2618" t="s">
        <v>113</v>
      </c>
      <c r="CR2618" t="s">
        <v>113</v>
      </c>
      <c r="CS2618" t="s">
        <v>111</v>
      </c>
      <c r="CT2618" t="s">
        <v>111</v>
      </c>
      <c r="CU2618" t="s">
        <v>111</v>
      </c>
      <c r="CV2618" t="s">
        <v>113</v>
      </c>
    </row>
    <row r="2619" spans="1:100" x14ac:dyDescent="0.3">
      <c r="A2619" t="s">
        <v>116</v>
      </c>
      <c r="B2619">
        <v>170490</v>
      </c>
      <c r="C2619" t="s">
        <v>17206</v>
      </c>
      <c r="D2619" t="s">
        <v>101</v>
      </c>
      <c r="E2619" t="s">
        <v>17207</v>
      </c>
      <c r="F2619" t="s">
        <v>17207</v>
      </c>
      <c r="G2619" t="s">
        <v>17208</v>
      </c>
      <c r="I2619" t="s">
        <v>121</v>
      </c>
      <c r="J2619" t="s">
        <v>122</v>
      </c>
      <c r="K2619" t="s">
        <v>109</v>
      </c>
      <c r="L2619">
        <v>10022</v>
      </c>
      <c r="M2619" t="s">
        <v>17209</v>
      </c>
      <c r="N2619" t="s">
        <v>17210</v>
      </c>
      <c r="U2619" t="s">
        <v>110</v>
      </c>
      <c r="V2619" s="1">
        <v>41704</v>
      </c>
      <c r="X2619" s="1">
        <v>42088</v>
      </c>
      <c r="Y2619" s="2">
        <v>41183</v>
      </c>
      <c r="AA2619" t="s">
        <v>113</v>
      </c>
      <c r="AB2619" t="s">
        <v>113</v>
      </c>
      <c r="AD2619" t="s">
        <v>113</v>
      </c>
      <c r="AF2619" t="s">
        <v>113</v>
      </c>
      <c r="AG2619" t="s">
        <v>111</v>
      </c>
      <c r="AH2619" t="s">
        <v>113</v>
      </c>
      <c r="AI2619" t="s">
        <v>147</v>
      </c>
      <c r="AK2619" t="s">
        <v>115</v>
      </c>
      <c r="AL2619" t="s">
        <v>126</v>
      </c>
      <c r="AM2619" t="s">
        <v>109</v>
      </c>
      <c r="AN2619" t="s">
        <v>113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C2619" t="s">
        <v>113</v>
      </c>
      <c r="BE2619" t="s">
        <v>113</v>
      </c>
      <c r="BF2619" t="s">
        <v>113</v>
      </c>
      <c r="BG2619" t="s">
        <v>111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111</v>
      </c>
      <c r="BV2619" t="s">
        <v>111</v>
      </c>
      <c r="BW2619" t="s">
        <v>113</v>
      </c>
      <c r="BX2619" t="s">
        <v>111</v>
      </c>
      <c r="BY2619" t="s">
        <v>111</v>
      </c>
      <c r="BZ2619" t="s">
        <v>111</v>
      </c>
      <c r="CA2619" t="s">
        <v>113</v>
      </c>
      <c r="CB2619" t="s">
        <v>113</v>
      </c>
      <c r="CC2619" t="s">
        <v>111</v>
      </c>
      <c r="CD2619" t="s">
        <v>111</v>
      </c>
      <c r="CE2619" t="s">
        <v>113</v>
      </c>
      <c r="CF2619" t="s">
        <v>111</v>
      </c>
      <c r="CG2619" t="s">
        <v>111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111</v>
      </c>
      <c r="CN2619" t="s">
        <v>111</v>
      </c>
      <c r="CO2619" t="s">
        <v>113</v>
      </c>
      <c r="CP2619" t="s">
        <v>111</v>
      </c>
      <c r="CQ2619" t="s">
        <v>111</v>
      </c>
      <c r="CR2619" t="s">
        <v>113</v>
      </c>
      <c r="CS2619" t="s">
        <v>111</v>
      </c>
      <c r="CT2619" t="s">
        <v>111</v>
      </c>
      <c r="CU2619" t="s">
        <v>113</v>
      </c>
      <c r="CV2619" t="s">
        <v>113</v>
      </c>
    </row>
    <row r="2620" spans="1:100" x14ac:dyDescent="0.3">
      <c r="A2620" t="s">
        <v>148</v>
      </c>
      <c r="B2620">
        <v>165833</v>
      </c>
      <c r="C2620" t="s">
        <v>17211</v>
      </c>
      <c r="D2620" t="s">
        <v>101</v>
      </c>
      <c r="E2620" t="s">
        <v>17212</v>
      </c>
      <c r="F2620" t="s">
        <v>17212</v>
      </c>
      <c r="G2620" t="s">
        <v>17213</v>
      </c>
      <c r="H2620" t="s">
        <v>2654</v>
      </c>
      <c r="I2620" t="s">
        <v>153</v>
      </c>
      <c r="J2620" t="s">
        <v>154</v>
      </c>
      <c r="K2620" t="s">
        <v>109</v>
      </c>
      <c r="L2620">
        <v>94129</v>
      </c>
      <c r="M2620" t="s">
        <v>17214</v>
      </c>
      <c r="U2620" t="s">
        <v>110</v>
      </c>
      <c r="V2620" s="1">
        <v>41208</v>
      </c>
      <c r="X2620" s="1">
        <v>42125</v>
      </c>
      <c r="Y2620" s="2">
        <v>41183</v>
      </c>
      <c r="AA2620" t="s">
        <v>113</v>
      </c>
      <c r="AB2620" t="s">
        <v>113</v>
      </c>
      <c r="AD2620" t="s">
        <v>113</v>
      </c>
      <c r="AF2620" t="s">
        <v>113</v>
      </c>
      <c r="AG2620" t="s">
        <v>111</v>
      </c>
      <c r="AH2620" t="s">
        <v>113</v>
      </c>
      <c r="AI2620" t="s">
        <v>177</v>
      </c>
      <c r="AK2620" t="s">
        <v>115</v>
      </c>
      <c r="AL2620" t="s">
        <v>126</v>
      </c>
      <c r="AM2620" t="s">
        <v>109</v>
      </c>
      <c r="AN2620" t="s">
        <v>113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C2620" t="s">
        <v>113</v>
      </c>
      <c r="BE2620" t="s">
        <v>113</v>
      </c>
      <c r="BF2620" t="s">
        <v>113</v>
      </c>
      <c r="BG2620" t="s">
        <v>113</v>
      </c>
      <c r="BH2620" t="s">
        <v>113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113</v>
      </c>
      <c r="BV2620" t="s">
        <v>111</v>
      </c>
      <c r="BW2620" t="s">
        <v>113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</row>
    <row r="2621" spans="1:100" x14ac:dyDescent="0.3">
      <c r="A2621" t="s">
        <v>116</v>
      </c>
      <c r="B2621">
        <v>170343</v>
      </c>
      <c r="C2621" t="s">
        <v>17215</v>
      </c>
      <c r="D2621" t="s">
        <v>101</v>
      </c>
      <c r="E2621" t="s">
        <v>17216</v>
      </c>
      <c r="F2621" t="s">
        <v>17216</v>
      </c>
      <c r="G2621" t="s">
        <v>7289</v>
      </c>
      <c r="I2621" t="s">
        <v>121</v>
      </c>
      <c r="J2621" t="s">
        <v>122</v>
      </c>
      <c r="K2621" t="s">
        <v>109</v>
      </c>
      <c r="L2621">
        <v>10017</v>
      </c>
      <c r="M2621" t="s">
        <v>17217</v>
      </c>
      <c r="N2621" t="s">
        <v>10632</v>
      </c>
      <c r="U2621" t="s">
        <v>110</v>
      </c>
      <c r="V2621" s="1">
        <v>41667</v>
      </c>
      <c r="X2621" s="1">
        <v>41667</v>
      </c>
      <c r="Y2621" s="2">
        <v>41183</v>
      </c>
      <c r="AA2621" t="s">
        <v>113</v>
      </c>
      <c r="AB2621" t="s">
        <v>113</v>
      </c>
      <c r="AD2621" t="s">
        <v>113</v>
      </c>
      <c r="AF2621" t="s">
        <v>113</v>
      </c>
      <c r="AG2621" t="s">
        <v>111</v>
      </c>
      <c r="AH2621" t="s">
        <v>113</v>
      </c>
      <c r="AI2621" t="s">
        <v>376</v>
      </c>
      <c r="AK2621" t="s">
        <v>115</v>
      </c>
      <c r="AL2621" t="s">
        <v>126</v>
      </c>
      <c r="AM2621" t="s">
        <v>109</v>
      </c>
      <c r="AN2621" t="s">
        <v>113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C2621" t="s">
        <v>113</v>
      </c>
      <c r="BE2621" t="s">
        <v>113</v>
      </c>
      <c r="BF2621" t="s">
        <v>113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111</v>
      </c>
      <c r="BQ2621" t="s">
        <v>113</v>
      </c>
      <c r="BR2621" t="s">
        <v>113</v>
      </c>
      <c r="BS2621" t="s">
        <v>111</v>
      </c>
      <c r="BT2621" t="s">
        <v>113</v>
      </c>
      <c r="BU2621" t="s">
        <v>113</v>
      </c>
      <c r="BV2621" t="s">
        <v>113</v>
      </c>
      <c r="BW2621" t="s">
        <v>111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</row>
    <row r="2622" spans="1:100" x14ac:dyDescent="0.3">
      <c r="A2622" t="s">
        <v>226</v>
      </c>
      <c r="B2622">
        <v>172043</v>
      </c>
      <c r="C2622" t="s">
        <v>17218</v>
      </c>
      <c r="D2622" t="s">
        <v>101</v>
      </c>
      <c r="E2622" t="s">
        <v>17219</v>
      </c>
      <c r="F2622" t="s">
        <v>17219</v>
      </c>
      <c r="G2622" t="s">
        <v>17220</v>
      </c>
      <c r="H2622" t="s">
        <v>17221</v>
      </c>
      <c r="I2622" t="s">
        <v>479</v>
      </c>
      <c r="K2622" t="s">
        <v>480</v>
      </c>
      <c r="M2622" t="s">
        <v>17222</v>
      </c>
      <c r="N2622" t="s">
        <v>17223</v>
      </c>
      <c r="U2622" t="s">
        <v>110</v>
      </c>
      <c r="V2622" s="1">
        <v>41934</v>
      </c>
      <c r="X2622" s="1">
        <v>42066</v>
      </c>
      <c r="Y2622" s="2">
        <v>41183</v>
      </c>
      <c r="AA2622" t="s">
        <v>111</v>
      </c>
      <c r="AB2622" t="s">
        <v>113</v>
      </c>
      <c r="AD2622" t="s">
        <v>113</v>
      </c>
      <c r="AE2622" t="s">
        <v>4781</v>
      </c>
      <c r="AF2622" t="s">
        <v>113</v>
      </c>
      <c r="AG2622" t="s">
        <v>111</v>
      </c>
      <c r="AH2622" t="s">
        <v>113</v>
      </c>
      <c r="AI2622" t="s">
        <v>114</v>
      </c>
      <c r="AK2622" t="s">
        <v>115</v>
      </c>
      <c r="AM2622" t="s">
        <v>480</v>
      </c>
      <c r="AN2622" t="s">
        <v>113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C2622" t="s">
        <v>113</v>
      </c>
      <c r="BE2622" t="s">
        <v>113</v>
      </c>
      <c r="BF2622" t="s">
        <v>113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111</v>
      </c>
      <c r="BV2622" t="s">
        <v>111</v>
      </c>
      <c r="BW2622" t="s">
        <v>113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</row>
    <row r="2623" spans="1:100" x14ac:dyDescent="0.3">
      <c r="A2623" t="s">
        <v>116</v>
      </c>
      <c r="B2623">
        <v>173146</v>
      </c>
      <c r="C2623" t="s">
        <v>17224</v>
      </c>
      <c r="D2623" t="s">
        <v>101</v>
      </c>
      <c r="E2623" t="s">
        <v>17225</v>
      </c>
      <c r="F2623" t="s">
        <v>17225</v>
      </c>
      <c r="G2623" t="s">
        <v>17226</v>
      </c>
      <c r="H2623" t="s">
        <v>17227</v>
      </c>
      <c r="I2623" t="s">
        <v>121</v>
      </c>
      <c r="J2623" t="s">
        <v>122</v>
      </c>
      <c r="K2623" t="s">
        <v>109</v>
      </c>
      <c r="L2623">
        <v>10005</v>
      </c>
      <c r="M2623" t="s">
        <v>17228</v>
      </c>
      <c r="N2623" t="s">
        <v>17229</v>
      </c>
      <c r="U2623" t="s">
        <v>110</v>
      </c>
      <c r="V2623" s="1">
        <v>41974</v>
      </c>
      <c r="X2623" s="1">
        <v>42341</v>
      </c>
      <c r="Y2623" s="2">
        <v>41183</v>
      </c>
      <c r="AA2623" t="s">
        <v>113</v>
      </c>
      <c r="AB2623" t="s">
        <v>113</v>
      </c>
      <c r="AD2623" t="s">
        <v>113</v>
      </c>
      <c r="AF2623" t="s">
        <v>113</v>
      </c>
      <c r="AG2623" t="s">
        <v>111</v>
      </c>
      <c r="AH2623" t="s">
        <v>113</v>
      </c>
      <c r="AI2623" t="s">
        <v>177</v>
      </c>
      <c r="AK2623" t="s">
        <v>115</v>
      </c>
      <c r="AL2623" t="s">
        <v>126</v>
      </c>
      <c r="AM2623" t="s">
        <v>109</v>
      </c>
      <c r="AN2623" t="s">
        <v>113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C2623" t="s">
        <v>113</v>
      </c>
      <c r="BE2623" t="s">
        <v>113</v>
      </c>
      <c r="BF2623" t="s">
        <v>113</v>
      </c>
      <c r="BG2623" t="s">
        <v>113</v>
      </c>
      <c r="BH2623" t="s">
        <v>113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111</v>
      </c>
      <c r="BV2623" t="s">
        <v>111</v>
      </c>
      <c r="BW2623" t="s">
        <v>113</v>
      </c>
      <c r="BX2623" t="s">
        <v>111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111</v>
      </c>
      <c r="CO2623" t="s">
        <v>113</v>
      </c>
      <c r="CP2623" t="s">
        <v>111</v>
      </c>
      <c r="CQ2623" t="s">
        <v>113</v>
      </c>
      <c r="CR2623" t="s">
        <v>111</v>
      </c>
      <c r="CS2623" t="s">
        <v>113</v>
      </c>
      <c r="CT2623" t="s">
        <v>113</v>
      </c>
      <c r="CU2623" t="s">
        <v>113</v>
      </c>
      <c r="CV2623" t="s">
        <v>113</v>
      </c>
    </row>
    <row r="2624" spans="1:100" x14ac:dyDescent="0.3">
      <c r="A2624" t="s">
        <v>517</v>
      </c>
      <c r="B2624">
        <v>282796</v>
      </c>
      <c r="C2624" t="s">
        <v>17230</v>
      </c>
      <c r="D2624" t="s">
        <v>101</v>
      </c>
      <c r="E2624" t="s">
        <v>17231</v>
      </c>
      <c r="F2624" t="s">
        <v>17231</v>
      </c>
      <c r="G2624" t="s">
        <v>17232</v>
      </c>
      <c r="I2624" t="s">
        <v>8230</v>
      </c>
      <c r="J2624" t="s">
        <v>3476</v>
      </c>
      <c r="K2624" t="s">
        <v>109</v>
      </c>
      <c r="L2624">
        <v>28207</v>
      </c>
      <c r="M2624" t="s">
        <v>17233</v>
      </c>
      <c r="N2624" t="s">
        <v>17234</v>
      </c>
      <c r="U2624" t="s">
        <v>110</v>
      </c>
      <c r="V2624" s="1">
        <v>42426</v>
      </c>
      <c r="X2624" s="1">
        <v>42426</v>
      </c>
      <c r="Y2624" s="2">
        <v>41183</v>
      </c>
      <c r="AA2624" t="s">
        <v>113</v>
      </c>
      <c r="AB2624" t="s">
        <v>113</v>
      </c>
      <c r="AD2624" t="s">
        <v>113</v>
      </c>
      <c r="AF2624" t="s">
        <v>113</v>
      </c>
      <c r="AG2624" t="s">
        <v>111</v>
      </c>
      <c r="AH2624" t="s">
        <v>113</v>
      </c>
      <c r="AI2624" t="s">
        <v>177</v>
      </c>
      <c r="AK2624" t="s">
        <v>115</v>
      </c>
      <c r="AL2624" t="s">
        <v>3476</v>
      </c>
      <c r="AM2624" t="s">
        <v>109</v>
      </c>
      <c r="AN2624" t="s">
        <v>113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C2624" t="s">
        <v>113</v>
      </c>
      <c r="BE2624" t="s">
        <v>113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111</v>
      </c>
      <c r="BV2624" t="s">
        <v>111</v>
      </c>
      <c r="BW2624" t="s">
        <v>113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</row>
    <row r="2625" spans="1:100" x14ac:dyDescent="0.3">
      <c r="A2625" t="s">
        <v>116</v>
      </c>
      <c r="B2625">
        <v>162432</v>
      </c>
      <c r="C2625" t="s">
        <v>17235</v>
      </c>
      <c r="D2625" t="s">
        <v>101</v>
      </c>
      <c r="E2625" t="s">
        <v>17236</v>
      </c>
      <c r="F2625" t="s">
        <v>17236</v>
      </c>
      <c r="G2625" t="s">
        <v>17237</v>
      </c>
      <c r="H2625" t="s">
        <v>17238</v>
      </c>
      <c r="I2625" t="s">
        <v>121</v>
      </c>
      <c r="J2625" t="s">
        <v>122</v>
      </c>
      <c r="K2625" t="s">
        <v>109</v>
      </c>
      <c r="L2625">
        <v>10022</v>
      </c>
      <c r="M2625" t="s">
        <v>17239</v>
      </c>
      <c r="N2625" t="s">
        <v>17240</v>
      </c>
      <c r="U2625" t="s">
        <v>110</v>
      </c>
      <c r="V2625" s="1">
        <v>40996</v>
      </c>
      <c r="X2625" s="1">
        <v>42087</v>
      </c>
      <c r="Y2625" s="2">
        <v>41183</v>
      </c>
      <c r="AA2625" t="s">
        <v>113</v>
      </c>
      <c r="AB2625" t="s">
        <v>113</v>
      </c>
      <c r="AD2625" t="s">
        <v>113</v>
      </c>
      <c r="AF2625" t="s">
        <v>113</v>
      </c>
      <c r="AG2625" t="s">
        <v>111</v>
      </c>
      <c r="AH2625" t="s">
        <v>113</v>
      </c>
      <c r="AI2625" t="s">
        <v>147</v>
      </c>
      <c r="AK2625" t="s">
        <v>115</v>
      </c>
      <c r="AL2625" t="s">
        <v>126</v>
      </c>
      <c r="AM2625" t="s">
        <v>109</v>
      </c>
      <c r="AN2625" t="s">
        <v>113</v>
      </c>
      <c r="AO2625" t="s">
        <v>113</v>
      </c>
      <c r="AP2625" t="s">
        <v>111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C2625" t="s">
        <v>113</v>
      </c>
      <c r="BE2625" t="s">
        <v>113</v>
      </c>
      <c r="BF2625" t="s">
        <v>113</v>
      </c>
      <c r="BG2625" t="s">
        <v>111</v>
      </c>
      <c r="BH2625" t="s">
        <v>113</v>
      </c>
      <c r="BI2625" t="s">
        <v>113</v>
      </c>
      <c r="BJ2625" t="s">
        <v>113</v>
      </c>
      <c r="BK2625" t="s">
        <v>111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111</v>
      </c>
      <c r="BV2625" t="s">
        <v>111</v>
      </c>
      <c r="BW2625" t="s">
        <v>113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</row>
    <row r="2626" spans="1:100" x14ac:dyDescent="0.3">
      <c r="A2626" t="s">
        <v>148</v>
      </c>
      <c r="B2626">
        <v>106676</v>
      </c>
      <c r="C2626" t="s">
        <v>17241</v>
      </c>
      <c r="D2626" t="s">
        <v>101</v>
      </c>
      <c r="E2626" t="s">
        <v>17242</v>
      </c>
      <c r="F2626" t="s">
        <v>17242</v>
      </c>
      <c r="G2626" t="s">
        <v>17243</v>
      </c>
      <c r="H2626" t="s">
        <v>17244</v>
      </c>
      <c r="I2626" t="s">
        <v>17245</v>
      </c>
      <c r="J2626" t="s">
        <v>154</v>
      </c>
      <c r="K2626" t="s">
        <v>109</v>
      </c>
      <c r="L2626" t="s">
        <v>17246</v>
      </c>
      <c r="M2626" t="s">
        <v>17247</v>
      </c>
      <c r="N2626" t="s">
        <v>17248</v>
      </c>
      <c r="U2626" t="s">
        <v>110</v>
      </c>
      <c r="V2626" s="1">
        <v>41697</v>
      </c>
      <c r="X2626" s="1">
        <v>42086</v>
      </c>
      <c r="Y2626" s="2">
        <v>41183</v>
      </c>
      <c r="AA2626" t="s">
        <v>113</v>
      </c>
      <c r="AB2626" t="s">
        <v>113</v>
      </c>
      <c r="AD2626" t="s">
        <v>113</v>
      </c>
      <c r="AF2626" t="s">
        <v>113</v>
      </c>
      <c r="AG2626" t="s">
        <v>111</v>
      </c>
      <c r="AH2626" t="s">
        <v>113</v>
      </c>
      <c r="AI2626" t="s">
        <v>177</v>
      </c>
      <c r="AK2626" t="s">
        <v>115</v>
      </c>
      <c r="AL2626" t="s">
        <v>154</v>
      </c>
      <c r="AM2626" t="s">
        <v>109</v>
      </c>
      <c r="AN2626" t="s">
        <v>113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C2626" t="s">
        <v>113</v>
      </c>
      <c r="BE2626" t="s">
        <v>113</v>
      </c>
      <c r="BF2626" t="s">
        <v>113</v>
      </c>
      <c r="BG2626" t="s">
        <v>113</v>
      </c>
      <c r="BH2626" t="s">
        <v>113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113</v>
      </c>
      <c r="BV2626" t="s">
        <v>111</v>
      </c>
      <c r="BW2626" t="s">
        <v>113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</row>
    <row r="2627" spans="1:100" x14ac:dyDescent="0.3">
      <c r="A2627" t="s">
        <v>254</v>
      </c>
      <c r="B2627">
        <v>163464</v>
      </c>
      <c r="C2627" t="s">
        <v>17249</v>
      </c>
      <c r="D2627" t="s">
        <v>101</v>
      </c>
      <c r="E2627" t="s">
        <v>17250</v>
      </c>
      <c r="F2627" t="s">
        <v>17250</v>
      </c>
      <c r="M2627" t="s">
        <v>17251</v>
      </c>
      <c r="N2627" t="s">
        <v>17252</v>
      </c>
      <c r="U2627" t="s">
        <v>110</v>
      </c>
      <c r="V2627" s="1">
        <v>40996</v>
      </c>
      <c r="X2627" s="1">
        <v>42419</v>
      </c>
      <c r="Y2627" s="2">
        <v>41183</v>
      </c>
      <c r="AA2627" t="s">
        <v>113</v>
      </c>
      <c r="AB2627" t="s">
        <v>113</v>
      </c>
      <c r="AD2627" t="s">
        <v>113</v>
      </c>
      <c r="AF2627" t="s">
        <v>113</v>
      </c>
      <c r="AG2627" t="s">
        <v>111</v>
      </c>
      <c r="AH2627" t="s">
        <v>113</v>
      </c>
      <c r="AI2627" t="s">
        <v>177</v>
      </c>
      <c r="AK2627" t="s">
        <v>115</v>
      </c>
      <c r="AL2627" t="s">
        <v>126</v>
      </c>
      <c r="AM2627" t="s">
        <v>109</v>
      </c>
      <c r="AN2627" t="s">
        <v>113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C2627" t="s">
        <v>113</v>
      </c>
      <c r="BE2627" t="s">
        <v>113</v>
      </c>
      <c r="BF2627" t="s">
        <v>113</v>
      </c>
      <c r="BG2627" t="s">
        <v>113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113</v>
      </c>
      <c r="BV2627" t="s">
        <v>111</v>
      </c>
      <c r="BW2627" t="s">
        <v>113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</row>
    <row r="2628" spans="1:100" x14ac:dyDescent="0.3">
      <c r="A2628" t="s">
        <v>136</v>
      </c>
      <c r="B2628">
        <v>170508</v>
      </c>
      <c r="C2628" t="s">
        <v>17253</v>
      </c>
      <c r="D2628" t="s">
        <v>101</v>
      </c>
      <c r="E2628" t="s">
        <v>17254</v>
      </c>
      <c r="F2628" t="s">
        <v>17254</v>
      </c>
      <c r="M2628" t="s">
        <v>17255</v>
      </c>
      <c r="N2628" t="s">
        <v>17256</v>
      </c>
      <c r="U2628" t="s">
        <v>110</v>
      </c>
      <c r="V2628" s="1">
        <v>41709</v>
      </c>
      <c r="X2628" s="1">
        <v>42356</v>
      </c>
      <c r="Y2628" s="2">
        <v>41183</v>
      </c>
      <c r="AA2628" t="s">
        <v>113</v>
      </c>
      <c r="AB2628" t="s">
        <v>113</v>
      </c>
      <c r="AD2628" t="s">
        <v>113</v>
      </c>
      <c r="AF2628" t="s">
        <v>113</v>
      </c>
      <c r="AG2628" t="s">
        <v>111</v>
      </c>
      <c r="AH2628" t="s">
        <v>113</v>
      </c>
      <c r="AI2628" t="s">
        <v>177</v>
      </c>
      <c r="AK2628" t="s">
        <v>115</v>
      </c>
      <c r="AL2628" t="s">
        <v>126</v>
      </c>
      <c r="AM2628" t="s">
        <v>109</v>
      </c>
      <c r="AN2628" t="s">
        <v>113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C2628" t="s">
        <v>113</v>
      </c>
      <c r="BE2628" t="s">
        <v>113</v>
      </c>
      <c r="BF2628" t="s">
        <v>113</v>
      </c>
      <c r="BG2628" t="s">
        <v>113</v>
      </c>
      <c r="BH2628" t="s">
        <v>113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111</v>
      </c>
      <c r="BV2628" t="s">
        <v>111</v>
      </c>
      <c r="BW2628" t="s">
        <v>113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</row>
    <row r="2629" spans="1:100" x14ac:dyDescent="0.3">
      <c r="A2629" t="s">
        <v>116</v>
      </c>
      <c r="B2629">
        <v>161201</v>
      </c>
      <c r="C2629" t="s">
        <v>17257</v>
      </c>
      <c r="D2629" t="s">
        <v>101</v>
      </c>
      <c r="E2629" t="s">
        <v>17258</v>
      </c>
      <c r="F2629" t="s">
        <v>17258</v>
      </c>
      <c r="G2629" t="s">
        <v>17259</v>
      </c>
      <c r="I2629" t="s">
        <v>121</v>
      </c>
      <c r="J2629" t="s">
        <v>122</v>
      </c>
      <c r="K2629" t="s">
        <v>109</v>
      </c>
      <c r="L2629">
        <v>10165</v>
      </c>
      <c r="M2629" t="s">
        <v>17260</v>
      </c>
      <c r="N2629" t="s">
        <v>17261</v>
      </c>
      <c r="U2629" t="s">
        <v>110</v>
      </c>
      <c r="V2629" s="1">
        <v>40995</v>
      </c>
      <c r="X2629" s="1">
        <v>42093</v>
      </c>
      <c r="Y2629" s="2">
        <v>41183</v>
      </c>
      <c r="AA2629" t="s">
        <v>113</v>
      </c>
      <c r="AB2629" t="s">
        <v>113</v>
      </c>
      <c r="AD2629" t="s">
        <v>113</v>
      </c>
      <c r="AF2629" t="s">
        <v>113</v>
      </c>
      <c r="AG2629" t="s">
        <v>111</v>
      </c>
      <c r="AH2629" t="s">
        <v>113</v>
      </c>
      <c r="AI2629" t="s">
        <v>177</v>
      </c>
      <c r="AK2629" t="s">
        <v>115</v>
      </c>
      <c r="AL2629" t="s">
        <v>126</v>
      </c>
      <c r="AM2629" t="s">
        <v>109</v>
      </c>
      <c r="AN2629" t="s">
        <v>113</v>
      </c>
      <c r="AO2629" t="s">
        <v>113</v>
      </c>
      <c r="AP2629" t="s">
        <v>111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C2629" t="s">
        <v>113</v>
      </c>
      <c r="BE2629" t="s">
        <v>113</v>
      </c>
      <c r="BF2629" t="s">
        <v>113</v>
      </c>
      <c r="BG2629" t="s">
        <v>113</v>
      </c>
      <c r="BH2629" t="s">
        <v>113</v>
      </c>
      <c r="BI2629" t="s">
        <v>113</v>
      </c>
      <c r="BJ2629" t="s">
        <v>113</v>
      </c>
      <c r="BK2629" t="s">
        <v>111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111</v>
      </c>
      <c r="BV2629" t="s">
        <v>111</v>
      </c>
      <c r="BW2629" t="s">
        <v>113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</row>
    <row r="2630" spans="1:100" x14ac:dyDescent="0.3">
      <c r="A2630" t="s">
        <v>178</v>
      </c>
      <c r="B2630">
        <v>277113</v>
      </c>
      <c r="C2630" t="s">
        <v>17262</v>
      </c>
      <c r="D2630" t="s">
        <v>101</v>
      </c>
      <c r="E2630" t="s">
        <v>17263</v>
      </c>
      <c r="F2630" t="s">
        <v>17263</v>
      </c>
      <c r="M2630" t="s">
        <v>17264</v>
      </c>
      <c r="U2630" t="s">
        <v>110</v>
      </c>
      <c r="V2630" s="1">
        <v>42230</v>
      </c>
      <c r="X2630" s="1">
        <v>42230</v>
      </c>
      <c r="Y2630" s="2">
        <v>41183</v>
      </c>
      <c r="AA2630" t="s">
        <v>113</v>
      </c>
      <c r="AB2630" t="s">
        <v>113</v>
      </c>
      <c r="AD2630" t="s">
        <v>113</v>
      </c>
      <c r="AF2630" t="s">
        <v>113</v>
      </c>
      <c r="AG2630" t="s">
        <v>111</v>
      </c>
      <c r="AH2630" t="s">
        <v>113</v>
      </c>
      <c r="AI2630" t="s">
        <v>177</v>
      </c>
      <c r="AK2630" t="s">
        <v>115</v>
      </c>
      <c r="AL2630" t="s">
        <v>126</v>
      </c>
      <c r="AM2630" t="s">
        <v>109</v>
      </c>
      <c r="AN2630" t="s">
        <v>113</v>
      </c>
      <c r="AO2630" t="s">
        <v>113</v>
      </c>
      <c r="AP2630" t="s">
        <v>111</v>
      </c>
      <c r="AQ2630" t="s">
        <v>113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C2630" t="s">
        <v>113</v>
      </c>
      <c r="BE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113</v>
      </c>
      <c r="BV2630" t="s">
        <v>111</v>
      </c>
      <c r="BW2630" t="s">
        <v>113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</row>
    <row r="2631" spans="1:100" x14ac:dyDescent="0.3">
      <c r="A2631" t="s">
        <v>99</v>
      </c>
      <c r="B2631">
        <v>162507</v>
      </c>
      <c r="C2631" t="s">
        <v>17265</v>
      </c>
      <c r="D2631" t="s">
        <v>101</v>
      </c>
      <c r="E2631" t="s">
        <v>17266</v>
      </c>
      <c r="F2631" t="s">
        <v>17266</v>
      </c>
      <c r="G2631" t="s">
        <v>17267</v>
      </c>
      <c r="H2631" t="s">
        <v>17268</v>
      </c>
      <c r="I2631" t="s">
        <v>420</v>
      </c>
      <c r="J2631" t="s">
        <v>108</v>
      </c>
      <c r="K2631" t="s">
        <v>109</v>
      </c>
      <c r="L2631">
        <v>2110</v>
      </c>
      <c r="M2631" t="s">
        <v>17269</v>
      </c>
      <c r="N2631" t="s">
        <v>17270</v>
      </c>
      <c r="U2631" t="s">
        <v>110</v>
      </c>
      <c r="V2631" s="1">
        <v>40998</v>
      </c>
      <c r="X2631" s="1">
        <v>42089</v>
      </c>
      <c r="Y2631" s="2">
        <v>41183</v>
      </c>
      <c r="AA2631" t="s">
        <v>113</v>
      </c>
      <c r="AB2631" t="s">
        <v>113</v>
      </c>
      <c r="AD2631" t="s">
        <v>113</v>
      </c>
      <c r="AF2631" t="s">
        <v>113</v>
      </c>
      <c r="AG2631" t="s">
        <v>111</v>
      </c>
      <c r="AH2631" t="s">
        <v>113</v>
      </c>
      <c r="AI2631" t="s">
        <v>177</v>
      </c>
      <c r="AK2631" t="s">
        <v>115</v>
      </c>
      <c r="AL2631" t="s">
        <v>126</v>
      </c>
      <c r="AM2631" t="s">
        <v>109</v>
      </c>
      <c r="AN2631" t="s">
        <v>113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C2631" t="s">
        <v>113</v>
      </c>
      <c r="BE2631" t="s">
        <v>113</v>
      </c>
      <c r="BF2631" t="s">
        <v>113</v>
      </c>
      <c r="BG2631" t="s">
        <v>111</v>
      </c>
      <c r="BH2631" t="s">
        <v>113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111</v>
      </c>
      <c r="BV2631" t="s">
        <v>111</v>
      </c>
      <c r="BW2631" t="s">
        <v>113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</row>
    <row r="2632" spans="1:100" x14ac:dyDescent="0.3">
      <c r="A2632" t="s">
        <v>226</v>
      </c>
      <c r="B2632">
        <v>163176</v>
      </c>
      <c r="C2632" t="s">
        <v>17271</v>
      </c>
      <c r="D2632" t="s">
        <v>101</v>
      </c>
      <c r="E2632" t="s">
        <v>17272</v>
      </c>
      <c r="F2632" t="s">
        <v>17272</v>
      </c>
      <c r="G2632" t="s">
        <v>17273</v>
      </c>
      <c r="H2632" t="s">
        <v>17274</v>
      </c>
      <c r="I2632" t="s">
        <v>2852</v>
      </c>
      <c r="K2632" t="s">
        <v>338</v>
      </c>
      <c r="L2632" t="s">
        <v>17275</v>
      </c>
      <c r="M2632" t="s">
        <v>17276</v>
      </c>
      <c r="N2632" t="s">
        <v>17277</v>
      </c>
      <c r="U2632" t="s">
        <v>110</v>
      </c>
      <c r="V2632" s="1">
        <v>40998</v>
      </c>
      <c r="X2632" s="1">
        <v>42093</v>
      </c>
      <c r="Y2632" s="2">
        <v>41183</v>
      </c>
      <c r="AA2632" t="s">
        <v>111</v>
      </c>
      <c r="AB2632" t="s">
        <v>113</v>
      </c>
      <c r="AD2632" t="s">
        <v>113</v>
      </c>
      <c r="AF2632" t="s">
        <v>113</v>
      </c>
      <c r="AG2632" t="s">
        <v>111</v>
      </c>
      <c r="AH2632" t="s">
        <v>113</v>
      </c>
      <c r="AI2632" t="s">
        <v>114</v>
      </c>
      <c r="AK2632" t="s">
        <v>115</v>
      </c>
      <c r="AM2632" t="s">
        <v>338</v>
      </c>
      <c r="AN2632" t="s">
        <v>113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C2632" t="s">
        <v>113</v>
      </c>
      <c r="BE2632" t="s">
        <v>113</v>
      </c>
      <c r="BF2632" t="s">
        <v>111</v>
      </c>
      <c r="BG2632" t="s">
        <v>113</v>
      </c>
      <c r="BH2632" t="s">
        <v>111</v>
      </c>
      <c r="BI2632" t="s">
        <v>113</v>
      </c>
      <c r="BJ2632" t="s">
        <v>111</v>
      </c>
      <c r="BK2632" t="s">
        <v>113</v>
      </c>
      <c r="BL2632" t="s">
        <v>113</v>
      </c>
      <c r="BM2632" t="s">
        <v>111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111</v>
      </c>
      <c r="BW2632" t="s">
        <v>113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</row>
    <row r="2633" spans="1:100" x14ac:dyDescent="0.3">
      <c r="A2633" t="s">
        <v>116</v>
      </c>
      <c r="B2633">
        <v>159769</v>
      </c>
      <c r="C2633" t="s">
        <v>17278</v>
      </c>
      <c r="D2633" t="s">
        <v>101</v>
      </c>
      <c r="E2633" t="s">
        <v>17279</v>
      </c>
      <c r="F2633" t="s">
        <v>17279</v>
      </c>
      <c r="G2633" t="s">
        <v>17280</v>
      </c>
      <c r="H2633" t="s">
        <v>3125</v>
      </c>
      <c r="I2633" t="s">
        <v>121</v>
      </c>
      <c r="J2633" t="s">
        <v>122</v>
      </c>
      <c r="K2633" t="s">
        <v>109</v>
      </c>
      <c r="L2633">
        <v>10017</v>
      </c>
      <c r="M2633" t="s">
        <v>17281</v>
      </c>
      <c r="N2633" t="s">
        <v>17282</v>
      </c>
      <c r="O2633" t="s">
        <v>17280</v>
      </c>
      <c r="P2633" t="s">
        <v>5251</v>
      </c>
      <c r="Q2633" t="s">
        <v>121</v>
      </c>
      <c r="R2633" t="s">
        <v>122</v>
      </c>
      <c r="S2633" t="s">
        <v>109</v>
      </c>
      <c r="T2633">
        <v>10017</v>
      </c>
      <c r="U2633" t="s">
        <v>110</v>
      </c>
      <c r="V2633" s="1">
        <v>41971</v>
      </c>
      <c r="X2633" s="1">
        <v>42090</v>
      </c>
      <c r="Y2633" s="2">
        <v>41183</v>
      </c>
      <c r="AA2633" t="s">
        <v>113</v>
      </c>
      <c r="AB2633" t="s">
        <v>113</v>
      </c>
      <c r="AD2633" t="s">
        <v>113</v>
      </c>
      <c r="AF2633" t="s">
        <v>113</v>
      </c>
      <c r="AG2633" t="s">
        <v>111</v>
      </c>
      <c r="AH2633" t="s">
        <v>113</v>
      </c>
      <c r="AI2633" t="s">
        <v>177</v>
      </c>
      <c r="AK2633" t="s">
        <v>115</v>
      </c>
      <c r="AL2633" t="s">
        <v>126</v>
      </c>
      <c r="AM2633" t="s">
        <v>109</v>
      </c>
      <c r="AN2633" t="s">
        <v>113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C2633" t="s">
        <v>113</v>
      </c>
      <c r="BE2633" t="s">
        <v>113</v>
      </c>
      <c r="BF2633" t="s">
        <v>113</v>
      </c>
      <c r="BG2633" t="s">
        <v>111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111</v>
      </c>
      <c r="BV2633" t="s">
        <v>111</v>
      </c>
      <c r="BW2633" t="s">
        <v>113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</row>
    <row r="2634" spans="1:100" x14ac:dyDescent="0.3">
      <c r="A2634" t="s">
        <v>226</v>
      </c>
      <c r="B2634">
        <v>166804</v>
      </c>
      <c r="C2634" t="s">
        <v>17283</v>
      </c>
      <c r="D2634" t="s">
        <v>101</v>
      </c>
      <c r="E2634" t="s">
        <v>17284</v>
      </c>
      <c r="F2634" t="s">
        <v>17284</v>
      </c>
      <c r="G2634" t="s">
        <v>17285</v>
      </c>
      <c r="H2634" t="s">
        <v>8962</v>
      </c>
      <c r="I2634" t="s">
        <v>305</v>
      </c>
      <c r="K2634" t="s">
        <v>306</v>
      </c>
      <c r="L2634" t="s">
        <v>17286</v>
      </c>
      <c r="M2634" t="s">
        <v>17287</v>
      </c>
      <c r="O2634" t="s">
        <v>17288</v>
      </c>
      <c r="Q2634" t="s">
        <v>337</v>
      </c>
      <c r="S2634" t="s">
        <v>338</v>
      </c>
      <c r="T2634" t="s">
        <v>17289</v>
      </c>
      <c r="U2634" t="s">
        <v>110</v>
      </c>
      <c r="V2634" s="1">
        <v>41414</v>
      </c>
      <c r="X2634" s="1">
        <v>42313</v>
      </c>
      <c r="Y2634" s="2">
        <v>41183</v>
      </c>
      <c r="AA2634" t="s">
        <v>111</v>
      </c>
      <c r="AB2634" t="s">
        <v>113</v>
      </c>
      <c r="AD2634" t="s">
        <v>113</v>
      </c>
      <c r="AF2634" t="s">
        <v>113</v>
      </c>
      <c r="AG2634" t="s">
        <v>111</v>
      </c>
      <c r="AH2634" t="s">
        <v>113</v>
      </c>
      <c r="AI2634" t="s">
        <v>114</v>
      </c>
      <c r="AK2634" t="s">
        <v>344</v>
      </c>
      <c r="AM2634" t="s">
        <v>306</v>
      </c>
      <c r="AN2634" t="s">
        <v>113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C2634" t="s">
        <v>113</v>
      </c>
      <c r="BE2634" t="s">
        <v>113</v>
      </c>
      <c r="BF2634" t="s">
        <v>113</v>
      </c>
      <c r="BG2634" t="s">
        <v>111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111</v>
      </c>
      <c r="BV2634" t="s">
        <v>111</v>
      </c>
      <c r="BW2634" t="s">
        <v>113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</row>
    <row r="2635" spans="1:100" x14ac:dyDescent="0.3">
      <c r="A2635" t="s">
        <v>205</v>
      </c>
      <c r="B2635">
        <v>163380</v>
      </c>
      <c r="C2635" t="s">
        <v>17290</v>
      </c>
      <c r="D2635" t="s">
        <v>101</v>
      </c>
      <c r="E2635" t="s">
        <v>17291</v>
      </c>
      <c r="F2635" t="s">
        <v>17291</v>
      </c>
      <c r="G2635" t="s">
        <v>8666</v>
      </c>
      <c r="H2635" t="s">
        <v>8667</v>
      </c>
      <c r="I2635" t="s">
        <v>8668</v>
      </c>
      <c r="J2635" t="s">
        <v>210</v>
      </c>
      <c r="K2635" t="s">
        <v>109</v>
      </c>
      <c r="L2635">
        <v>54140</v>
      </c>
      <c r="M2635" t="s">
        <v>8669</v>
      </c>
      <c r="O2635" t="s">
        <v>8670</v>
      </c>
      <c r="Q2635" t="s">
        <v>8668</v>
      </c>
      <c r="R2635" t="s">
        <v>210</v>
      </c>
      <c r="S2635" t="s">
        <v>109</v>
      </c>
      <c r="T2635">
        <v>54140</v>
      </c>
      <c r="U2635" t="s">
        <v>110</v>
      </c>
      <c r="V2635" s="1">
        <v>40998</v>
      </c>
      <c r="X2635" s="1">
        <v>42073</v>
      </c>
      <c r="Y2635" s="2">
        <v>41183</v>
      </c>
      <c r="AA2635" t="s">
        <v>113</v>
      </c>
      <c r="AB2635" t="s">
        <v>113</v>
      </c>
      <c r="AD2635" t="s">
        <v>113</v>
      </c>
      <c r="AF2635" t="s">
        <v>111</v>
      </c>
      <c r="AG2635" t="s">
        <v>113</v>
      </c>
      <c r="AH2635" t="s">
        <v>113</v>
      </c>
      <c r="AI2635" t="s">
        <v>114</v>
      </c>
      <c r="AK2635" t="s">
        <v>115</v>
      </c>
      <c r="AL2635" t="s">
        <v>210</v>
      </c>
      <c r="AM2635" t="s">
        <v>109</v>
      </c>
      <c r="AN2635" t="s">
        <v>113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C2635" t="s">
        <v>113</v>
      </c>
      <c r="BE2635" t="s">
        <v>113</v>
      </c>
      <c r="BF2635" t="s">
        <v>113</v>
      </c>
      <c r="BG2635" t="s">
        <v>113</v>
      </c>
      <c r="BH2635" t="s">
        <v>113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111</v>
      </c>
      <c r="BW2635" t="s">
        <v>113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</row>
    <row r="2636" spans="1:100" x14ac:dyDescent="0.3">
      <c r="A2636" t="s">
        <v>116</v>
      </c>
      <c r="B2636">
        <v>226638</v>
      </c>
      <c r="C2636" t="s">
        <v>17292</v>
      </c>
      <c r="D2636" t="s">
        <v>101</v>
      </c>
      <c r="E2636" t="s">
        <v>17293</v>
      </c>
      <c r="F2636" t="s">
        <v>17293</v>
      </c>
      <c r="G2636" t="s">
        <v>16643</v>
      </c>
      <c r="H2636" t="s">
        <v>16644</v>
      </c>
      <c r="I2636" t="s">
        <v>121</v>
      </c>
      <c r="J2636" t="s">
        <v>122</v>
      </c>
      <c r="K2636" t="s">
        <v>109</v>
      </c>
      <c r="L2636">
        <v>10010</v>
      </c>
      <c r="M2636" t="s">
        <v>16645</v>
      </c>
      <c r="N2636" t="s">
        <v>16646</v>
      </c>
      <c r="U2636" t="s">
        <v>110</v>
      </c>
      <c r="V2636" s="1">
        <v>42152</v>
      </c>
      <c r="X2636" s="1">
        <v>42157</v>
      </c>
      <c r="Y2636" s="2">
        <v>41183</v>
      </c>
      <c r="AA2636" t="s">
        <v>113</v>
      </c>
      <c r="AB2636" t="s">
        <v>113</v>
      </c>
      <c r="AD2636" t="s">
        <v>113</v>
      </c>
      <c r="AF2636" t="s">
        <v>113</v>
      </c>
      <c r="AG2636" t="s">
        <v>111</v>
      </c>
      <c r="AH2636" t="s">
        <v>113</v>
      </c>
      <c r="AI2636" t="s">
        <v>177</v>
      </c>
      <c r="AK2636" t="s">
        <v>115</v>
      </c>
      <c r="AL2636" t="s">
        <v>126</v>
      </c>
      <c r="AM2636" t="s">
        <v>109</v>
      </c>
      <c r="AN2636" t="s">
        <v>113</v>
      </c>
      <c r="AO2636" t="s">
        <v>113</v>
      </c>
      <c r="AP2636" t="s">
        <v>111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C2636" t="s">
        <v>113</v>
      </c>
      <c r="BE2636" t="s">
        <v>113</v>
      </c>
      <c r="BF2636" t="s">
        <v>113</v>
      </c>
      <c r="BG2636" t="s">
        <v>111</v>
      </c>
      <c r="BH2636" t="s">
        <v>113</v>
      </c>
      <c r="BI2636" t="s">
        <v>113</v>
      </c>
      <c r="BJ2636" t="s">
        <v>113</v>
      </c>
      <c r="BK2636" t="s">
        <v>111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111</v>
      </c>
      <c r="BV2636" t="s">
        <v>111</v>
      </c>
      <c r="BW2636" t="s">
        <v>113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</row>
    <row r="2637" spans="1:100" x14ac:dyDescent="0.3">
      <c r="A2637" t="s">
        <v>116</v>
      </c>
      <c r="B2637">
        <v>281736</v>
      </c>
      <c r="C2637" t="s">
        <v>17294</v>
      </c>
      <c r="D2637" t="s">
        <v>101</v>
      </c>
      <c r="E2637" t="s">
        <v>17295</v>
      </c>
      <c r="F2637" t="s">
        <v>17295</v>
      </c>
      <c r="G2637" t="s">
        <v>17296</v>
      </c>
      <c r="H2637" t="s">
        <v>2611</v>
      </c>
      <c r="I2637" t="s">
        <v>121</v>
      </c>
      <c r="J2637" t="s">
        <v>122</v>
      </c>
      <c r="K2637" t="s">
        <v>109</v>
      </c>
      <c r="L2637">
        <v>10020</v>
      </c>
      <c r="M2637" t="s">
        <v>17297</v>
      </c>
      <c r="N2637" t="s">
        <v>17298</v>
      </c>
      <c r="U2637" t="s">
        <v>110</v>
      </c>
      <c r="V2637" s="1">
        <v>42325</v>
      </c>
      <c r="X2637" s="1">
        <v>42325</v>
      </c>
      <c r="Y2637" s="2">
        <v>41183</v>
      </c>
      <c r="AA2637" t="s">
        <v>113</v>
      </c>
      <c r="AB2637" t="s">
        <v>113</v>
      </c>
      <c r="AD2637" t="s">
        <v>113</v>
      </c>
      <c r="AF2637" t="s">
        <v>113</v>
      </c>
      <c r="AG2637" t="s">
        <v>111</v>
      </c>
      <c r="AH2637" t="s">
        <v>113</v>
      </c>
      <c r="AI2637" t="s">
        <v>177</v>
      </c>
      <c r="AK2637" t="s">
        <v>115</v>
      </c>
      <c r="AL2637" t="s">
        <v>126</v>
      </c>
      <c r="AM2637" t="s">
        <v>109</v>
      </c>
      <c r="AN2637" t="s">
        <v>113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C2637" t="s">
        <v>113</v>
      </c>
      <c r="BE2637" t="s">
        <v>113</v>
      </c>
      <c r="BF2637" t="s">
        <v>113</v>
      </c>
      <c r="BG2637" t="s">
        <v>111</v>
      </c>
      <c r="BH2637" t="s">
        <v>113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111</v>
      </c>
      <c r="BV2637" t="s">
        <v>111</v>
      </c>
      <c r="BW2637" t="s">
        <v>113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</row>
    <row r="2638" spans="1:100" x14ac:dyDescent="0.3">
      <c r="A2638" t="s">
        <v>517</v>
      </c>
      <c r="B2638">
        <v>160337</v>
      </c>
      <c r="C2638" t="s">
        <v>17299</v>
      </c>
      <c r="D2638" t="s">
        <v>101</v>
      </c>
      <c r="E2638" t="s">
        <v>17300</v>
      </c>
      <c r="F2638" t="s">
        <v>17300</v>
      </c>
      <c r="M2638" t="s">
        <v>17301</v>
      </c>
      <c r="N2638" t="s">
        <v>17302</v>
      </c>
      <c r="O2638" t="s">
        <v>17303</v>
      </c>
      <c r="P2638" t="s">
        <v>17304</v>
      </c>
      <c r="Q2638" t="s">
        <v>522</v>
      </c>
      <c r="R2638" t="s">
        <v>523</v>
      </c>
      <c r="S2638" t="s">
        <v>109</v>
      </c>
      <c r="T2638">
        <v>30319</v>
      </c>
      <c r="U2638" t="s">
        <v>110</v>
      </c>
      <c r="V2638" s="1">
        <v>40990</v>
      </c>
      <c r="X2638" s="1">
        <v>42097</v>
      </c>
      <c r="Y2638" s="2">
        <v>41183</v>
      </c>
      <c r="AA2638" t="s">
        <v>113</v>
      </c>
      <c r="AB2638" t="s">
        <v>113</v>
      </c>
      <c r="AD2638" t="s">
        <v>113</v>
      </c>
      <c r="AF2638" t="s">
        <v>113</v>
      </c>
      <c r="AG2638" t="s">
        <v>111</v>
      </c>
      <c r="AH2638" t="s">
        <v>113</v>
      </c>
      <c r="AI2638" t="s">
        <v>177</v>
      </c>
      <c r="AK2638" t="s">
        <v>115</v>
      </c>
      <c r="AL2638" t="s">
        <v>523</v>
      </c>
      <c r="AM2638" t="s">
        <v>109</v>
      </c>
      <c r="AN2638" t="s">
        <v>113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C2638" t="s">
        <v>113</v>
      </c>
      <c r="BE2638" t="s">
        <v>113</v>
      </c>
      <c r="BF2638" t="s">
        <v>113</v>
      </c>
      <c r="BG2638" t="s">
        <v>113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111</v>
      </c>
      <c r="BW2638" t="s">
        <v>113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</row>
    <row r="2639" spans="1:100" x14ac:dyDescent="0.3">
      <c r="A2639" t="s">
        <v>254</v>
      </c>
      <c r="B2639">
        <v>170356</v>
      </c>
      <c r="C2639" t="s">
        <v>17305</v>
      </c>
      <c r="D2639" t="s">
        <v>101</v>
      </c>
      <c r="E2639" t="s">
        <v>17306</v>
      </c>
      <c r="F2639" t="s">
        <v>17306</v>
      </c>
      <c r="G2639" t="s">
        <v>17307</v>
      </c>
      <c r="H2639" t="s">
        <v>8667</v>
      </c>
      <c r="I2639" t="s">
        <v>559</v>
      </c>
      <c r="J2639" t="s">
        <v>154</v>
      </c>
      <c r="K2639" t="s">
        <v>109</v>
      </c>
      <c r="L2639">
        <v>90025</v>
      </c>
      <c r="M2639" t="s">
        <v>17308</v>
      </c>
      <c r="N2639" t="s">
        <v>17309</v>
      </c>
      <c r="U2639" t="s">
        <v>110</v>
      </c>
      <c r="V2639" s="1">
        <v>41663</v>
      </c>
      <c r="X2639" s="1">
        <v>41663</v>
      </c>
      <c r="Y2639" s="2">
        <v>41183</v>
      </c>
      <c r="AA2639" t="s">
        <v>113</v>
      </c>
      <c r="AB2639" t="s">
        <v>113</v>
      </c>
      <c r="AD2639" t="s">
        <v>113</v>
      </c>
      <c r="AF2639" t="s">
        <v>113</v>
      </c>
      <c r="AG2639" t="s">
        <v>111</v>
      </c>
      <c r="AH2639" t="s">
        <v>113</v>
      </c>
      <c r="AI2639" t="s">
        <v>114</v>
      </c>
      <c r="AK2639" t="s">
        <v>115</v>
      </c>
      <c r="AL2639" t="s">
        <v>126</v>
      </c>
      <c r="AM2639" t="s">
        <v>109</v>
      </c>
      <c r="AN2639" t="s">
        <v>113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C2639" t="s">
        <v>113</v>
      </c>
      <c r="BE2639" t="s">
        <v>113</v>
      </c>
      <c r="BF2639" t="s">
        <v>113</v>
      </c>
      <c r="BG2639" t="s">
        <v>111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111</v>
      </c>
      <c r="BV2639" t="s">
        <v>111</v>
      </c>
      <c r="BW2639" t="s">
        <v>113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</row>
    <row r="2640" spans="1:100" x14ac:dyDescent="0.3">
      <c r="A2640" t="s">
        <v>226</v>
      </c>
      <c r="B2640">
        <v>160718</v>
      </c>
      <c r="C2640" t="s">
        <v>17310</v>
      </c>
      <c r="D2640" t="s">
        <v>101</v>
      </c>
      <c r="E2640" t="s">
        <v>17311</v>
      </c>
      <c r="F2640" t="s">
        <v>17311</v>
      </c>
      <c r="G2640" t="s">
        <v>17312</v>
      </c>
      <c r="I2640" t="s">
        <v>3710</v>
      </c>
      <c r="K2640" t="s">
        <v>3711</v>
      </c>
      <c r="L2640" t="s">
        <v>17313</v>
      </c>
      <c r="M2640" t="s">
        <v>17314</v>
      </c>
      <c r="N2640" t="s">
        <v>17315</v>
      </c>
      <c r="O2640" t="s">
        <v>17316</v>
      </c>
      <c r="Q2640" t="s">
        <v>3710</v>
      </c>
      <c r="S2640" t="s">
        <v>3711</v>
      </c>
      <c r="T2640" t="s">
        <v>17317</v>
      </c>
      <c r="U2640" t="s">
        <v>110</v>
      </c>
      <c r="V2640" s="1">
        <v>40948</v>
      </c>
      <c r="X2640" s="1">
        <v>42137</v>
      </c>
      <c r="Y2640" s="2">
        <v>41183</v>
      </c>
      <c r="AA2640" t="s">
        <v>113</v>
      </c>
      <c r="AB2640" t="s">
        <v>113</v>
      </c>
      <c r="AD2640" t="s">
        <v>113</v>
      </c>
      <c r="AF2640" t="s">
        <v>113</v>
      </c>
      <c r="AG2640" t="s">
        <v>111</v>
      </c>
      <c r="AH2640" t="s">
        <v>113</v>
      </c>
      <c r="AI2640" t="s">
        <v>467</v>
      </c>
      <c r="AJ2640" t="s">
        <v>17318</v>
      </c>
      <c r="AK2640" t="s">
        <v>115</v>
      </c>
      <c r="AM2640" t="s">
        <v>3711</v>
      </c>
      <c r="AN2640" t="s">
        <v>113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C2640" t="s">
        <v>113</v>
      </c>
      <c r="BE2640" t="s">
        <v>113</v>
      </c>
      <c r="BF2640" t="s">
        <v>111</v>
      </c>
      <c r="BG2640" t="s">
        <v>111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111</v>
      </c>
      <c r="BV2640" t="s">
        <v>111</v>
      </c>
      <c r="BW2640" t="s">
        <v>113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</row>
    <row r="2641" spans="1:100" x14ac:dyDescent="0.3">
      <c r="A2641" t="s">
        <v>116</v>
      </c>
      <c r="B2641">
        <v>161778</v>
      </c>
      <c r="C2641" t="s">
        <v>17319</v>
      </c>
      <c r="D2641" t="s">
        <v>101</v>
      </c>
      <c r="E2641" t="s">
        <v>17320</v>
      </c>
      <c r="F2641" t="s">
        <v>17320</v>
      </c>
      <c r="M2641" t="s">
        <v>17321</v>
      </c>
      <c r="U2641" t="s">
        <v>110</v>
      </c>
      <c r="V2641" s="1">
        <v>40995</v>
      </c>
      <c r="X2641" s="1">
        <v>42082</v>
      </c>
      <c r="Y2641" s="2">
        <v>41183</v>
      </c>
      <c r="AA2641" t="s">
        <v>113</v>
      </c>
      <c r="AB2641" t="s">
        <v>113</v>
      </c>
      <c r="AD2641" t="s">
        <v>113</v>
      </c>
      <c r="AF2641" t="s">
        <v>113</v>
      </c>
      <c r="AG2641" t="s">
        <v>111</v>
      </c>
      <c r="AH2641" t="s">
        <v>113</v>
      </c>
      <c r="AI2641" t="s">
        <v>393</v>
      </c>
      <c r="AK2641" t="s">
        <v>115</v>
      </c>
      <c r="AL2641" t="s">
        <v>122</v>
      </c>
      <c r="AM2641" t="s">
        <v>109</v>
      </c>
      <c r="AN2641" t="s">
        <v>113</v>
      </c>
      <c r="AO2641" t="s">
        <v>113</v>
      </c>
      <c r="AP2641" t="s">
        <v>111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C2641" t="s">
        <v>113</v>
      </c>
      <c r="BE2641" t="s">
        <v>113</v>
      </c>
      <c r="BF2641" t="s">
        <v>113</v>
      </c>
      <c r="BG2641" t="s">
        <v>111</v>
      </c>
      <c r="BH2641" t="s">
        <v>113</v>
      </c>
      <c r="BI2641" t="s">
        <v>113</v>
      </c>
      <c r="BJ2641" t="s">
        <v>113</v>
      </c>
      <c r="BK2641" t="s">
        <v>111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111</v>
      </c>
      <c r="BV2641" t="s">
        <v>111</v>
      </c>
      <c r="BW2641" t="s">
        <v>113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</row>
    <row r="2642" spans="1:100" x14ac:dyDescent="0.3">
      <c r="A2642" t="s">
        <v>254</v>
      </c>
      <c r="B2642">
        <v>161189</v>
      </c>
      <c r="C2642" t="s">
        <v>17322</v>
      </c>
      <c r="D2642" t="s">
        <v>101</v>
      </c>
      <c r="E2642" t="s">
        <v>17323</v>
      </c>
      <c r="F2642" t="s">
        <v>17324</v>
      </c>
      <c r="G2642" t="s">
        <v>17325</v>
      </c>
      <c r="H2642" t="s">
        <v>5251</v>
      </c>
      <c r="I2642" t="s">
        <v>14942</v>
      </c>
      <c r="J2642" t="s">
        <v>154</v>
      </c>
      <c r="K2642" t="s">
        <v>109</v>
      </c>
      <c r="L2642">
        <v>91403</v>
      </c>
      <c r="M2642" t="s">
        <v>17326</v>
      </c>
      <c r="N2642" t="s">
        <v>17327</v>
      </c>
      <c r="U2642" t="s">
        <v>110</v>
      </c>
      <c r="V2642" s="1">
        <v>41376</v>
      </c>
      <c r="X2642" s="1">
        <v>42053</v>
      </c>
      <c r="Y2642" s="2">
        <v>41183</v>
      </c>
      <c r="AA2642" t="s">
        <v>113</v>
      </c>
      <c r="AB2642" t="s">
        <v>113</v>
      </c>
      <c r="AD2642" t="s">
        <v>113</v>
      </c>
      <c r="AF2642" t="s">
        <v>111</v>
      </c>
      <c r="AG2642" t="s">
        <v>113</v>
      </c>
      <c r="AH2642" t="s">
        <v>113</v>
      </c>
      <c r="AI2642" t="s">
        <v>177</v>
      </c>
      <c r="AK2642" t="s">
        <v>115</v>
      </c>
      <c r="AL2642" t="s">
        <v>126</v>
      </c>
      <c r="AM2642" t="s">
        <v>109</v>
      </c>
      <c r="AN2642" t="s">
        <v>113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C2642" t="s">
        <v>113</v>
      </c>
      <c r="BE2642" t="s">
        <v>113</v>
      </c>
      <c r="BF2642" t="s">
        <v>111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111</v>
      </c>
      <c r="BV2642" t="s">
        <v>111</v>
      </c>
      <c r="BW2642" t="s">
        <v>113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</row>
    <row r="2643" spans="1:100" x14ac:dyDescent="0.3">
      <c r="A2643" t="s">
        <v>226</v>
      </c>
      <c r="B2643">
        <v>281523</v>
      </c>
      <c r="C2643" t="s">
        <v>17328</v>
      </c>
      <c r="D2643" t="s">
        <v>101</v>
      </c>
      <c r="E2643" t="s">
        <v>17329</v>
      </c>
      <c r="F2643" t="s">
        <v>17329</v>
      </c>
      <c r="G2643" t="s">
        <v>16951</v>
      </c>
      <c r="H2643" t="s">
        <v>16952</v>
      </c>
      <c r="I2643" t="s">
        <v>460</v>
      </c>
      <c r="K2643" t="s">
        <v>455</v>
      </c>
      <c r="L2643" t="s">
        <v>10895</v>
      </c>
      <c r="M2643">
        <v>13459490880</v>
      </c>
      <c r="N2643">
        <v>13459490881</v>
      </c>
      <c r="O2643" t="s">
        <v>17330</v>
      </c>
      <c r="P2643" t="s">
        <v>17331</v>
      </c>
      <c r="Q2643" t="s">
        <v>337</v>
      </c>
      <c r="S2643" t="s">
        <v>338</v>
      </c>
      <c r="T2643" t="s">
        <v>16954</v>
      </c>
      <c r="U2643" t="s">
        <v>110</v>
      </c>
      <c r="V2643" s="1">
        <v>42261</v>
      </c>
      <c r="X2643" s="1">
        <v>42263</v>
      </c>
      <c r="Y2643" s="2">
        <v>41183</v>
      </c>
      <c r="AA2643" t="s">
        <v>113</v>
      </c>
      <c r="AB2643" t="s">
        <v>113</v>
      </c>
      <c r="AD2643" t="s">
        <v>113</v>
      </c>
      <c r="AF2643" t="s">
        <v>113</v>
      </c>
      <c r="AG2643" t="s">
        <v>111</v>
      </c>
      <c r="AH2643" t="s">
        <v>113</v>
      </c>
      <c r="AI2643" t="s">
        <v>114</v>
      </c>
      <c r="AK2643" t="s">
        <v>115</v>
      </c>
      <c r="AM2643" t="s">
        <v>455</v>
      </c>
      <c r="AN2643" t="s">
        <v>113</v>
      </c>
      <c r="AO2643" t="s">
        <v>113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C2643" t="s">
        <v>113</v>
      </c>
      <c r="BE2643" t="s">
        <v>113</v>
      </c>
      <c r="BF2643" t="s">
        <v>113</v>
      </c>
      <c r="BG2643" t="s">
        <v>111</v>
      </c>
      <c r="BH2643" t="s">
        <v>113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111</v>
      </c>
      <c r="BV2643" t="s">
        <v>111</v>
      </c>
      <c r="BW2643" t="s">
        <v>113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</row>
    <row r="2644" spans="1:100" x14ac:dyDescent="0.3">
      <c r="A2644" t="s">
        <v>226</v>
      </c>
      <c r="B2644">
        <v>172668</v>
      </c>
      <c r="C2644" t="s">
        <v>17332</v>
      </c>
      <c r="D2644" t="s">
        <v>101</v>
      </c>
      <c r="E2644" t="s">
        <v>17333</v>
      </c>
      <c r="F2644" t="s">
        <v>17333</v>
      </c>
      <c r="G2644" t="s">
        <v>17334</v>
      </c>
      <c r="H2644" t="s">
        <v>17335</v>
      </c>
      <c r="I2644" t="s">
        <v>337</v>
      </c>
      <c r="K2644" t="s">
        <v>338</v>
      </c>
      <c r="L2644" t="s">
        <v>854</v>
      </c>
      <c r="M2644" t="s">
        <v>17336</v>
      </c>
      <c r="U2644" t="s">
        <v>110</v>
      </c>
      <c r="V2644" s="1">
        <v>41963</v>
      </c>
      <c r="X2644" s="1">
        <v>42355</v>
      </c>
      <c r="Y2644" s="2">
        <v>41183</v>
      </c>
      <c r="AA2644" t="s">
        <v>111</v>
      </c>
      <c r="AB2644" t="s">
        <v>113</v>
      </c>
      <c r="AD2644" t="s">
        <v>113</v>
      </c>
      <c r="AE2644" t="s">
        <v>17337</v>
      </c>
      <c r="AF2644" t="s">
        <v>113</v>
      </c>
      <c r="AG2644" t="s">
        <v>111</v>
      </c>
      <c r="AH2644" t="s">
        <v>113</v>
      </c>
      <c r="AI2644" t="s">
        <v>376</v>
      </c>
      <c r="AK2644" t="s">
        <v>344</v>
      </c>
      <c r="AM2644" t="s">
        <v>338</v>
      </c>
      <c r="AN2644" t="s">
        <v>113</v>
      </c>
      <c r="AO2644" t="s">
        <v>113</v>
      </c>
      <c r="AP2644" t="s">
        <v>111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C2644" t="s">
        <v>113</v>
      </c>
      <c r="BE2644" t="s">
        <v>113</v>
      </c>
      <c r="BF2644" t="s">
        <v>113</v>
      </c>
      <c r="BG2644" t="s">
        <v>113</v>
      </c>
      <c r="BH2644" t="s">
        <v>113</v>
      </c>
      <c r="BI2644" t="s">
        <v>113</v>
      </c>
      <c r="BJ2644" t="s">
        <v>113</v>
      </c>
      <c r="BK2644" t="s">
        <v>113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111</v>
      </c>
      <c r="BV2644" t="s">
        <v>111</v>
      </c>
      <c r="BW2644" t="s">
        <v>113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</row>
    <row r="2645" spans="1:100" x14ac:dyDescent="0.3">
      <c r="A2645" t="s">
        <v>99</v>
      </c>
      <c r="B2645">
        <v>162259</v>
      </c>
      <c r="C2645" t="s">
        <v>17338</v>
      </c>
      <c r="D2645" t="s">
        <v>101</v>
      </c>
      <c r="E2645" t="s">
        <v>17339</v>
      </c>
      <c r="F2645" t="s">
        <v>17339</v>
      </c>
      <c r="G2645" t="s">
        <v>17340</v>
      </c>
      <c r="H2645" t="s">
        <v>971</v>
      </c>
      <c r="I2645" t="s">
        <v>805</v>
      </c>
      <c r="J2645" t="s">
        <v>134</v>
      </c>
      <c r="K2645" t="s">
        <v>109</v>
      </c>
      <c r="L2645">
        <v>6830</v>
      </c>
      <c r="M2645" t="s">
        <v>17341</v>
      </c>
      <c r="N2645" t="s">
        <v>17342</v>
      </c>
      <c r="U2645" t="s">
        <v>110</v>
      </c>
      <c r="V2645" s="1">
        <v>40997</v>
      </c>
      <c r="X2645" s="1">
        <v>42094</v>
      </c>
      <c r="Y2645" s="2">
        <v>41183</v>
      </c>
      <c r="AA2645" t="s">
        <v>113</v>
      </c>
      <c r="AB2645" t="s">
        <v>113</v>
      </c>
      <c r="AD2645" t="s">
        <v>113</v>
      </c>
      <c r="AF2645" t="s">
        <v>113</v>
      </c>
      <c r="AG2645" t="s">
        <v>111</v>
      </c>
      <c r="AH2645" t="s">
        <v>113</v>
      </c>
      <c r="AI2645" t="s">
        <v>177</v>
      </c>
      <c r="AK2645" t="s">
        <v>115</v>
      </c>
      <c r="AL2645" t="s">
        <v>126</v>
      </c>
      <c r="AM2645" t="s">
        <v>109</v>
      </c>
      <c r="AN2645" t="s">
        <v>113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C2645" t="s">
        <v>113</v>
      </c>
      <c r="BE2645" t="s">
        <v>113</v>
      </c>
      <c r="BF2645" t="s">
        <v>113</v>
      </c>
      <c r="BG2645" t="s">
        <v>111</v>
      </c>
      <c r="BH2645" t="s">
        <v>113</v>
      </c>
      <c r="BI2645" t="s">
        <v>113</v>
      </c>
      <c r="BJ2645" t="s">
        <v>113</v>
      </c>
      <c r="BK2645" t="s">
        <v>111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111</v>
      </c>
      <c r="BV2645" t="s">
        <v>111</v>
      </c>
      <c r="BW2645" t="s">
        <v>113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</row>
    <row r="2646" spans="1:100" x14ac:dyDescent="0.3">
      <c r="A2646" t="s">
        <v>226</v>
      </c>
      <c r="B2646">
        <v>171768</v>
      </c>
      <c r="C2646" t="s">
        <v>17343</v>
      </c>
      <c r="D2646" t="s">
        <v>101</v>
      </c>
      <c r="E2646" t="s">
        <v>17344</v>
      </c>
      <c r="F2646" t="s">
        <v>17345</v>
      </c>
      <c r="G2646" t="s">
        <v>17346</v>
      </c>
      <c r="H2646" t="s">
        <v>17347</v>
      </c>
      <c r="I2646" t="s">
        <v>3874</v>
      </c>
      <c r="K2646" t="s">
        <v>2917</v>
      </c>
      <c r="M2646" t="s">
        <v>17348</v>
      </c>
      <c r="U2646" t="s">
        <v>110</v>
      </c>
      <c r="V2646" s="1">
        <v>41863</v>
      </c>
      <c r="X2646" s="1">
        <v>42093</v>
      </c>
      <c r="Y2646" s="2">
        <v>41183</v>
      </c>
      <c r="AA2646" t="s">
        <v>111</v>
      </c>
      <c r="AB2646" t="s">
        <v>113</v>
      </c>
      <c r="AD2646" t="s">
        <v>113</v>
      </c>
      <c r="AF2646" t="s">
        <v>113</v>
      </c>
      <c r="AG2646" t="s">
        <v>111</v>
      </c>
      <c r="AH2646" t="s">
        <v>113</v>
      </c>
      <c r="AI2646" t="s">
        <v>114</v>
      </c>
      <c r="AK2646" t="s">
        <v>115</v>
      </c>
      <c r="AM2646" t="s">
        <v>2917</v>
      </c>
      <c r="AN2646" t="s">
        <v>113</v>
      </c>
      <c r="AO2646" t="s">
        <v>113</v>
      </c>
      <c r="AP2646" t="s">
        <v>111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C2646" t="s">
        <v>113</v>
      </c>
      <c r="BE2646" t="s">
        <v>113</v>
      </c>
      <c r="BF2646" t="s">
        <v>113</v>
      </c>
      <c r="BG2646" t="s">
        <v>113</v>
      </c>
      <c r="BH2646" t="s">
        <v>113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113</v>
      </c>
      <c r="BV2646" t="s">
        <v>111</v>
      </c>
      <c r="BW2646" t="s">
        <v>113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</row>
    <row r="2647" spans="1:100" x14ac:dyDescent="0.3">
      <c r="A2647" t="s">
        <v>116</v>
      </c>
      <c r="B2647">
        <v>174705</v>
      </c>
      <c r="C2647" t="s">
        <v>17349</v>
      </c>
      <c r="D2647" t="s">
        <v>101</v>
      </c>
      <c r="E2647" t="s">
        <v>17350</v>
      </c>
      <c r="F2647" t="s">
        <v>17350</v>
      </c>
      <c r="G2647" t="s">
        <v>17351</v>
      </c>
      <c r="H2647" t="s">
        <v>17352</v>
      </c>
      <c r="I2647" t="s">
        <v>121</v>
      </c>
      <c r="J2647" t="s">
        <v>122</v>
      </c>
      <c r="K2647" t="s">
        <v>109</v>
      </c>
      <c r="L2647">
        <v>10036</v>
      </c>
      <c r="M2647" t="s">
        <v>17353</v>
      </c>
      <c r="N2647" t="s">
        <v>17354</v>
      </c>
      <c r="U2647" t="s">
        <v>110</v>
      </c>
      <c r="V2647" s="1">
        <v>42060</v>
      </c>
      <c r="X2647" s="1">
        <v>42257</v>
      </c>
      <c r="Y2647" s="2">
        <v>41183</v>
      </c>
      <c r="AA2647" t="s">
        <v>113</v>
      </c>
      <c r="AB2647" t="s">
        <v>113</v>
      </c>
      <c r="AD2647" t="s">
        <v>113</v>
      </c>
      <c r="AF2647" t="s">
        <v>113</v>
      </c>
      <c r="AG2647" t="s">
        <v>111</v>
      </c>
      <c r="AH2647" t="s">
        <v>113</v>
      </c>
      <c r="AI2647" t="s">
        <v>147</v>
      </c>
      <c r="AK2647" t="s">
        <v>115</v>
      </c>
      <c r="AL2647" t="s">
        <v>126</v>
      </c>
      <c r="AM2647" t="s">
        <v>109</v>
      </c>
      <c r="AN2647" t="s">
        <v>113</v>
      </c>
      <c r="AO2647" t="s">
        <v>113</v>
      </c>
      <c r="AP2647" t="s">
        <v>111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C2647" t="s">
        <v>113</v>
      </c>
      <c r="BE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111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111</v>
      </c>
      <c r="BV2647" t="s">
        <v>111</v>
      </c>
      <c r="BW2647" t="s">
        <v>113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</row>
    <row r="2648" spans="1:100" x14ac:dyDescent="0.3">
      <c r="A2648" t="s">
        <v>148</v>
      </c>
      <c r="B2648">
        <v>230788</v>
      </c>
      <c r="C2648" t="s">
        <v>17355</v>
      </c>
      <c r="D2648" t="s">
        <v>101</v>
      </c>
      <c r="E2648" t="s">
        <v>17356</v>
      </c>
      <c r="F2648" t="s">
        <v>17356</v>
      </c>
      <c r="G2648" t="s">
        <v>17357</v>
      </c>
      <c r="H2648" t="s">
        <v>1429</v>
      </c>
      <c r="I2648" t="s">
        <v>1922</v>
      </c>
      <c r="J2648" t="s">
        <v>1923</v>
      </c>
      <c r="K2648" t="s">
        <v>109</v>
      </c>
      <c r="L2648">
        <v>98107</v>
      </c>
      <c r="M2648" t="s">
        <v>17358</v>
      </c>
      <c r="N2648" t="s">
        <v>17359</v>
      </c>
      <c r="U2648" t="s">
        <v>110</v>
      </c>
      <c r="V2648" s="1">
        <v>42167</v>
      </c>
      <c r="X2648" s="1">
        <v>42402</v>
      </c>
      <c r="Y2648" s="2">
        <v>41183</v>
      </c>
      <c r="AA2648" t="s">
        <v>113</v>
      </c>
      <c r="AB2648" t="s">
        <v>113</v>
      </c>
      <c r="AD2648" t="s">
        <v>113</v>
      </c>
      <c r="AF2648" t="s">
        <v>113</v>
      </c>
      <c r="AG2648" t="s">
        <v>111</v>
      </c>
      <c r="AH2648" t="s">
        <v>113</v>
      </c>
      <c r="AI2648" t="s">
        <v>393</v>
      </c>
      <c r="AK2648" t="s">
        <v>115</v>
      </c>
      <c r="AL2648" t="s">
        <v>126</v>
      </c>
      <c r="AM2648" t="s">
        <v>109</v>
      </c>
      <c r="AN2648" t="s">
        <v>113</v>
      </c>
      <c r="AO2648" t="s">
        <v>113</v>
      </c>
      <c r="AP2648" t="s">
        <v>113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C2648" t="s">
        <v>113</v>
      </c>
      <c r="BE2648" t="s">
        <v>113</v>
      </c>
      <c r="BF2648" t="s">
        <v>113</v>
      </c>
      <c r="BG2648" t="s">
        <v>113</v>
      </c>
      <c r="BH2648" t="s">
        <v>113</v>
      </c>
      <c r="BI2648" t="s">
        <v>113</v>
      </c>
      <c r="BJ2648" t="s">
        <v>113</v>
      </c>
      <c r="BK2648" t="s">
        <v>113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111</v>
      </c>
      <c r="BV2648" t="s">
        <v>111</v>
      </c>
      <c r="BW2648" t="s">
        <v>113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</row>
    <row r="2649" spans="1:100" x14ac:dyDescent="0.3">
      <c r="A2649" t="s">
        <v>226</v>
      </c>
      <c r="B2649">
        <v>164398</v>
      </c>
      <c r="C2649" t="s">
        <v>17360</v>
      </c>
      <c r="D2649" t="s">
        <v>101</v>
      </c>
      <c r="E2649" t="s">
        <v>17361</v>
      </c>
      <c r="F2649" t="s">
        <v>17361</v>
      </c>
      <c r="G2649" t="s">
        <v>17362</v>
      </c>
      <c r="I2649" t="s">
        <v>2155</v>
      </c>
      <c r="K2649" t="s">
        <v>2156</v>
      </c>
      <c r="L2649" t="s">
        <v>17363</v>
      </c>
      <c r="M2649" t="s">
        <v>17364</v>
      </c>
      <c r="N2649" t="s">
        <v>17365</v>
      </c>
      <c r="U2649" t="s">
        <v>110</v>
      </c>
      <c r="V2649" s="1">
        <v>41061</v>
      </c>
      <c r="X2649" s="1">
        <v>42270</v>
      </c>
      <c r="Y2649" s="2">
        <v>41183</v>
      </c>
      <c r="AA2649" t="s">
        <v>111</v>
      </c>
      <c r="AB2649" t="s">
        <v>113</v>
      </c>
      <c r="AD2649" t="s">
        <v>113</v>
      </c>
      <c r="AF2649" t="s">
        <v>113</v>
      </c>
      <c r="AG2649" t="s">
        <v>111</v>
      </c>
      <c r="AH2649" t="s">
        <v>113</v>
      </c>
      <c r="AI2649" t="s">
        <v>467</v>
      </c>
      <c r="AJ2649" t="s">
        <v>17366</v>
      </c>
      <c r="AK2649" t="s">
        <v>115</v>
      </c>
      <c r="AM2649" t="s">
        <v>2156</v>
      </c>
      <c r="AN2649" t="s">
        <v>113</v>
      </c>
      <c r="AO2649" t="s">
        <v>113</v>
      </c>
      <c r="AP2649" t="s">
        <v>111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C2649" t="s">
        <v>111</v>
      </c>
      <c r="BD2649" t="s">
        <v>113</v>
      </c>
      <c r="BE2649" t="s">
        <v>111</v>
      </c>
      <c r="BF2649" t="s">
        <v>113</v>
      </c>
      <c r="BG2649" t="s">
        <v>111</v>
      </c>
      <c r="BH2649" t="s">
        <v>113</v>
      </c>
      <c r="BI2649" t="s">
        <v>113</v>
      </c>
      <c r="BJ2649" t="s">
        <v>113</v>
      </c>
      <c r="BK2649" t="s">
        <v>111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111</v>
      </c>
      <c r="BV2649" t="s">
        <v>111</v>
      </c>
      <c r="BW2649" t="s">
        <v>113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</row>
    <row r="2650" spans="1:100" x14ac:dyDescent="0.3">
      <c r="A2650" t="s">
        <v>226</v>
      </c>
      <c r="B2650">
        <v>162623</v>
      </c>
      <c r="C2650" t="s">
        <v>17367</v>
      </c>
      <c r="D2650" t="s">
        <v>101</v>
      </c>
      <c r="E2650" t="s">
        <v>17368</v>
      </c>
      <c r="F2650" t="s">
        <v>17368</v>
      </c>
      <c r="G2650" t="s">
        <v>17369</v>
      </c>
      <c r="I2650" t="s">
        <v>337</v>
      </c>
      <c r="K2650" t="s">
        <v>338</v>
      </c>
      <c r="L2650" t="s">
        <v>17370</v>
      </c>
      <c r="M2650" t="s">
        <v>17371</v>
      </c>
      <c r="U2650" t="s">
        <v>110</v>
      </c>
      <c r="V2650" s="1">
        <v>40998</v>
      </c>
      <c r="X2650" s="1">
        <v>42089</v>
      </c>
      <c r="Y2650" s="2">
        <v>41183</v>
      </c>
      <c r="AA2650" t="s">
        <v>111</v>
      </c>
      <c r="AB2650" t="s">
        <v>113</v>
      </c>
      <c r="AD2650" t="s">
        <v>113</v>
      </c>
      <c r="AF2650" t="s">
        <v>113</v>
      </c>
      <c r="AG2650" t="s">
        <v>111</v>
      </c>
      <c r="AH2650" t="s">
        <v>113</v>
      </c>
      <c r="AI2650" t="s">
        <v>376</v>
      </c>
      <c r="AK2650" t="s">
        <v>115</v>
      </c>
      <c r="AM2650" t="s">
        <v>338</v>
      </c>
      <c r="AN2650" t="s">
        <v>113</v>
      </c>
      <c r="AO2650" t="s">
        <v>113</v>
      </c>
      <c r="AP2650" t="s">
        <v>111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C2650" t="s">
        <v>113</v>
      </c>
      <c r="BE2650" t="s">
        <v>113</v>
      </c>
      <c r="BF2650" t="s">
        <v>113</v>
      </c>
      <c r="BG2650" t="s">
        <v>113</v>
      </c>
      <c r="BH2650" t="s">
        <v>113</v>
      </c>
      <c r="BI2650" t="s">
        <v>113</v>
      </c>
      <c r="BJ2650" t="s">
        <v>113</v>
      </c>
      <c r="BK2650" t="s">
        <v>111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111</v>
      </c>
      <c r="BV2650" t="s">
        <v>111</v>
      </c>
      <c r="BW2650" t="s">
        <v>113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</row>
    <row r="2651" spans="1:100" x14ac:dyDescent="0.3">
      <c r="A2651" t="s">
        <v>226</v>
      </c>
      <c r="B2651">
        <v>281481</v>
      </c>
      <c r="C2651" t="s">
        <v>17372</v>
      </c>
      <c r="D2651" t="s">
        <v>101</v>
      </c>
      <c r="E2651" t="s">
        <v>17373</v>
      </c>
      <c r="F2651" t="s">
        <v>17373</v>
      </c>
      <c r="G2651" t="s">
        <v>17374</v>
      </c>
      <c r="H2651" t="s">
        <v>17375</v>
      </c>
      <c r="I2651" t="s">
        <v>479</v>
      </c>
      <c r="K2651" t="s">
        <v>480</v>
      </c>
      <c r="L2651">
        <v>0</v>
      </c>
      <c r="M2651" t="s">
        <v>17376</v>
      </c>
      <c r="N2651" t="s">
        <v>17377</v>
      </c>
      <c r="U2651" t="s">
        <v>110</v>
      </c>
      <c r="V2651" s="1">
        <v>42270</v>
      </c>
      <c r="X2651" s="1">
        <v>42270</v>
      </c>
      <c r="Y2651" s="2">
        <v>41183</v>
      </c>
      <c r="AA2651" t="s">
        <v>111</v>
      </c>
      <c r="AB2651" t="s">
        <v>113</v>
      </c>
      <c r="AD2651" t="s">
        <v>113</v>
      </c>
      <c r="AF2651" t="s">
        <v>113</v>
      </c>
      <c r="AG2651" t="s">
        <v>111</v>
      </c>
      <c r="AH2651" t="s">
        <v>113</v>
      </c>
      <c r="AI2651" t="s">
        <v>114</v>
      </c>
      <c r="AK2651" t="s">
        <v>115</v>
      </c>
      <c r="AM2651" t="s">
        <v>480</v>
      </c>
      <c r="AN2651" t="s">
        <v>113</v>
      </c>
      <c r="AO2651" t="s">
        <v>113</v>
      </c>
      <c r="AP2651" t="s">
        <v>111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C2651" t="s">
        <v>113</v>
      </c>
      <c r="BE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111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111</v>
      </c>
      <c r="BV2651" t="s">
        <v>111</v>
      </c>
      <c r="BW2651" t="s">
        <v>113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</row>
    <row r="2652" spans="1:100" x14ac:dyDescent="0.3">
      <c r="A2652" t="s">
        <v>226</v>
      </c>
      <c r="B2652">
        <v>160639</v>
      </c>
      <c r="C2652" t="s">
        <v>17378</v>
      </c>
      <c r="D2652" t="s">
        <v>101</v>
      </c>
      <c r="E2652" t="s">
        <v>17379</v>
      </c>
      <c r="F2652" t="s">
        <v>17379</v>
      </c>
      <c r="G2652" t="s">
        <v>17380</v>
      </c>
      <c r="H2652" t="s">
        <v>6061</v>
      </c>
      <c r="I2652" t="s">
        <v>2293</v>
      </c>
      <c r="K2652" t="s">
        <v>2294</v>
      </c>
      <c r="M2652" t="s">
        <v>17381</v>
      </c>
      <c r="N2652" t="s">
        <v>17382</v>
      </c>
      <c r="U2652" t="s">
        <v>110</v>
      </c>
      <c r="V2652" s="1">
        <v>40998</v>
      </c>
      <c r="X2652" s="1">
        <v>42179</v>
      </c>
      <c r="Y2652" s="2">
        <v>41183</v>
      </c>
      <c r="AA2652" t="s">
        <v>111</v>
      </c>
      <c r="AB2652" t="s">
        <v>113</v>
      </c>
      <c r="AD2652" t="s">
        <v>113</v>
      </c>
      <c r="AF2652" t="s">
        <v>113</v>
      </c>
      <c r="AG2652" t="s">
        <v>111</v>
      </c>
      <c r="AH2652" t="s">
        <v>113</v>
      </c>
      <c r="AI2652" t="s">
        <v>467</v>
      </c>
      <c r="AJ2652" t="s">
        <v>5734</v>
      </c>
      <c r="AK2652" t="s">
        <v>115</v>
      </c>
      <c r="AM2652" t="s">
        <v>2294</v>
      </c>
      <c r="AN2652" t="s">
        <v>113</v>
      </c>
      <c r="AO2652" t="s">
        <v>113</v>
      </c>
      <c r="AP2652" t="s">
        <v>113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C2652" t="s">
        <v>113</v>
      </c>
      <c r="BE2652" t="s">
        <v>113</v>
      </c>
      <c r="BF2652" t="s">
        <v>113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111</v>
      </c>
      <c r="BV2652" t="s">
        <v>111</v>
      </c>
      <c r="BW2652" t="s">
        <v>113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</row>
    <row r="2653" spans="1:100" x14ac:dyDescent="0.3">
      <c r="A2653" t="s">
        <v>116</v>
      </c>
      <c r="B2653">
        <v>173777</v>
      </c>
      <c r="C2653" t="s">
        <v>17383</v>
      </c>
      <c r="D2653" t="s">
        <v>101</v>
      </c>
      <c r="E2653" t="s">
        <v>17384</v>
      </c>
      <c r="F2653" t="s">
        <v>17384</v>
      </c>
      <c r="G2653" t="s">
        <v>17385</v>
      </c>
      <c r="I2653" t="s">
        <v>121</v>
      </c>
      <c r="J2653" t="s">
        <v>122</v>
      </c>
      <c r="K2653" t="s">
        <v>109</v>
      </c>
      <c r="L2653">
        <v>10122</v>
      </c>
      <c r="M2653" t="s">
        <v>17386</v>
      </c>
      <c r="N2653" t="s">
        <v>17387</v>
      </c>
      <c r="U2653" t="s">
        <v>110</v>
      </c>
      <c r="V2653" s="1">
        <v>41946</v>
      </c>
      <c r="X2653" s="1">
        <v>42068</v>
      </c>
      <c r="Y2653" s="2">
        <v>41183</v>
      </c>
      <c r="AA2653" t="s">
        <v>113</v>
      </c>
      <c r="AB2653" t="s">
        <v>113</v>
      </c>
      <c r="AD2653" t="s">
        <v>113</v>
      </c>
      <c r="AF2653" t="s">
        <v>113</v>
      </c>
      <c r="AG2653" t="s">
        <v>111</v>
      </c>
      <c r="AH2653" t="s">
        <v>113</v>
      </c>
      <c r="AI2653" t="s">
        <v>177</v>
      </c>
      <c r="AK2653" t="s">
        <v>115</v>
      </c>
      <c r="AL2653" t="s">
        <v>126</v>
      </c>
      <c r="AM2653" t="s">
        <v>109</v>
      </c>
      <c r="AN2653" t="s">
        <v>113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111</v>
      </c>
      <c r="BB2653" t="s">
        <v>17388</v>
      </c>
      <c r="BC2653" t="s">
        <v>113</v>
      </c>
      <c r="BE2653" t="s">
        <v>113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113</v>
      </c>
      <c r="BV2653" t="s">
        <v>111</v>
      </c>
      <c r="BW2653" t="s">
        <v>113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</row>
    <row r="2654" spans="1:100" x14ac:dyDescent="0.3">
      <c r="A2654" t="s">
        <v>116</v>
      </c>
      <c r="B2654">
        <v>163883</v>
      </c>
      <c r="C2654" t="s">
        <v>17389</v>
      </c>
      <c r="D2654" t="s">
        <v>101</v>
      </c>
      <c r="E2654" t="s">
        <v>17390</v>
      </c>
      <c r="F2654" t="s">
        <v>17390</v>
      </c>
      <c r="G2654" t="s">
        <v>8097</v>
      </c>
      <c r="H2654" t="s">
        <v>949</v>
      </c>
      <c r="I2654" t="s">
        <v>121</v>
      </c>
      <c r="J2654" t="s">
        <v>122</v>
      </c>
      <c r="K2654" t="s">
        <v>109</v>
      </c>
      <c r="L2654">
        <v>10155</v>
      </c>
      <c r="M2654" t="s">
        <v>17070</v>
      </c>
      <c r="N2654" t="s">
        <v>17071</v>
      </c>
      <c r="U2654" t="s">
        <v>110</v>
      </c>
      <c r="V2654" s="1">
        <v>41004</v>
      </c>
      <c r="X2654" s="1">
        <v>42087</v>
      </c>
      <c r="Y2654" s="2">
        <v>41183</v>
      </c>
      <c r="AA2654" t="s">
        <v>113</v>
      </c>
      <c r="AB2654" t="s">
        <v>113</v>
      </c>
      <c r="AD2654" t="s">
        <v>113</v>
      </c>
      <c r="AF2654" t="s">
        <v>113</v>
      </c>
      <c r="AG2654" t="s">
        <v>111</v>
      </c>
      <c r="AH2654" t="s">
        <v>113</v>
      </c>
      <c r="AI2654" t="s">
        <v>177</v>
      </c>
      <c r="AK2654" t="s">
        <v>115</v>
      </c>
      <c r="AL2654" t="s">
        <v>126</v>
      </c>
      <c r="AM2654" t="s">
        <v>109</v>
      </c>
      <c r="AN2654" t="s">
        <v>113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C2654" t="s">
        <v>113</v>
      </c>
      <c r="BE2654" t="s">
        <v>113</v>
      </c>
      <c r="BF2654" t="s">
        <v>113</v>
      </c>
      <c r="BG2654" t="s">
        <v>111</v>
      </c>
      <c r="BH2654" t="s">
        <v>113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111</v>
      </c>
      <c r="BU2654" t="s">
        <v>111</v>
      </c>
      <c r="BV2654" t="s">
        <v>111</v>
      </c>
      <c r="BW2654" t="s">
        <v>113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</row>
    <row r="2655" spans="1:100" x14ac:dyDescent="0.3">
      <c r="A2655" t="s">
        <v>226</v>
      </c>
      <c r="B2655">
        <v>164960</v>
      </c>
      <c r="C2655" t="s">
        <v>17391</v>
      </c>
      <c r="D2655" t="s">
        <v>101</v>
      </c>
      <c r="E2655" t="s">
        <v>17392</v>
      </c>
      <c r="F2655" t="s">
        <v>17392</v>
      </c>
      <c r="G2655" t="s">
        <v>17393</v>
      </c>
      <c r="H2655" t="s">
        <v>17394</v>
      </c>
      <c r="I2655" t="s">
        <v>3527</v>
      </c>
      <c r="K2655" t="s">
        <v>1095</v>
      </c>
      <c r="L2655" t="s">
        <v>17395</v>
      </c>
      <c r="M2655" t="s">
        <v>17396</v>
      </c>
      <c r="N2655" t="s">
        <v>17397</v>
      </c>
      <c r="U2655" t="s">
        <v>110</v>
      </c>
      <c r="V2655" s="1">
        <v>41120</v>
      </c>
      <c r="X2655" s="1">
        <v>42061</v>
      </c>
      <c r="Y2655" s="2">
        <v>41183</v>
      </c>
      <c r="AA2655" t="s">
        <v>111</v>
      </c>
      <c r="AB2655" t="s">
        <v>113</v>
      </c>
      <c r="AD2655" t="s">
        <v>111</v>
      </c>
      <c r="AF2655" t="s">
        <v>113</v>
      </c>
      <c r="AG2655" t="s">
        <v>111</v>
      </c>
      <c r="AH2655" t="s">
        <v>113</v>
      </c>
      <c r="AI2655" t="s">
        <v>467</v>
      </c>
      <c r="AJ2655" t="s">
        <v>17398</v>
      </c>
      <c r="AK2655" t="s">
        <v>115</v>
      </c>
      <c r="AM2655" t="s">
        <v>1095</v>
      </c>
      <c r="AN2655" t="s">
        <v>113</v>
      </c>
      <c r="AO2655" t="s">
        <v>113</v>
      </c>
      <c r="AP2655" t="s">
        <v>111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C2655" t="s">
        <v>113</v>
      </c>
      <c r="BE2655" t="s">
        <v>113</v>
      </c>
      <c r="BF2655" t="s">
        <v>111</v>
      </c>
      <c r="BG2655" t="s">
        <v>111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113</v>
      </c>
      <c r="BV2655" t="s">
        <v>111</v>
      </c>
      <c r="BW2655" t="s">
        <v>113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111</v>
      </c>
      <c r="CE2655" t="s">
        <v>113</v>
      </c>
      <c r="CF2655" t="s">
        <v>111</v>
      </c>
      <c r="CG2655" t="s">
        <v>111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</row>
    <row r="2656" spans="1:100" x14ac:dyDescent="0.3">
      <c r="A2656" t="s">
        <v>226</v>
      </c>
      <c r="B2656">
        <v>281837</v>
      </c>
      <c r="C2656" t="s">
        <v>17399</v>
      </c>
      <c r="D2656" t="s">
        <v>101</v>
      </c>
      <c r="E2656" t="s">
        <v>17400</v>
      </c>
      <c r="F2656" t="s">
        <v>17400</v>
      </c>
      <c r="G2656" t="s">
        <v>17401</v>
      </c>
      <c r="I2656" t="s">
        <v>2943</v>
      </c>
      <c r="K2656" t="s">
        <v>338</v>
      </c>
      <c r="L2656" t="s">
        <v>17402</v>
      </c>
      <c r="M2656" t="s">
        <v>17403</v>
      </c>
      <c r="N2656" t="s">
        <v>17404</v>
      </c>
      <c r="U2656" t="s">
        <v>110</v>
      </c>
      <c r="V2656" s="1">
        <v>42299</v>
      </c>
      <c r="X2656" s="1">
        <v>42299</v>
      </c>
      <c r="Y2656" s="2">
        <v>41183</v>
      </c>
      <c r="AA2656" t="s">
        <v>111</v>
      </c>
      <c r="AB2656" t="s">
        <v>113</v>
      </c>
      <c r="AD2656" t="s">
        <v>113</v>
      </c>
      <c r="AF2656" t="s">
        <v>113</v>
      </c>
      <c r="AG2656" t="s">
        <v>111</v>
      </c>
      <c r="AH2656" t="s">
        <v>113</v>
      </c>
      <c r="AI2656" t="s">
        <v>114</v>
      </c>
      <c r="AK2656" t="s">
        <v>115</v>
      </c>
      <c r="AM2656" t="s">
        <v>958</v>
      </c>
      <c r="AN2656" t="s">
        <v>113</v>
      </c>
      <c r="AO2656" t="s">
        <v>113</v>
      </c>
      <c r="AP2656" t="s">
        <v>113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C2656" t="s">
        <v>113</v>
      </c>
      <c r="BE2656" t="s">
        <v>113</v>
      </c>
      <c r="BF2656" t="s">
        <v>113</v>
      </c>
      <c r="BG2656" t="s">
        <v>111</v>
      </c>
      <c r="BH2656" t="s">
        <v>113</v>
      </c>
      <c r="BI2656" t="s">
        <v>113</v>
      </c>
      <c r="BJ2656" t="s">
        <v>113</v>
      </c>
      <c r="BK2656" t="s">
        <v>113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111</v>
      </c>
      <c r="BV2656" t="s">
        <v>111</v>
      </c>
      <c r="BW2656" t="s">
        <v>113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</row>
    <row r="2657" spans="1:100" x14ac:dyDescent="0.3">
      <c r="A2657" t="s">
        <v>99</v>
      </c>
      <c r="B2657">
        <v>166025</v>
      </c>
      <c r="C2657" t="s">
        <v>17405</v>
      </c>
      <c r="D2657" t="s">
        <v>101</v>
      </c>
      <c r="E2657" t="s">
        <v>17406</v>
      </c>
      <c r="F2657" t="s">
        <v>17406</v>
      </c>
      <c r="M2657" t="s">
        <v>17407</v>
      </c>
      <c r="U2657" t="s">
        <v>110</v>
      </c>
      <c r="V2657" s="1">
        <v>41563</v>
      </c>
      <c r="X2657" s="1">
        <v>42403</v>
      </c>
      <c r="Y2657" s="2">
        <v>41183</v>
      </c>
      <c r="AA2657" t="s">
        <v>113</v>
      </c>
      <c r="AB2657" t="s">
        <v>113</v>
      </c>
      <c r="AD2657" t="s">
        <v>113</v>
      </c>
      <c r="AF2657" t="s">
        <v>113</v>
      </c>
      <c r="AG2657" t="s">
        <v>111</v>
      </c>
      <c r="AH2657" t="s">
        <v>113</v>
      </c>
      <c r="AI2657" t="s">
        <v>177</v>
      </c>
      <c r="AK2657" t="s">
        <v>115</v>
      </c>
      <c r="AL2657" t="s">
        <v>126</v>
      </c>
      <c r="AM2657" t="s">
        <v>109</v>
      </c>
      <c r="AN2657" t="s">
        <v>113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C2657" t="s">
        <v>113</v>
      </c>
      <c r="BE2657" t="s">
        <v>113</v>
      </c>
      <c r="BF2657" t="s">
        <v>113</v>
      </c>
      <c r="BG2657" t="s">
        <v>113</v>
      </c>
      <c r="BH2657" t="s">
        <v>113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111</v>
      </c>
      <c r="BV2657" t="s">
        <v>111</v>
      </c>
      <c r="BW2657" t="s">
        <v>113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</row>
    <row r="2658" spans="1:100" x14ac:dyDescent="0.3">
      <c r="A2658" t="s">
        <v>226</v>
      </c>
      <c r="B2658">
        <v>222529</v>
      </c>
      <c r="C2658" t="s">
        <v>17408</v>
      </c>
      <c r="D2658" t="s">
        <v>101</v>
      </c>
      <c r="E2658" t="s">
        <v>17409</v>
      </c>
      <c r="F2658" t="s">
        <v>17409</v>
      </c>
      <c r="G2658" t="s">
        <v>17410</v>
      </c>
      <c r="H2658" t="s">
        <v>17411</v>
      </c>
      <c r="I2658" t="s">
        <v>448</v>
      </c>
      <c r="K2658" t="s">
        <v>449</v>
      </c>
      <c r="L2658">
        <v>68893</v>
      </c>
      <c r="M2658" t="s">
        <v>17412</v>
      </c>
      <c r="N2658" t="s">
        <v>17413</v>
      </c>
      <c r="U2658" t="s">
        <v>110</v>
      </c>
      <c r="V2658" s="1">
        <v>42283</v>
      </c>
      <c r="X2658" s="1">
        <v>42283</v>
      </c>
      <c r="Y2658" s="2">
        <v>41183</v>
      </c>
      <c r="AA2658" t="s">
        <v>111</v>
      </c>
      <c r="AB2658" t="s">
        <v>113</v>
      </c>
      <c r="AD2658" t="s">
        <v>113</v>
      </c>
      <c r="AF2658" t="s">
        <v>113</v>
      </c>
      <c r="AG2658" t="s">
        <v>111</v>
      </c>
      <c r="AH2658" t="s">
        <v>113</v>
      </c>
      <c r="AI2658" t="s">
        <v>467</v>
      </c>
      <c r="AJ2658" t="s">
        <v>17414</v>
      </c>
      <c r="AK2658" t="s">
        <v>115</v>
      </c>
      <c r="AM2658" t="s">
        <v>449</v>
      </c>
      <c r="AN2658" t="s">
        <v>113</v>
      </c>
      <c r="AO2658" t="s">
        <v>113</v>
      </c>
      <c r="AP2658" t="s">
        <v>113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C2658" t="s">
        <v>113</v>
      </c>
      <c r="BE2658" t="s">
        <v>113</v>
      </c>
      <c r="BF2658" t="s">
        <v>111</v>
      </c>
      <c r="BG2658" t="s">
        <v>111</v>
      </c>
      <c r="BH2658" t="s">
        <v>113</v>
      </c>
      <c r="BI2658" t="s">
        <v>113</v>
      </c>
      <c r="BJ2658" t="s">
        <v>113</v>
      </c>
      <c r="BK2658" t="s">
        <v>111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111</v>
      </c>
      <c r="BU2658" t="s">
        <v>111</v>
      </c>
      <c r="BV2658" t="s">
        <v>111</v>
      </c>
      <c r="BW2658" t="s">
        <v>113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</row>
    <row r="2659" spans="1:100" x14ac:dyDescent="0.3">
      <c r="A2659" t="s">
        <v>116</v>
      </c>
      <c r="B2659">
        <v>161117</v>
      </c>
      <c r="C2659" t="s">
        <v>17415</v>
      </c>
      <c r="D2659" t="s">
        <v>101</v>
      </c>
      <c r="E2659" t="s">
        <v>17416</v>
      </c>
      <c r="F2659" t="s">
        <v>17416</v>
      </c>
      <c r="M2659" t="s">
        <v>17417</v>
      </c>
      <c r="N2659" t="s">
        <v>17418</v>
      </c>
      <c r="U2659" t="s">
        <v>110</v>
      </c>
      <c r="V2659" s="1">
        <v>40998</v>
      </c>
      <c r="X2659" s="1">
        <v>42083</v>
      </c>
      <c r="Y2659" s="2">
        <v>41183</v>
      </c>
      <c r="AA2659" t="s">
        <v>113</v>
      </c>
      <c r="AB2659" t="s">
        <v>113</v>
      </c>
      <c r="AD2659" t="s">
        <v>113</v>
      </c>
      <c r="AF2659" t="s">
        <v>113</v>
      </c>
      <c r="AG2659" t="s">
        <v>111</v>
      </c>
      <c r="AH2659" t="s">
        <v>113</v>
      </c>
      <c r="AI2659" t="s">
        <v>177</v>
      </c>
      <c r="AK2659" t="s">
        <v>115</v>
      </c>
      <c r="AL2659" t="s">
        <v>126</v>
      </c>
      <c r="AM2659" t="s">
        <v>109</v>
      </c>
      <c r="AN2659" t="s">
        <v>113</v>
      </c>
      <c r="AO2659" t="s">
        <v>113</v>
      </c>
      <c r="AP2659" t="s">
        <v>113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C2659" t="s">
        <v>113</v>
      </c>
      <c r="BE2659" t="s">
        <v>113</v>
      </c>
      <c r="BF2659" t="s">
        <v>113</v>
      </c>
      <c r="BG2659" t="s">
        <v>113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111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113</v>
      </c>
      <c r="BV2659" t="s">
        <v>111</v>
      </c>
      <c r="BW2659" t="s">
        <v>113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</row>
    <row r="2660" spans="1:100" x14ac:dyDescent="0.3">
      <c r="A2660" t="s">
        <v>226</v>
      </c>
      <c r="B2660">
        <v>162918</v>
      </c>
      <c r="C2660" t="s">
        <v>17419</v>
      </c>
      <c r="D2660" t="s">
        <v>101</v>
      </c>
      <c r="E2660" t="s">
        <v>17420</v>
      </c>
      <c r="F2660" t="s">
        <v>17420</v>
      </c>
      <c r="G2660" t="s">
        <v>2427</v>
      </c>
      <c r="H2660" t="s">
        <v>17421</v>
      </c>
      <c r="I2660" t="s">
        <v>448</v>
      </c>
      <c r="K2660" t="s">
        <v>449</v>
      </c>
      <c r="L2660">
        <v>48619</v>
      </c>
      <c r="M2660" t="s">
        <v>17422</v>
      </c>
      <c r="N2660" t="s">
        <v>17423</v>
      </c>
      <c r="U2660" t="s">
        <v>110</v>
      </c>
      <c r="V2660" s="1">
        <v>41988</v>
      </c>
      <c r="X2660" s="1">
        <v>42129</v>
      </c>
      <c r="Y2660" s="2">
        <v>41183</v>
      </c>
      <c r="AA2660" t="s">
        <v>111</v>
      </c>
      <c r="AB2660" t="s">
        <v>113</v>
      </c>
      <c r="AD2660" t="s">
        <v>111</v>
      </c>
      <c r="AF2660" t="s">
        <v>113</v>
      </c>
      <c r="AG2660" t="s">
        <v>111</v>
      </c>
      <c r="AH2660" t="s">
        <v>113</v>
      </c>
      <c r="AI2660" t="s">
        <v>114</v>
      </c>
      <c r="AK2660" t="s">
        <v>344</v>
      </c>
      <c r="AM2660" t="s">
        <v>449</v>
      </c>
      <c r="AN2660" t="s">
        <v>113</v>
      </c>
      <c r="AO2660" t="s">
        <v>113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C2660" t="s">
        <v>113</v>
      </c>
      <c r="BE2660" t="s">
        <v>113</v>
      </c>
      <c r="BF2660" t="s">
        <v>113</v>
      </c>
      <c r="BG2660" t="s">
        <v>113</v>
      </c>
      <c r="BH2660" t="s">
        <v>113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111</v>
      </c>
      <c r="BW2660" t="s">
        <v>113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</row>
    <row r="2661" spans="1:100" x14ac:dyDescent="0.3">
      <c r="A2661" t="s">
        <v>226</v>
      </c>
      <c r="B2661">
        <v>168441</v>
      </c>
      <c r="C2661" t="s">
        <v>17424</v>
      </c>
      <c r="D2661" t="s">
        <v>101</v>
      </c>
      <c r="E2661" t="s">
        <v>17425</v>
      </c>
      <c r="F2661" t="s">
        <v>17426</v>
      </c>
      <c r="G2661" t="s">
        <v>3503</v>
      </c>
      <c r="I2661" t="s">
        <v>460</v>
      </c>
      <c r="K2661" t="s">
        <v>455</v>
      </c>
      <c r="L2661" t="s">
        <v>3504</v>
      </c>
      <c r="M2661" t="s">
        <v>17427</v>
      </c>
      <c r="N2661" t="s">
        <v>6920</v>
      </c>
      <c r="O2661" t="s">
        <v>17428</v>
      </c>
      <c r="Q2661" t="s">
        <v>3483</v>
      </c>
      <c r="S2661" t="s">
        <v>1699</v>
      </c>
      <c r="T2661">
        <v>200031</v>
      </c>
      <c r="U2661" t="s">
        <v>110</v>
      </c>
      <c r="V2661" s="1">
        <v>41484</v>
      </c>
      <c r="X2661" s="1">
        <v>42171</v>
      </c>
      <c r="Y2661" s="2">
        <v>41183</v>
      </c>
      <c r="AA2661" t="s">
        <v>113</v>
      </c>
      <c r="AB2661" t="s">
        <v>113</v>
      </c>
      <c r="AD2661" t="s">
        <v>113</v>
      </c>
      <c r="AF2661" t="s">
        <v>113</v>
      </c>
      <c r="AG2661" t="s">
        <v>111</v>
      </c>
      <c r="AH2661" t="s">
        <v>113</v>
      </c>
      <c r="AI2661" t="s">
        <v>467</v>
      </c>
      <c r="AJ2661" t="s">
        <v>1701</v>
      </c>
      <c r="AK2661" t="s">
        <v>115</v>
      </c>
      <c r="AM2661" t="s">
        <v>455</v>
      </c>
      <c r="AN2661" t="s">
        <v>113</v>
      </c>
      <c r="AO2661" t="s">
        <v>113</v>
      </c>
      <c r="AP2661" t="s">
        <v>113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C2661" t="s">
        <v>113</v>
      </c>
      <c r="BE2661" t="s">
        <v>113</v>
      </c>
      <c r="BF2661" t="s">
        <v>113</v>
      </c>
      <c r="BG2661" t="s">
        <v>111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111</v>
      </c>
      <c r="BV2661" t="s">
        <v>111</v>
      </c>
      <c r="BW2661" t="s">
        <v>113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</row>
    <row r="2662" spans="1:100" x14ac:dyDescent="0.3">
      <c r="A2662" t="s">
        <v>136</v>
      </c>
      <c r="B2662">
        <v>173707</v>
      </c>
      <c r="C2662" t="s">
        <v>17429</v>
      </c>
      <c r="D2662" t="s">
        <v>101</v>
      </c>
      <c r="E2662" t="s">
        <v>17430</v>
      </c>
      <c r="F2662" t="s">
        <v>17430</v>
      </c>
      <c r="G2662" t="s">
        <v>17431</v>
      </c>
      <c r="H2662" t="s">
        <v>17432</v>
      </c>
      <c r="I2662" t="s">
        <v>7145</v>
      </c>
      <c r="J2662" t="s">
        <v>1010</v>
      </c>
      <c r="K2662" t="s">
        <v>109</v>
      </c>
      <c r="L2662">
        <v>22902</v>
      </c>
      <c r="M2662" t="s">
        <v>17433</v>
      </c>
      <c r="U2662" t="s">
        <v>110</v>
      </c>
      <c r="V2662" s="1">
        <v>42053</v>
      </c>
      <c r="X2662" s="1">
        <v>42053</v>
      </c>
      <c r="Y2662" s="2">
        <v>41183</v>
      </c>
      <c r="AA2662" t="s">
        <v>113</v>
      </c>
      <c r="AB2662" t="s">
        <v>113</v>
      </c>
      <c r="AD2662" t="s">
        <v>113</v>
      </c>
      <c r="AF2662" t="s">
        <v>113</v>
      </c>
      <c r="AG2662" t="s">
        <v>111</v>
      </c>
      <c r="AH2662" t="s">
        <v>113</v>
      </c>
      <c r="AI2662" t="s">
        <v>177</v>
      </c>
      <c r="AK2662" t="s">
        <v>115</v>
      </c>
      <c r="AL2662" t="s">
        <v>126</v>
      </c>
      <c r="AM2662" t="s">
        <v>109</v>
      </c>
      <c r="AN2662" t="s">
        <v>113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C2662" t="s">
        <v>113</v>
      </c>
      <c r="BE2662" t="s">
        <v>113</v>
      </c>
      <c r="BF2662" t="s">
        <v>113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111</v>
      </c>
      <c r="BV2662" t="s">
        <v>111</v>
      </c>
      <c r="BW2662" t="s">
        <v>113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</row>
    <row r="2663" spans="1:100" x14ac:dyDescent="0.3">
      <c r="A2663" t="s">
        <v>226</v>
      </c>
      <c r="B2663">
        <v>163779</v>
      </c>
      <c r="C2663" t="s">
        <v>17434</v>
      </c>
      <c r="D2663" t="s">
        <v>101</v>
      </c>
      <c r="E2663" t="s">
        <v>17435</v>
      </c>
      <c r="F2663" t="s">
        <v>17435</v>
      </c>
      <c r="G2663" t="s">
        <v>17436</v>
      </c>
      <c r="H2663" t="s">
        <v>5267</v>
      </c>
      <c r="I2663" t="s">
        <v>1112</v>
      </c>
      <c r="K2663" t="s">
        <v>1113</v>
      </c>
      <c r="L2663" t="s">
        <v>7900</v>
      </c>
      <c r="M2663" t="s">
        <v>17437</v>
      </c>
      <c r="N2663" t="s">
        <v>17438</v>
      </c>
      <c r="U2663" t="s">
        <v>110</v>
      </c>
      <c r="V2663" s="1">
        <v>41001</v>
      </c>
      <c r="X2663" s="1">
        <v>42283</v>
      </c>
      <c r="Y2663" s="2">
        <v>41183</v>
      </c>
      <c r="AA2663" t="s">
        <v>113</v>
      </c>
      <c r="AB2663" t="s">
        <v>113</v>
      </c>
      <c r="AD2663" t="s">
        <v>113</v>
      </c>
      <c r="AF2663" t="s">
        <v>113</v>
      </c>
      <c r="AG2663" t="s">
        <v>111</v>
      </c>
      <c r="AH2663" t="s">
        <v>113</v>
      </c>
      <c r="AI2663" t="s">
        <v>467</v>
      </c>
      <c r="AJ2663" t="s">
        <v>12884</v>
      </c>
      <c r="AK2663" t="s">
        <v>115</v>
      </c>
      <c r="AM2663" t="s">
        <v>1113</v>
      </c>
      <c r="AN2663" t="s">
        <v>113</v>
      </c>
      <c r="AO2663" t="s">
        <v>113</v>
      </c>
      <c r="AP2663" t="s">
        <v>113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C2663" t="s">
        <v>113</v>
      </c>
      <c r="BE2663" t="s">
        <v>113</v>
      </c>
      <c r="BF2663" t="s">
        <v>113</v>
      </c>
      <c r="BG2663" t="s">
        <v>111</v>
      </c>
      <c r="BH2663" t="s">
        <v>113</v>
      </c>
      <c r="BI2663" t="s">
        <v>113</v>
      </c>
      <c r="BJ2663" t="s">
        <v>113</v>
      </c>
      <c r="BK2663" t="s">
        <v>111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111</v>
      </c>
      <c r="BV2663" t="s">
        <v>111</v>
      </c>
      <c r="BW2663" t="s">
        <v>113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</row>
    <row r="2664" spans="1:100" x14ac:dyDescent="0.3">
      <c r="A2664" t="s">
        <v>254</v>
      </c>
      <c r="B2664">
        <v>171205</v>
      </c>
      <c r="C2664" t="s">
        <v>17439</v>
      </c>
      <c r="D2664" t="s">
        <v>101</v>
      </c>
      <c r="E2664" t="s">
        <v>17440</v>
      </c>
      <c r="F2664" t="s">
        <v>17440</v>
      </c>
      <c r="G2664" t="s">
        <v>17441</v>
      </c>
      <c r="H2664" t="s">
        <v>2059</v>
      </c>
      <c r="I2664" t="s">
        <v>323</v>
      </c>
      <c r="J2664" t="s">
        <v>154</v>
      </c>
      <c r="K2664" t="s">
        <v>109</v>
      </c>
      <c r="L2664">
        <v>92614</v>
      </c>
      <c r="M2664" t="s">
        <v>17442</v>
      </c>
      <c r="N2664" t="s">
        <v>17443</v>
      </c>
      <c r="U2664" t="s">
        <v>110</v>
      </c>
      <c r="V2664" s="1">
        <v>41782</v>
      </c>
      <c r="X2664" s="1">
        <v>42230</v>
      </c>
      <c r="Y2664" s="2">
        <v>41183</v>
      </c>
      <c r="AA2664" t="s">
        <v>113</v>
      </c>
      <c r="AB2664" t="s">
        <v>113</v>
      </c>
      <c r="AD2664" t="s">
        <v>113</v>
      </c>
      <c r="AF2664" t="s">
        <v>113</v>
      </c>
      <c r="AG2664" t="s">
        <v>111</v>
      </c>
      <c r="AH2664" t="s">
        <v>113</v>
      </c>
      <c r="AI2664" t="s">
        <v>177</v>
      </c>
      <c r="AK2664" t="s">
        <v>115</v>
      </c>
      <c r="AL2664" t="s">
        <v>126</v>
      </c>
      <c r="AM2664" t="s">
        <v>109</v>
      </c>
      <c r="AN2664" t="s">
        <v>113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C2664" t="s">
        <v>113</v>
      </c>
      <c r="BE2664" t="s">
        <v>113</v>
      </c>
      <c r="BF2664" t="s">
        <v>113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113</v>
      </c>
      <c r="BV2664" t="s">
        <v>111</v>
      </c>
      <c r="BW2664" t="s">
        <v>113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</row>
    <row r="2665" spans="1:100" x14ac:dyDescent="0.3">
      <c r="A2665" t="s">
        <v>136</v>
      </c>
      <c r="B2665">
        <v>170848</v>
      </c>
      <c r="C2665" t="s">
        <v>17444</v>
      </c>
      <c r="D2665" t="s">
        <v>101</v>
      </c>
      <c r="E2665" t="s">
        <v>17445</v>
      </c>
      <c r="F2665" t="s">
        <v>17445</v>
      </c>
      <c r="G2665" t="s">
        <v>17446</v>
      </c>
      <c r="I2665" t="s">
        <v>9386</v>
      </c>
      <c r="J2665" t="s">
        <v>142</v>
      </c>
      <c r="K2665" t="s">
        <v>109</v>
      </c>
      <c r="L2665">
        <v>19010</v>
      </c>
      <c r="M2665" t="s">
        <v>17447</v>
      </c>
      <c r="N2665" t="s">
        <v>17448</v>
      </c>
      <c r="U2665" t="s">
        <v>110</v>
      </c>
      <c r="V2665" s="1">
        <v>41871</v>
      </c>
      <c r="X2665" s="1">
        <v>42311</v>
      </c>
      <c r="Y2665" s="2">
        <v>41183</v>
      </c>
      <c r="AA2665" t="s">
        <v>113</v>
      </c>
      <c r="AB2665" t="s">
        <v>113</v>
      </c>
      <c r="AD2665" t="s">
        <v>113</v>
      </c>
      <c r="AF2665" t="s">
        <v>113</v>
      </c>
      <c r="AG2665" t="s">
        <v>111</v>
      </c>
      <c r="AH2665" t="s">
        <v>113</v>
      </c>
      <c r="AI2665" t="s">
        <v>147</v>
      </c>
      <c r="AK2665" t="s">
        <v>115</v>
      </c>
      <c r="AL2665" t="s">
        <v>126</v>
      </c>
      <c r="AM2665" t="s">
        <v>109</v>
      </c>
      <c r="AN2665" t="s">
        <v>113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C2665" t="s">
        <v>113</v>
      </c>
      <c r="BE2665" t="s">
        <v>113</v>
      </c>
      <c r="BF2665" t="s">
        <v>113</v>
      </c>
      <c r="BG2665" t="s">
        <v>113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113</v>
      </c>
      <c r="BV2665" t="s">
        <v>113</v>
      </c>
      <c r="BW2665" t="s">
        <v>113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</row>
    <row r="2666" spans="1:100" x14ac:dyDescent="0.3">
      <c r="A2666" t="s">
        <v>116</v>
      </c>
      <c r="B2666">
        <v>169824</v>
      </c>
      <c r="C2666" t="s">
        <v>17449</v>
      </c>
      <c r="D2666" t="s">
        <v>101</v>
      </c>
      <c r="E2666" t="s">
        <v>17450</v>
      </c>
      <c r="F2666" t="s">
        <v>17450</v>
      </c>
      <c r="G2666" t="s">
        <v>6448</v>
      </c>
      <c r="H2666" t="s">
        <v>5369</v>
      </c>
      <c r="I2666" t="s">
        <v>121</v>
      </c>
      <c r="J2666" t="s">
        <v>122</v>
      </c>
      <c r="K2666" t="s">
        <v>109</v>
      </c>
      <c r="L2666">
        <v>10111</v>
      </c>
      <c r="M2666" t="s">
        <v>17451</v>
      </c>
      <c r="N2666" t="s">
        <v>17452</v>
      </c>
      <c r="U2666" t="s">
        <v>110</v>
      </c>
      <c r="V2666" s="1">
        <v>41618</v>
      </c>
      <c r="X2666" s="1">
        <v>42296</v>
      </c>
      <c r="Y2666" s="2">
        <v>41183</v>
      </c>
      <c r="AA2666" t="s">
        <v>113</v>
      </c>
      <c r="AB2666" t="s">
        <v>113</v>
      </c>
      <c r="AD2666" t="s">
        <v>113</v>
      </c>
      <c r="AF2666" t="s">
        <v>113</v>
      </c>
      <c r="AG2666" t="s">
        <v>111</v>
      </c>
      <c r="AH2666" t="s">
        <v>113</v>
      </c>
      <c r="AI2666" t="s">
        <v>177</v>
      </c>
      <c r="AK2666" t="s">
        <v>115</v>
      </c>
      <c r="AL2666" t="s">
        <v>126</v>
      </c>
      <c r="AM2666" t="s">
        <v>109</v>
      </c>
      <c r="AN2666" t="s">
        <v>113</v>
      </c>
      <c r="AO2666" t="s">
        <v>113</v>
      </c>
      <c r="AP2666" t="s">
        <v>111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C2666" t="s">
        <v>113</v>
      </c>
      <c r="BE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111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111</v>
      </c>
      <c r="BV2666" t="s">
        <v>111</v>
      </c>
      <c r="BW2666" t="s">
        <v>113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</row>
    <row r="2667" spans="1:100" x14ac:dyDescent="0.3">
      <c r="A2667" t="s">
        <v>136</v>
      </c>
      <c r="B2667">
        <v>172392</v>
      </c>
      <c r="C2667" t="s">
        <v>17453</v>
      </c>
      <c r="D2667" t="s">
        <v>101</v>
      </c>
      <c r="E2667" t="s">
        <v>17454</v>
      </c>
      <c r="F2667" t="s">
        <v>17454</v>
      </c>
      <c r="M2667" t="s">
        <v>17455</v>
      </c>
      <c r="N2667" t="s">
        <v>17456</v>
      </c>
      <c r="U2667" t="s">
        <v>110</v>
      </c>
      <c r="V2667" s="1">
        <v>41873</v>
      </c>
      <c r="X2667" s="1">
        <v>42086</v>
      </c>
      <c r="Y2667" s="2">
        <v>41183</v>
      </c>
      <c r="AA2667" t="s">
        <v>113</v>
      </c>
      <c r="AB2667" t="s">
        <v>113</v>
      </c>
      <c r="AD2667" t="s">
        <v>113</v>
      </c>
      <c r="AF2667" t="s">
        <v>113</v>
      </c>
      <c r="AG2667" t="s">
        <v>111</v>
      </c>
      <c r="AH2667" t="s">
        <v>113</v>
      </c>
      <c r="AI2667" t="s">
        <v>177</v>
      </c>
      <c r="AK2667" t="s">
        <v>115</v>
      </c>
      <c r="AL2667" t="s">
        <v>126</v>
      </c>
      <c r="AM2667" t="s">
        <v>109</v>
      </c>
      <c r="AN2667" t="s">
        <v>113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C2667" t="s">
        <v>113</v>
      </c>
      <c r="BE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113</v>
      </c>
      <c r="BV2667" t="s">
        <v>111</v>
      </c>
      <c r="BW2667" t="s">
        <v>113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</row>
    <row r="2668" spans="1:100" x14ac:dyDescent="0.3">
      <c r="A2668" t="s">
        <v>148</v>
      </c>
      <c r="B2668">
        <v>277075</v>
      </c>
      <c r="C2668" t="s">
        <v>17457</v>
      </c>
      <c r="D2668" t="s">
        <v>101</v>
      </c>
      <c r="E2668" t="s">
        <v>17458</v>
      </c>
      <c r="F2668" t="s">
        <v>17458</v>
      </c>
      <c r="G2668" t="s">
        <v>17459</v>
      </c>
      <c r="H2668" t="s">
        <v>3079</v>
      </c>
      <c r="I2668" t="s">
        <v>17460</v>
      </c>
      <c r="J2668" t="s">
        <v>154</v>
      </c>
      <c r="K2668" t="s">
        <v>109</v>
      </c>
      <c r="L2668">
        <v>95603</v>
      </c>
      <c r="M2668" t="s">
        <v>17461</v>
      </c>
      <c r="N2668" t="s">
        <v>17462</v>
      </c>
      <c r="U2668" t="s">
        <v>110</v>
      </c>
      <c r="V2668" s="1">
        <v>42251</v>
      </c>
      <c r="X2668" s="1">
        <v>42261</v>
      </c>
      <c r="Y2668" s="2">
        <v>41183</v>
      </c>
      <c r="AA2668" t="s">
        <v>113</v>
      </c>
      <c r="AB2668" t="s">
        <v>113</v>
      </c>
      <c r="AD2668" t="s">
        <v>113</v>
      </c>
      <c r="AF2668" t="s">
        <v>113</v>
      </c>
      <c r="AG2668" t="s">
        <v>111</v>
      </c>
      <c r="AH2668" t="s">
        <v>113</v>
      </c>
      <c r="AI2668" t="s">
        <v>177</v>
      </c>
      <c r="AK2668" t="s">
        <v>115</v>
      </c>
      <c r="AL2668" t="s">
        <v>126</v>
      </c>
      <c r="AM2668" t="s">
        <v>109</v>
      </c>
      <c r="AN2668" t="s">
        <v>113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C2668" t="s">
        <v>113</v>
      </c>
      <c r="BE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113</v>
      </c>
      <c r="BV2668" t="s">
        <v>113</v>
      </c>
      <c r="BW2668" t="s">
        <v>113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</row>
    <row r="2669" spans="1:100" x14ac:dyDescent="0.3">
      <c r="A2669" t="s">
        <v>226</v>
      </c>
      <c r="B2669">
        <v>158837</v>
      </c>
      <c r="C2669" t="s">
        <v>17463</v>
      </c>
      <c r="D2669" t="s">
        <v>101</v>
      </c>
      <c r="E2669" t="s">
        <v>17464</v>
      </c>
      <c r="F2669" t="s">
        <v>17464</v>
      </c>
      <c r="M2669" t="s">
        <v>17465</v>
      </c>
      <c r="N2669" t="s">
        <v>17466</v>
      </c>
      <c r="U2669" t="s">
        <v>110</v>
      </c>
      <c r="V2669" s="1">
        <v>40988</v>
      </c>
      <c r="X2669" s="1">
        <v>42342</v>
      </c>
      <c r="Y2669" s="2">
        <v>41183</v>
      </c>
      <c r="AA2669" t="s">
        <v>111</v>
      </c>
      <c r="AB2669" t="s">
        <v>113</v>
      </c>
      <c r="AD2669" t="s">
        <v>113</v>
      </c>
      <c r="AF2669" t="s">
        <v>113</v>
      </c>
      <c r="AG2669" t="s">
        <v>111</v>
      </c>
      <c r="AH2669" t="s">
        <v>113</v>
      </c>
      <c r="AI2669" t="s">
        <v>114</v>
      </c>
      <c r="AK2669" t="s">
        <v>670</v>
      </c>
      <c r="AM2669" t="s">
        <v>488</v>
      </c>
      <c r="AN2669" t="s">
        <v>113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C2669" t="s">
        <v>113</v>
      </c>
      <c r="BE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113</v>
      </c>
      <c r="BV2669" t="s">
        <v>111</v>
      </c>
      <c r="BW2669" t="s">
        <v>113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</row>
    <row r="2670" spans="1:100" x14ac:dyDescent="0.3">
      <c r="A2670" t="s">
        <v>178</v>
      </c>
      <c r="B2670">
        <v>282025</v>
      </c>
      <c r="C2670" t="s">
        <v>17467</v>
      </c>
      <c r="D2670" t="s">
        <v>101</v>
      </c>
      <c r="E2670" t="s">
        <v>17468</v>
      </c>
      <c r="F2670" t="s">
        <v>17468</v>
      </c>
      <c r="M2670" t="s">
        <v>17469</v>
      </c>
      <c r="U2670" t="s">
        <v>110</v>
      </c>
      <c r="V2670" s="1">
        <v>42333</v>
      </c>
      <c r="X2670" s="1">
        <v>42333</v>
      </c>
      <c r="Y2670" s="2">
        <v>41183</v>
      </c>
      <c r="AA2670" t="s">
        <v>113</v>
      </c>
      <c r="AB2670" t="s">
        <v>113</v>
      </c>
      <c r="AD2670" t="s">
        <v>113</v>
      </c>
      <c r="AF2670" t="s">
        <v>113</v>
      </c>
      <c r="AG2670" t="s">
        <v>111</v>
      </c>
      <c r="AH2670" t="s">
        <v>113</v>
      </c>
      <c r="AI2670" t="s">
        <v>177</v>
      </c>
      <c r="AK2670" t="s">
        <v>115</v>
      </c>
      <c r="AL2670" t="s">
        <v>184</v>
      </c>
      <c r="AM2670" t="s">
        <v>109</v>
      </c>
      <c r="AN2670" t="s">
        <v>113</v>
      </c>
      <c r="AO2670" t="s">
        <v>113</v>
      </c>
      <c r="AP2670" t="s">
        <v>113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C2670" t="s">
        <v>113</v>
      </c>
      <c r="BE2670" t="s">
        <v>113</v>
      </c>
      <c r="BF2670" t="s">
        <v>113</v>
      </c>
      <c r="BG2670" t="s">
        <v>113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113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</row>
    <row r="2671" spans="1:100" x14ac:dyDescent="0.3">
      <c r="A2671" t="s">
        <v>226</v>
      </c>
      <c r="B2671">
        <v>163808</v>
      </c>
      <c r="C2671" t="s">
        <v>17470</v>
      </c>
      <c r="D2671" t="s">
        <v>101</v>
      </c>
      <c r="E2671" t="s">
        <v>17471</v>
      </c>
      <c r="F2671" t="s">
        <v>17471</v>
      </c>
      <c r="G2671" t="s">
        <v>17472</v>
      </c>
      <c r="H2671" t="s">
        <v>17473</v>
      </c>
      <c r="I2671" t="s">
        <v>17474</v>
      </c>
      <c r="K2671" t="s">
        <v>1699</v>
      </c>
      <c r="L2671">
        <v>100022</v>
      </c>
      <c r="M2671" t="s">
        <v>17475</v>
      </c>
      <c r="N2671" t="s">
        <v>17476</v>
      </c>
      <c r="U2671" t="s">
        <v>110</v>
      </c>
      <c r="V2671" s="1">
        <v>41001</v>
      </c>
      <c r="X2671" s="1">
        <v>41912</v>
      </c>
      <c r="Y2671" s="2">
        <v>41183</v>
      </c>
      <c r="AA2671" t="s">
        <v>113</v>
      </c>
      <c r="AB2671" t="s">
        <v>113</v>
      </c>
      <c r="AD2671" t="s">
        <v>113</v>
      </c>
      <c r="AF2671" t="s">
        <v>113</v>
      </c>
      <c r="AG2671" t="s">
        <v>111</v>
      </c>
      <c r="AH2671" t="s">
        <v>113</v>
      </c>
      <c r="AI2671" t="s">
        <v>114</v>
      </c>
      <c r="AK2671" t="s">
        <v>115</v>
      </c>
      <c r="AM2671" t="s">
        <v>455</v>
      </c>
      <c r="AN2671" t="s">
        <v>113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C2671" t="s">
        <v>113</v>
      </c>
      <c r="BE2671" t="s">
        <v>113</v>
      </c>
      <c r="BF2671" t="s">
        <v>113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113</v>
      </c>
      <c r="BV2671" t="s">
        <v>111</v>
      </c>
      <c r="BW2671" t="s">
        <v>113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</row>
    <row r="2672" spans="1:100" x14ac:dyDescent="0.3">
      <c r="A2672" t="s">
        <v>116</v>
      </c>
      <c r="B2672">
        <v>159845</v>
      </c>
      <c r="C2672" t="s">
        <v>17477</v>
      </c>
      <c r="D2672" t="s">
        <v>101</v>
      </c>
      <c r="E2672" t="s">
        <v>17478</v>
      </c>
      <c r="F2672" t="s">
        <v>17478</v>
      </c>
      <c r="G2672" t="s">
        <v>17479</v>
      </c>
      <c r="H2672" t="s">
        <v>17480</v>
      </c>
      <c r="I2672" t="s">
        <v>121</v>
      </c>
      <c r="J2672" t="s">
        <v>122</v>
      </c>
      <c r="K2672" t="s">
        <v>109</v>
      </c>
      <c r="L2672">
        <v>10007</v>
      </c>
      <c r="M2672" t="s">
        <v>17481</v>
      </c>
      <c r="N2672" t="s">
        <v>17482</v>
      </c>
      <c r="U2672" t="s">
        <v>110</v>
      </c>
      <c r="V2672" s="1">
        <v>42090</v>
      </c>
      <c r="X2672" s="1">
        <v>42090</v>
      </c>
      <c r="Y2672" s="2">
        <v>41183</v>
      </c>
      <c r="AA2672" t="s">
        <v>113</v>
      </c>
      <c r="AB2672" t="s">
        <v>113</v>
      </c>
      <c r="AD2672" t="s">
        <v>113</v>
      </c>
      <c r="AF2672" t="s">
        <v>113</v>
      </c>
      <c r="AG2672" t="s">
        <v>111</v>
      </c>
      <c r="AH2672" t="s">
        <v>113</v>
      </c>
      <c r="AI2672" t="s">
        <v>147</v>
      </c>
      <c r="AK2672" t="s">
        <v>115</v>
      </c>
      <c r="AL2672" t="s">
        <v>126</v>
      </c>
      <c r="AM2672" t="s">
        <v>109</v>
      </c>
      <c r="AN2672" t="s">
        <v>113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C2672" t="s">
        <v>113</v>
      </c>
      <c r="BE2672" t="s">
        <v>113</v>
      </c>
      <c r="BF2672" t="s">
        <v>113</v>
      </c>
      <c r="BG2672" t="s">
        <v>111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113</v>
      </c>
      <c r="BV2672" t="s">
        <v>111</v>
      </c>
      <c r="BW2672" t="s">
        <v>113</v>
      </c>
      <c r="BX2672" t="s">
        <v>113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111</v>
      </c>
    </row>
    <row r="2673" spans="1:100" x14ac:dyDescent="0.3">
      <c r="A2673" t="s">
        <v>226</v>
      </c>
      <c r="B2673">
        <v>160723</v>
      </c>
      <c r="C2673" t="s">
        <v>17483</v>
      </c>
      <c r="D2673" t="s">
        <v>101</v>
      </c>
      <c r="E2673" t="s">
        <v>17484</v>
      </c>
      <c r="F2673" t="s">
        <v>17484</v>
      </c>
      <c r="G2673" t="s">
        <v>17485</v>
      </c>
      <c r="I2673" t="s">
        <v>337</v>
      </c>
      <c r="K2673" t="s">
        <v>338</v>
      </c>
      <c r="L2673" t="s">
        <v>17486</v>
      </c>
      <c r="M2673" t="s">
        <v>17487</v>
      </c>
      <c r="N2673" t="s">
        <v>17488</v>
      </c>
      <c r="U2673" t="s">
        <v>110</v>
      </c>
      <c r="V2673" s="1">
        <v>40947</v>
      </c>
      <c r="X2673" s="1">
        <v>42137</v>
      </c>
      <c r="Y2673" s="2">
        <v>41183</v>
      </c>
      <c r="AA2673" t="s">
        <v>111</v>
      </c>
      <c r="AB2673" t="s">
        <v>113</v>
      </c>
      <c r="AD2673" t="s">
        <v>113</v>
      </c>
      <c r="AF2673" t="s">
        <v>113</v>
      </c>
      <c r="AG2673" t="s">
        <v>111</v>
      </c>
      <c r="AH2673" t="s">
        <v>113</v>
      </c>
      <c r="AI2673" t="s">
        <v>376</v>
      </c>
      <c r="AK2673" t="s">
        <v>115</v>
      </c>
      <c r="AM2673" t="s">
        <v>338</v>
      </c>
      <c r="AN2673" t="s">
        <v>113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C2673" t="s">
        <v>113</v>
      </c>
      <c r="BE2673" t="s">
        <v>113</v>
      </c>
      <c r="BF2673" t="s">
        <v>111</v>
      </c>
      <c r="BG2673" t="s">
        <v>111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111</v>
      </c>
      <c r="BV2673" t="s">
        <v>111</v>
      </c>
      <c r="BW2673" t="s">
        <v>113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</row>
    <row r="2674" spans="1:100" x14ac:dyDescent="0.3">
      <c r="A2674" t="s">
        <v>254</v>
      </c>
      <c r="B2674">
        <v>269891</v>
      </c>
      <c r="C2674" t="s">
        <v>17489</v>
      </c>
      <c r="D2674" t="s">
        <v>101</v>
      </c>
      <c r="E2674" t="s">
        <v>17490</v>
      </c>
      <c r="F2674" t="s">
        <v>17491</v>
      </c>
      <c r="M2674" t="s">
        <v>17492</v>
      </c>
      <c r="U2674" t="s">
        <v>110</v>
      </c>
      <c r="V2674" s="1">
        <v>42424</v>
      </c>
      <c r="X2674" s="1">
        <v>42424</v>
      </c>
      <c r="Y2674" s="2">
        <v>41183</v>
      </c>
      <c r="AA2674" t="s">
        <v>113</v>
      </c>
      <c r="AB2674" t="s">
        <v>113</v>
      </c>
      <c r="AD2674" t="s">
        <v>113</v>
      </c>
      <c r="AF2674" t="s">
        <v>111</v>
      </c>
      <c r="AG2674" t="s">
        <v>111</v>
      </c>
      <c r="AH2674" t="s">
        <v>113</v>
      </c>
      <c r="AI2674" t="s">
        <v>177</v>
      </c>
      <c r="AK2674" t="s">
        <v>115</v>
      </c>
      <c r="AL2674" t="s">
        <v>126</v>
      </c>
      <c r="AM2674" t="s">
        <v>109</v>
      </c>
      <c r="AN2674" t="s">
        <v>113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C2674" t="s">
        <v>113</v>
      </c>
      <c r="BE2674" t="s">
        <v>113</v>
      </c>
      <c r="BF2674" t="s">
        <v>113</v>
      </c>
      <c r="BG2674" t="s">
        <v>113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113</v>
      </c>
      <c r="BV2674" t="s">
        <v>111</v>
      </c>
      <c r="BW2674" t="s">
        <v>113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</row>
    <row r="2675" spans="1:100" x14ac:dyDescent="0.3">
      <c r="A2675" t="s">
        <v>226</v>
      </c>
      <c r="B2675">
        <v>157567</v>
      </c>
      <c r="C2675" t="s">
        <v>17493</v>
      </c>
      <c r="D2675" t="s">
        <v>101</v>
      </c>
      <c r="E2675" t="s">
        <v>17494</v>
      </c>
      <c r="F2675" t="s">
        <v>17494</v>
      </c>
      <c r="G2675" t="s">
        <v>868</v>
      </c>
      <c r="H2675" t="s">
        <v>869</v>
      </c>
      <c r="I2675" t="s">
        <v>412</v>
      </c>
      <c r="K2675" t="s">
        <v>413</v>
      </c>
      <c r="L2675" t="s">
        <v>870</v>
      </c>
      <c r="M2675" t="s">
        <v>871</v>
      </c>
      <c r="N2675" t="s">
        <v>872</v>
      </c>
      <c r="O2675" t="s">
        <v>873</v>
      </c>
      <c r="Q2675" t="s">
        <v>412</v>
      </c>
      <c r="S2675" t="s">
        <v>413</v>
      </c>
      <c r="T2675" t="s">
        <v>874</v>
      </c>
      <c r="U2675" t="s">
        <v>110</v>
      </c>
      <c r="V2675" s="1">
        <v>40997</v>
      </c>
      <c r="X2675" s="1">
        <v>42083</v>
      </c>
      <c r="Y2675" s="2">
        <v>41183</v>
      </c>
      <c r="AA2675" t="s">
        <v>113</v>
      </c>
      <c r="AB2675" t="s">
        <v>113</v>
      </c>
      <c r="AD2675" t="s">
        <v>113</v>
      </c>
      <c r="AF2675" t="s">
        <v>113</v>
      </c>
      <c r="AG2675" t="s">
        <v>111</v>
      </c>
      <c r="AH2675" t="s">
        <v>113</v>
      </c>
      <c r="AI2675" t="s">
        <v>114</v>
      </c>
      <c r="AK2675" t="s">
        <v>115</v>
      </c>
      <c r="AM2675" t="s">
        <v>413</v>
      </c>
      <c r="AN2675" t="s">
        <v>113</v>
      </c>
      <c r="AO2675" t="s">
        <v>113</v>
      </c>
      <c r="AP2675" t="s">
        <v>111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C2675" t="s">
        <v>111</v>
      </c>
      <c r="BD2675" t="s">
        <v>113</v>
      </c>
      <c r="BE2675" t="s">
        <v>111</v>
      </c>
      <c r="BF2675" t="s">
        <v>111</v>
      </c>
      <c r="BG2675" t="s">
        <v>111</v>
      </c>
      <c r="BH2675" t="s">
        <v>113</v>
      </c>
      <c r="BI2675" t="s">
        <v>113</v>
      </c>
      <c r="BJ2675" t="s">
        <v>113</v>
      </c>
      <c r="BK2675" t="s">
        <v>111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111</v>
      </c>
      <c r="BR2675" t="s">
        <v>113</v>
      </c>
      <c r="BS2675" t="s">
        <v>113</v>
      </c>
      <c r="BT2675" t="s">
        <v>113</v>
      </c>
      <c r="BU2675" t="s">
        <v>111</v>
      </c>
      <c r="BV2675" t="s">
        <v>111</v>
      </c>
      <c r="BW2675" t="s">
        <v>113</v>
      </c>
      <c r="BX2675" t="s">
        <v>113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</row>
    <row r="2676" spans="1:100" x14ac:dyDescent="0.3">
      <c r="A2676" t="s">
        <v>116</v>
      </c>
      <c r="B2676">
        <v>162378</v>
      </c>
      <c r="C2676" t="s">
        <v>17495</v>
      </c>
      <c r="D2676" t="s">
        <v>101</v>
      </c>
      <c r="E2676" t="s">
        <v>17496</v>
      </c>
      <c r="F2676" t="s">
        <v>17496</v>
      </c>
      <c r="G2676" t="s">
        <v>17497</v>
      </c>
      <c r="H2676" t="s">
        <v>895</v>
      </c>
      <c r="I2676" t="s">
        <v>121</v>
      </c>
      <c r="J2676" t="s">
        <v>122</v>
      </c>
      <c r="K2676" t="s">
        <v>109</v>
      </c>
      <c r="L2676">
        <v>10013</v>
      </c>
      <c r="M2676" t="s">
        <v>17498</v>
      </c>
      <c r="N2676" t="s">
        <v>17499</v>
      </c>
      <c r="U2676" t="s">
        <v>110</v>
      </c>
      <c r="V2676" s="1">
        <v>40998</v>
      </c>
      <c r="X2676" s="1">
        <v>42095</v>
      </c>
      <c r="Y2676" s="2">
        <v>41183</v>
      </c>
      <c r="AA2676" t="s">
        <v>113</v>
      </c>
      <c r="AB2676" t="s">
        <v>113</v>
      </c>
      <c r="AD2676" t="s">
        <v>113</v>
      </c>
      <c r="AF2676" t="s">
        <v>113</v>
      </c>
      <c r="AG2676" t="s">
        <v>111</v>
      </c>
      <c r="AH2676" t="s">
        <v>113</v>
      </c>
      <c r="AI2676" t="s">
        <v>114</v>
      </c>
      <c r="AK2676" t="s">
        <v>115</v>
      </c>
      <c r="AL2676" t="s">
        <v>122</v>
      </c>
      <c r="AM2676" t="s">
        <v>109</v>
      </c>
      <c r="AN2676" t="s">
        <v>113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C2676" t="s">
        <v>113</v>
      </c>
      <c r="BE2676" t="s">
        <v>113</v>
      </c>
      <c r="BF2676" t="s">
        <v>113</v>
      </c>
      <c r="BG2676" t="s">
        <v>113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111</v>
      </c>
      <c r="BW2676" t="s">
        <v>113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</row>
    <row r="2677" spans="1:100" x14ac:dyDescent="0.3">
      <c r="A2677" t="s">
        <v>116</v>
      </c>
      <c r="B2677">
        <v>166596</v>
      </c>
      <c r="C2677" t="s">
        <v>17500</v>
      </c>
      <c r="D2677" t="s">
        <v>101</v>
      </c>
      <c r="E2677" t="s">
        <v>17501</v>
      </c>
      <c r="F2677" t="s">
        <v>17501</v>
      </c>
      <c r="G2677" t="s">
        <v>565</v>
      </c>
      <c r="H2677" t="s">
        <v>17502</v>
      </c>
      <c r="I2677" t="s">
        <v>121</v>
      </c>
      <c r="J2677" t="s">
        <v>122</v>
      </c>
      <c r="K2677" t="s">
        <v>109</v>
      </c>
      <c r="L2677">
        <v>10020</v>
      </c>
      <c r="M2677" t="s">
        <v>17503</v>
      </c>
      <c r="N2677" t="s">
        <v>17504</v>
      </c>
      <c r="U2677" t="s">
        <v>110</v>
      </c>
      <c r="V2677" s="1">
        <v>41347</v>
      </c>
      <c r="X2677" s="1">
        <v>41724</v>
      </c>
      <c r="Y2677" s="2">
        <v>41183</v>
      </c>
      <c r="AA2677" t="s">
        <v>113</v>
      </c>
      <c r="AB2677" t="s">
        <v>113</v>
      </c>
      <c r="AD2677" t="s">
        <v>113</v>
      </c>
      <c r="AF2677" t="s">
        <v>113</v>
      </c>
      <c r="AG2677" t="s">
        <v>111</v>
      </c>
      <c r="AH2677" t="s">
        <v>113</v>
      </c>
      <c r="AI2677" t="s">
        <v>147</v>
      </c>
      <c r="AK2677" t="s">
        <v>115</v>
      </c>
      <c r="AL2677" t="s">
        <v>126</v>
      </c>
      <c r="AM2677" t="s">
        <v>109</v>
      </c>
      <c r="AN2677" t="s">
        <v>113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C2677" t="s">
        <v>113</v>
      </c>
      <c r="BE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113</v>
      </c>
      <c r="BV2677" t="s">
        <v>111</v>
      </c>
      <c r="BW2677" t="s">
        <v>113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</row>
    <row r="2678" spans="1:100" x14ac:dyDescent="0.3">
      <c r="A2678" t="s">
        <v>226</v>
      </c>
      <c r="B2678">
        <v>166191</v>
      </c>
      <c r="C2678" t="s">
        <v>17505</v>
      </c>
      <c r="D2678" t="s">
        <v>101</v>
      </c>
      <c r="E2678" t="s">
        <v>17506</v>
      </c>
      <c r="F2678" t="s">
        <v>17506</v>
      </c>
      <c r="G2678" t="s">
        <v>17507</v>
      </c>
      <c r="I2678" t="s">
        <v>448</v>
      </c>
      <c r="K2678" t="s">
        <v>449</v>
      </c>
      <c r="L2678">
        <v>69711</v>
      </c>
      <c r="M2678" t="s">
        <v>17508</v>
      </c>
      <c r="N2678" t="s">
        <v>17509</v>
      </c>
      <c r="U2678" t="s">
        <v>110</v>
      </c>
      <c r="V2678" s="1">
        <v>41240</v>
      </c>
      <c r="X2678" s="1">
        <v>42170</v>
      </c>
      <c r="Y2678" s="2">
        <v>41183</v>
      </c>
      <c r="AA2678" t="s">
        <v>111</v>
      </c>
      <c r="AB2678" t="s">
        <v>113</v>
      </c>
      <c r="AD2678" t="s">
        <v>113</v>
      </c>
      <c r="AF2678" t="s">
        <v>113</v>
      </c>
      <c r="AG2678" t="s">
        <v>111</v>
      </c>
      <c r="AH2678" t="s">
        <v>113</v>
      </c>
      <c r="AI2678" t="s">
        <v>114</v>
      </c>
      <c r="AK2678" t="s">
        <v>115</v>
      </c>
      <c r="AM2678" t="s">
        <v>449</v>
      </c>
      <c r="AN2678" t="s">
        <v>113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C2678" t="s">
        <v>113</v>
      </c>
      <c r="BE2678" t="s">
        <v>113</v>
      </c>
      <c r="BF2678" t="s">
        <v>113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113</v>
      </c>
      <c r="BV2678" t="s">
        <v>111</v>
      </c>
      <c r="BW2678" t="s">
        <v>113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</row>
    <row r="2679" spans="1:100" x14ac:dyDescent="0.3">
      <c r="A2679" t="s">
        <v>226</v>
      </c>
      <c r="B2679">
        <v>281215</v>
      </c>
      <c r="C2679" t="s">
        <v>17510</v>
      </c>
      <c r="D2679" t="s">
        <v>101</v>
      </c>
      <c r="E2679" t="s">
        <v>17511</v>
      </c>
      <c r="F2679" t="s">
        <v>17511</v>
      </c>
      <c r="G2679" t="s">
        <v>17512</v>
      </c>
      <c r="H2679" t="s">
        <v>2611</v>
      </c>
      <c r="I2679" t="s">
        <v>337</v>
      </c>
      <c r="K2679" t="s">
        <v>338</v>
      </c>
      <c r="L2679" t="s">
        <v>17513</v>
      </c>
      <c r="M2679" t="s">
        <v>17514</v>
      </c>
      <c r="N2679" t="s">
        <v>17515</v>
      </c>
      <c r="U2679" t="s">
        <v>110</v>
      </c>
      <c r="V2679" s="1">
        <v>42319</v>
      </c>
      <c r="X2679" s="1">
        <v>42319</v>
      </c>
      <c r="Y2679" s="2">
        <v>41183</v>
      </c>
      <c r="AA2679" t="s">
        <v>111</v>
      </c>
      <c r="AB2679" t="s">
        <v>113</v>
      </c>
      <c r="AD2679" t="s">
        <v>113</v>
      </c>
      <c r="AE2679" t="s">
        <v>17516</v>
      </c>
      <c r="AF2679" t="s">
        <v>113</v>
      </c>
      <c r="AG2679" t="s">
        <v>111</v>
      </c>
      <c r="AH2679" t="s">
        <v>113</v>
      </c>
      <c r="AI2679" t="s">
        <v>376</v>
      </c>
      <c r="AK2679" t="s">
        <v>344</v>
      </c>
      <c r="AM2679" t="s">
        <v>338</v>
      </c>
      <c r="AN2679" t="s">
        <v>113</v>
      </c>
      <c r="AO2679" t="s">
        <v>113</v>
      </c>
      <c r="AP2679" t="s">
        <v>111</v>
      </c>
      <c r="AQ2679" t="s">
        <v>113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C2679" t="s">
        <v>113</v>
      </c>
      <c r="BE2679" t="s">
        <v>113</v>
      </c>
      <c r="BF2679" t="s">
        <v>113</v>
      </c>
      <c r="BG2679" t="s">
        <v>113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111</v>
      </c>
      <c r="BV2679" t="s">
        <v>111</v>
      </c>
      <c r="BW2679" t="s">
        <v>113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</row>
    <row r="2680" spans="1:100" x14ac:dyDescent="0.3">
      <c r="A2680" t="s">
        <v>116</v>
      </c>
      <c r="B2680">
        <v>163104</v>
      </c>
      <c r="C2680" t="s">
        <v>17517</v>
      </c>
      <c r="D2680" t="s">
        <v>101</v>
      </c>
      <c r="E2680" t="s">
        <v>17518</v>
      </c>
      <c r="F2680" t="s">
        <v>17518</v>
      </c>
      <c r="G2680" t="s">
        <v>17519</v>
      </c>
      <c r="H2680" t="s">
        <v>2688</v>
      </c>
      <c r="I2680" t="s">
        <v>121</v>
      </c>
      <c r="J2680" t="s">
        <v>122</v>
      </c>
      <c r="K2680" t="s">
        <v>109</v>
      </c>
      <c r="L2680" t="s">
        <v>17520</v>
      </c>
      <c r="M2680" t="s">
        <v>17521</v>
      </c>
      <c r="N2680" t="s">
        <v>17522</v>
      </c>
      <c r="U2680" t="s">
        <v>110</v>
      </c>
      <c r="V2680" s="1">
        <v>40998</v>
      </c>
      <c r="X2680" s="1">
        <v>42066</v>
      </c>
      <c r="Y2680" s="2">
        <v>41183</v>
      </c>
      <c r="AA2680" t="s">
        <v>113</v>
      </c>
      <c r="AB2680" t="s">
        <v>113</v>
      </c>
      <c r="AD2680" t="s">
        <v>113</v>
      </c>
      <c r="AF2680" t="s">
        <v>113</v>
      </c>
      <c r="AG2680" t="s">
        <v>111</v>
      </c>
      <c r="AH2680" t="s">
        <v>113</v>
      </c>
      <c r="AI2680" t="s">
        <v>177</v>
      </c>
      <c r="AK2680" t="s">
        <v>115</v>
      </c>
      <c r="AL2680" t="s">
        <v>126</v>
      </c>
      <c r="AM2680" t="s">
        <v>109</v>
      </c>
      <c r="AN2680" t="s">
        <v>113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C2680" t="s">
        <v>113</v>
      </c>
      <c r="BE2680" t="s">
        <v>113</v>
      </c>
      <c r="BF2680" t="s">
        <v>113</v>
      </c>
      <c r="BG2680" t="s">
        <v>111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111</v>
      </c>
      <c r="BV2680" t="s">
        <v>111</v>
      </c>
      <c r="BW2680" t="s">
        <v>113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</row>
    <row r="2681" spans="1:100" x14ac:dyDescent="0.3">
      <c r="A2681" t="s">
        <v>254</v>
      </c>
      <c r="B2681">
        <v>169815</v>
      </c>
      <c r="C2681" t="s">
        <v>17523</v>
      </c>
      <c r="D2681" t="s">
        <v>101</v>
      </c>
      <c r="E2681" t="s">
        <v>17524</v>
      </c>
      <c r="F2681" t="s">
        <v>17525</v>
      </c>
      <c r="G2681" t="s">
        <v>16912</v>
      </c>
      <c r="H2681" t="s">
        <v>16913</v>
      </c>
      <c r="I2681" t="s">
        <v>16914</v>
      </c>
      <c r="J2681" t="s">
        <v>154</v>
      </c>
      <c r="K2681" t="s">
        <v>109</v>
      </c>
      <c r="L2681">
        <v>92869</v>
      </c>
      <c r="M2681" t="s">
        <v>17526</v>
      </c>
      <c r="N2681" t="s">
        <v>17527</v>
      </c>
      <c r="U2681" t="s">
        <v>110</v>
      </c>
      <c r="V2681" s="1">
        <v>41652</v>
      </c>
      <c r="X2681" s="1">
        <v>42083</v>
      </c>
      <c r="Y2681" s="2">
        <v>41183</v>
      </c>
      <c r="AA2681" t="s">
        <v>113</v>
      </c>
      <c r="AB2681" t="s">
        <v>113</v>
      </c>
      <c r="AD2681" t="s">
        <v>113</v>
      </c>
      <c r="AF2681" t="s">
        <v>111</v>
      </c>
      <c r="AG2681" t="s">
        <v>113</v>
      </c>
      <c r="AH2681" t="s">
        <v>113</v>
      </c>
      <c r="AI2681" t="s">
        <v>467</v>
      </c>
      <c r="AJ2681" t="s">
        <v>16917</v>
      </c>
      <c r="AK2681" t="s">
        <v>115</v>
      </c>
      <c r="AL2681" t="s">
        <v>126</v>
      </c>
      <c r="AM2681" t="s">
        <v>109</v>
      </c>
      <c r="AN2681" t="s">
        <v>113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C2681" t="s">
        <v>113</v>
      </c>
      <c r="BE2681" t="s">
        <v>113</v>
      </c>
      <c r="BF2681" t="s">
        <v>113</v>
      </c>
      <c r="BG2681" t="s">
        <v>111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111</v>
      </c>
      <c r="BV2681" t="s">
        <v>111</v>
      </c>
      <c r="BW2681" t="s">
        <v>113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111</v>
      </c>
      <c r="CT2681" t="s">
        <v>111</v>
      </c>
      <c r="CU2681" t="s">
        <v>113</v>
      </c>
      <c r="CV2681" t="s">
        <v>113</v>
      </c>
    </row>
    <row r="2682" spans="1:100" x14ac:dyDescent="0.3">
      <c r="A2682" t="s">
        <v>116</v>
      </c>
      <c r="B2682">
        <v>170304</v>
      </c>
      <c r="C2682" t="s">
        <v>17528</v>
      </c>
      <c r="D2682" t="s">
        <v>101</v>
      </c>
      <c r="E2682" t="s">
        <v>17529</v>
      </c>
      <c r="F2682" t="s">
        <v>17529</v>
      </c>
      <c r="G2682" t="s">
        <v>4693</v>
      </c>
      <c r="H2682" t="s">
        <v>17530</v>
      </c>
      <c r="I2682" t="s">
        <v>121</v>
      </c>
      <c r="J2682" t="s">
        <v>122</v>
      </c>
      <c r="K2682" t="s">
        <v>109</v>
      </c>
      <c r="L2682">
        <v>10165</v>
      </c>
      <c r="M2682" t="s">
        <v>17531</v>
      </c>
      <c r="N2682" t="s">
        <v>17532</v>
      </c>
      <c r="U2682" t="s">
        <v>110</v>
      </c>
      <c r="V2682" s="1">
        <v>41661</v>
      </c>
      <c r="X2682" s="1">
        <v>42417</v>
      </c>
      <c r="Y2682" s="2">
        <v>41183</v>
      </c>
      <c r="AA2682" t="s">
        <v>113</v>
      </c>
      <c r="AB2682" t="s">
        <v>113</v>
      </c>
      <c r="AD2682" t="s">
        <v>113</v>
      </c>
      <c r="AF2682" t="s">
        <v>113</v>
      </c>
      <c r="AG2682" t="s">
        <v>111</v>
      </c>
      <c r="AH2682" t="s">
        <v>113</v>
      </c>
      <c r="AI2682" t="s">
        <v>177</v>
      </c>
      <c r="AK2682" t="s">
        <v>115</v>
      </c>
      <c r="AL2682" t="s">
        <v>126</v>
      </c>
      <c r="AM2682" t="s">
        <v>109</v>
      </c>
      <c r="AN2682" t="s">
        <v>113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C2682" t="s">
        <v>113</v>
      </c>
      <c r="BE2682" t="s">
        <v>113</v>
      </c>
      <c r="BF2682" t="s">
        <v>113</v>
      </c>
      <c r="BG2682" t="s">
        <v>113</v>
      </c>
      <c r="BH2682" t="s">
        <v>113</v>
      </c>
      <c r="BI2682" t="s">
        <v>113</v>
      </c>
      <c r="BJ2682" t="s">
        <v>113</v>
      </c>
      <c r="BK2682" t="s">
        <v>111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111</v>
      </c>
      <c r="BV2682" t="s">
        <v>111</v>
      </c>
      <c r="BW2682" t="s">
        <v>113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</row>
    <row r="2683" spans="1:100" x14ac:dyDescent="0.3">
      <c r="A2683" t="s">
        <v>226</v>
      </c>
      <c r="B2683">
        <v>175475</v>
      </c>
      <c r="C2683" t="s">
        <v>17533</v>
      </c>
      <c r="D2683" t="s">
        <v>101</v>
      </c>
      <c r="E2683" t="s">
        <v>17534</v>
      </c>
      <c r="F2683" t="s">
        <v>17534</v>
      </c>
      <c r="G2683" t="s">
        <v>17535</v>
      </c>
      <c r="I2683" t="s">
        <v>337</v>
      </c>
      <c r="K2683" t="s">
        <v>338</v>
      </c>
      <c r="L2683" t="s">
        <v>17536</v>
      </c>
      <c r="M2683">
        <v>442033722900</v>
      </c>
      <c r="N2683">
        <v>442033722999</v>
      </c>
      <c r="U2683" t="s">
        <v>110</v>
      </c>
      <c r="V2683" s="1">
        <v>42079</v>
      </c>
      <c r="X2683" s="1">
        <v>42173</v>
      </c>
      <c r="Y2683" s="2">
        <v>41183</v>
      </c>
      <c r="AA2683" t="s">
        <v>113</v>
      </c>
      <c r="AB2683" t="s">
        <v>113</v>
      </c>
      <c r="AD2683" t="s">
        <v>113</v>
      </c>
      <c r="AF2683" t="s">
        <v>113</v>
      </c>
      <c r="AG2683" t="s">
        <v>111</v>
      </c>
      <c r="AH2683" t="s">
        <v>113</v>
      </c>
      <c r="AI2683" t="s">
        <v>467</v>
      </c>
      <c r="AJ2683" t="s">
        <v>1353</v>
      </c>
      <c r="AK2683" t="s">
        <v>344</v>
      </c>
      <c r="AM2683" t="s">
        <v>338</v>
      </c>
      <c r="AN2683" t="s">
        <v>113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C2683" t="s">
        <v>113</v>
      </c>
      <c r="BE2683" t="s">
        <v>113</v>
      </c>
      <c r="BF2683" t="s">
        <v>113</v>
      </c>
      <c r="BG2683" t="s">
        <v>111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111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111</v>
      </c>
      <c r="BV2683" t="s">
        <v>111</v>
      </c>
      <c r="BW2683" t="s">
        <v>113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</row>
    <row r="2684" spans="1:100" x14ac:dyDescent="0.3">
      <c r="A2684" t="s">
        <v>932</v>
      </c>
      <c r="B2684">
        <v>168803</v>
      </c>
      <c r="C2684" t="s">
        <v>17537</v>
      </c>
      <c r="D2684" t="s">
        <v>101</v>
      </c>
      <c r="E2684" t="s">
        <v>17538</v>
      </c>
      <c r="F2684" t="s">
        <v>17538</v>
      </c>
      <c r="G2684" t="s">
        <v>17539</v>
      </c>
      <c r="H2684" t="s">
        <v>7446</v>
      </c>
      <c r="I2684" t="s">
        <v>17540</v>
      </c>
      <c r="J2684" t="s">
        <v>7447</v>
      </c>
      <c r="K2684" t="s">
        <v>109</v>
      </c>
      <c r="L2684">
        <v>968</v>
      </c>
      <c r="M2684" t="s">
        <v>17541</v>
      </c>
      <c r="N2684" t="s">
        <v>17542</v>
      </c>
      <c r="U2684" t="s">
        <v>110</v>
      </c>
      <c r="V2684" s="1">
        <v>41591</v>
      </c>
      <c r="X2684" s="1">
        <v>42076</v>
      </c>
      <c r="Y2684" s="2">
        <v>41183</v>
      </c>
      <c r="AA2684" t="s">
        <v>113</v>
      </c>
      <c r="AB2684" t="s">
        <v>113</v>
      </c>
      <c r="AD2684" t="s">
        <v>113</v>
      </c>
      <c r="AF2684" t="s">
        <v>113</v>
      </c>
      <c r="AG2684" t="s">
        <v>111</v>
      </c>
      <c r="AH2684" t="s">
        <v>113</v>
      </c>
      <c r="AI2684" t="s">
        <v>114</v>
      </c>
      <c r="AK2684" t="s">
        <v>115</v>
      </c>
      <c r="AL2684" t="s">
        <v>7447</v>
      </c>
      <c r="AM2684" t="s">
        <v>109</v>
      </c>
      <c r="AN2684" t="s">
        <v>113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C2684" t="s">
        <v>113</v>
      </c>
      <c r="BE2684" t="s">
        <v>113</v>
      </c>
      <c r="BF2684" t="s">
        <v>111</v>
      </c>
      <c r="BG2684" t="s">
        <v>111</v>
      </c>
      <c r="BH2684" t="s">
        <v>113</v>
      </c>
      <c r="BI2684" t="s">
        <v>113</v>
      </c>
      <c r="BJ2684" t="s">
        <v>113</v>
      </c>
      <c r="BK2684" t="s">
        <v>111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111</v>
      </c>
      <c r="BV2684" t="s">
        <v>111</v>
      </c>
      <c r="BW2684" t="s">
        <v>113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</row>
    <row r="2685" spans="1:100" x14ac:dyDescent="0.3">
      <c r="A2685" t="s">
        <v>932</v>
      </c>
      <c r="B2685">
        <v>177517</v>
      </c>
      <c r="C2685" t="s">
        <v>17543</v>
      </c>
      <c r="D2685" t="s">
        <v>101</v>
      </c>
      <c r="E2685" t="s">
        <v>17544</v>
      </c>
      <c r="F2685" t="s">
        <v>17545</v>
      </c>
      <c r="G2685" t="s">
        <v>17546</v>
      </c>
      <c r="I2685" t="s">
        <v>17547</v>
      </c>
      <c r="J2685" t="s">
        <v>939</v>
      </c>
      <c r="K2685" t="s">
        <v>109</v>
      </c>
      <c r="L2685">
        <v>32250</v>
      </c>
      <c r="M2685" t="s">
        <v>17548</v>
      </c>
      <c r="O2685" t="s">
        <v>17549</v>
      </c>
      <c r="P2685">
        <v>100</v>
      </c>
      <c r="Q2685" t="s">
        <v>17547</v>
      </c>
      <c r="R2685" t="s">
        <v>939</v>
      </c>
      <c r="S2685" t="s">
        <v>109</v>
      </c>
      <c r="T2685">
        <v>32250</v>
      </c>
      <c r="U2685" t="s">
        <v>110</v>
      </c>
      <c r="V2685" s="1">
        <v>42084</v>
      </c>
      <c r="X2685" s="1">
        <v>42409</v>
      </c>
      <c r="Y2685" s="2">
        <v>41183</v>
      </c>
      <c r="AA2685" t="s">
        <v>113</v>
      </c>
      <c r="AB2685" t="s">
        <v>113</v>
      </c>
      <c r="AD2685" t="s">
        <v>113</v>
      </c>
      <c r="AF2685" t="s">
        <v>111</v>
      </c>
      <c r="AG2685" t="s">
        <v>113</v>
      </c>
      <c r="AH2685" t="s">
        <v>113</v>
      </c>
      <c r="AI2685" t="s">
        <v>177</v>
      </c>
      <c r="AK2685" t="s">
        <v>115</v>
      </c>
      <c r="AL2685" t="s">
        <v>939</v>
      </c>
      <c r="AM2685" t="s">
        <v>109</v>
      </c>
      <c r="AN2685" t="s">
        <v>113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111</v>
      </c>
      <c r="BB2685" t="s">
        <v>17550</v>
      </c>
      <c r="BC2685" t="s">
        <v>111</v>
      </c>
      <c r="BD2685" t="s">
        <v>111</v>
      </c>
      <c r="BE2685" t="s">
        <v>113</v>
      </c>
      <c r="BF2685" t="s">
        <v>113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113</v>
      </c>
      <c r="BV2685" t="s">
        <v>111</v>
      </c>
      <c r="BW2685" t="s">
        <v>113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</row>
    <row r="2686" spans="1:100" x14ac:dyDescent="0.3">
      <c r="A2686" t="s">
        <v>116</v>
      </c>
      <c r="B2686">
        <v>282700</v>
      </c>
      <c r="C2686" t="s">
        <v>17551</v>
      </c>
      <c r="D2686" t="s">
        <v>101</v>
      </c>
      <c r="E2686" t="s">
        <v>17552</v>
      </c>
      <c r="F2686" t="s">
        <v>17552</v>
      </c>
      <c r="G2686" t="s">
        <v>17553</v>
      </c>
      <c r="H2686" t="s">
        <v>120</v>
      </c>
      <c r="I2686" t="s">
        <v>121</v>
      </c>
      <c r="J2686" t="s">
        <v>122</v>
      </c>
      <c r="K2686" t="s">
        <v>109</v>
      </c>
      <c r="L2686">
        <v>10036</v>
      </c>
      <c r="M2686" t="s">
        <v>17554</v>
      </c>
      <c r="N2686" t="s">
        <v>4781</v>
      </c>
      <c r="U2686" t="s">
        <v>110</v>
      </c>
      <c r="V2686" s="1">
        <v>42402</v>
      </c>
      <c r="X2686" s="1">
        <v>42402</v>
      </c>
      <c r="Y2686" s="2">
        <v>41183</v>
      </c>
      <c r="AA2686" t="s">
        <v>113</v>
      </c>
      <c r="AB2686" t="s">
        <v>113</v>
      </c>
      <c r="AD2686" t="s">
        <v>113</v>
      </c>
      <c r="AF2686" t="s">
        <v>113</v>
      </c>
      <c r="AG2686" t="s">
        <v>111</v>
      </c>
      <c r="AH2686" t="s">
        <v>113</v>
      </c>
      <c r="AI2686" t="s">
        <v>376</v>
      </c>
      <c r="AK2686" t="s">
        <v>115</v>
      </c>
      <c r="AL2686" t="s">
        <v>126</v>
      </c>
      <c r="AM2686" t="s">
        <v>109</v>
      </c>
      <c r="AN2686" t="s">
        <v>113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C2686" t="s">
        <v>113</v>
      </c>
      <c r="BE2686" t="s">
        <v>113</v>
      </c>
      <c r="BF2686" t="s">
        <v>111</v>
      </c>
      <c r="BG2686" t="s">
        <v>113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111</v>
      </c>
      <c r="BV2686" t="s">
        <v>111</v>
      </c>
      <c r="BW2686" t="s">
        <v>111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</row>
    <row r="2687" spans="1:100" x14ac:dyDescent="0.3">
      <c r="A2687" t="s">
        <v>254</v>
      </c>
      <c r="B2687">
        <v>226516</v>
      </c>
      <c r="C2687" t="s">
        <v>17555</v>
      </c>
      <c r="D2687" t="s">
        <v>101</v>
      </c>
      <c r="E2687" t="s">
        <v>17556</v>
      </c>
      <c r="F2687" t="s">
        <v>17557</v>
      </c>
      <c r="G2687" t="s">
        <v>17558</v>
      </c>
      <c r="H2687" t="s">
        <v>521</v>
      </c>
      <c r="I2687" t="s">
        <v>559</v>
      </c>
      <c r="J2687" t="s">
        <v>154</v>
      </c>
      <c r="K2687" t="s">
        <v>109</v>
      </c>
      <c r="L2687">
        <v>90026</v>
      </c>
      <c r="M2687" t="s">
        <v>17559</v>
      </c>
      <c r="N2687" t="s">
        <v>17560</v>
      </c>
      <c r="U2687" t="s">
        <v>110</v>
      </c>
      <c r="V2687" s="1">
        <v>42131</v>
      </c>
      <c r="X2687" s="1">
        <v>42135</v>
      </c>
      <c r="Y2687" s="2">
        <v>41183</v>
      </c>
      <c r="AA2687" t="s">
        <v>113</v>
      </c>
      <c r="AB2687" t="s">
        <v>113</v>
      </c>
      <c r="AD2687" t="s">
        <v>113</v>
      </c>
      <c r="AF2687" t="s">
        <v>113</v>
      </c>
      <c r="AG2687" t="s">
        <v>111</v>
      </c>
      <c r="AH2687" t="s">
        <v>113</v>
      </c>
      <c r="AI2687" t="s">
        <v>177</v>
      </c>
      <c r="AK2687" t="s">
        <v>115</v>
      </c>
      <c r="AL2687" t="s">
        <v>154</v>
      </c>
      <c r="AM2687" t="s">
        <v>109</v>
      </c>
      <c r="AN2687" t="s">
        <v>113</v>
      </c>
      <c r="AO2687" t="s">
        <v>113</v>
      </c>
      <c r="AP2687" t="s">
        <v>113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C2687" t="s">
        <v>113</v>
      </c>
      <c r="BE2687" t="s">
        <v>113</v>
      </c>
      <c r="BF2687" t="s">
        <v>113</v>
      </c>
      <c r="BG2687" t="s">
        <v>113</v>
      </c>
      <c r="BH2687" t="s">
        <v>113</v>
      </c>
      <c r="BI2687" t="s">
        <v>113</v>
      </c>
      <c r="BJ2687" t="s">
        <v>113</v>
      </c>
      <c r="BK2687" t="s">
        <v>113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113</v>
      </c>
      <c r="BV2687" t="s">
        <v>111</v>
      </c>
      <c r="BW2687" t="s">
        <v>113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</row>
    <row r="2688" spans="1:100" x14ac:dyDescent="0.3">
      <c r="A2688" t="s">
        <v>116</v>
      </c>
      <c r="B2688">
        <v>157174</v>
      </c>
      <c r="C2688" t="s">
        <v>17561</v>
      </c>
      <c r="D2688" t="s">
        <v>101</v>
      </c>
      <c r="E2688" t="s">
        <v>17562</v>
      </c>
      <c r="F2688" t="s">
        <v>17563</v>
      </c>
      <c r="G2688" t="s">
        <v>17479</v>
      </c>
      <c r="H2688" t="s">
        <v>17480</v>
      </c>
      <c r="I2688" t="s">
        <v>121</v>
      </c>
      <c r="J2688" t="s">
        <v>122</v>
      </c>
      <c r="K2688" t="s">
        <v>109</v>
      </c>
      <c r="L2688">
        <v>10007</v>
      </c>
      <c r="M2688">
        <v>2122056703</v>
      </c>
      <c r="U2688" t="s">
        <v>110</v>
      </c>
      <c r="V2688" s="1">
        <v>42093</v>
      </c>
      <c r="X2688" s="1">
        <v>42093</v>
      </c>
      <c r="Y2688" s="2">
        <v>41183</v>
      </c>
      <c r="AA2688" t="s">
        <v>113</v>
      </c>
      <c r="AB2688" t="s">
        <v>113</v>
      </c>
      <c r="AD2688" t="s">
        <v>113</v>
      </c>
      <c r="AF2688" t="s">
        <v>113</v>
      </c>
      <c r="AG2688" t="s">
        <v>111</v>
      </c>
      <c r="AH2688" t="s">
        <v>113</v>
      </c>
      <c r="AI2688" t="s">
        <v>147</v>
      </c>
      <c r="AK2688" t="s">
        <v>115</v>
      </c>
      <c r="AL2688" t="s">
        <v>126</v>
      </c>
      <c r="AM2688" t="s">
        <v>109</v>
      </c>
      <c r="AN2688" t="s">
        <v>113</v>
      </c>
      <c r="AO2688" t="s">
        <v>113</v>
      </c>
      <c r="AP2688" t="s">
        <v>113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C2688" t="s">
        <v>113</v>
      </c>
      <c r="BE2688" t="s">
        <v>113</v>
      </c>
      <c r="BF2688" t="s">
        <v>113</v>
      </c>
      <c r="BG2688" t="s">
        <v>111</v>
      </c>
      <c r="BH2688" t="s">
        <v>113</v>
      </c>
      <c r="BI2688" t="s">
        <v>113</v>
      </c>
      <c r="BJ2688" t="s">
        <v>113</v>
      </c>
      <c r="BK2688" t="s">
        <v>113</v>
      </c>
      <c r="BL2688" t="s">
        <v>113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111</v>
      </c>
      <c r="BV2688" t="s">
        <v>111</v>
      </c>
      <c r="BW2688" t="s">
        <v>113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</row>
    <row r="2689" spans="1:100" x14ac:dyDescent="0.3">
      <c r="A2689" t="s">
        <v>205</v>
      </c>
      <c r="B2689">
        <v>170797</v>
      </c>
      <c r="C2689" t="s">
        <v>17564</v>
      </c>
      <c r="D2689" t="s">
        <v>101</v>
      </c>
      <c r="E2689" t="s">
        <v>17565</v>
      </c>
      <c r="F2689" t="s">
        <v>17565</v>
      </c>
      <c r="G2689" t="s">
        <v>10819</v>
      </c>
      <c r="H2689" t="s">
        <v>2059</v>
      </c>
      <c r="I2689" t="s">
        <v>349</v>
      </c>
      <c r="J2689" t="s">
        <v>350</v>
      </c>
      <c r="K2689" t="s">
        <v>109</v>
      </c>
      <c r="L2689">
        <v>60606</v>
      </c>
      <c r="M2689" t="s">
        <v>17566</v>
      </c>
      <c r="U2689" t="s">
        <v>110</v>
      </c>
      <c r="V2689" s="1">
        <v>41852</v>
      </c>
      <c r="X2689" s="1">
        <v>42426</v>
      </c>
      <c r="Y2689" s="2">
        <v>41183</v>
      </c>
      <c r="AA2689" t="s">
        <v>113</v>
      </c>
      <c r="AB2689" t="s">
        <v>113</v>
      </c>
      <c r="AD2689" t="s">
        <v>113</v>
      </c>
      <c r="AF2689" t="s">
        <v>113</v>
      </c>
      <c r="AG2689" t="s">
        <v>111</v>
      </c>
      <c r="AH2689" t="s">
        <v>113</v>
      </c>
      <c r="AI2689" t="s">
        <v>177</v>
      </c>
      <c r="AK2689" t="s">
        <v>115</v>
      </c>
      <c r="AL2689" t="s">
        <v>126</v>
      </c>
      <c r="AM2689" t="s">
        <v>109</v>
      </c>
      <c r="AN2689" t="s">
        <v>113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C2689" t="s">
        <v>113</v>
      </c>
      <c r="BE2689" t="s">
        <v>113</v>
      </c>
      <c r="BF2689" t="s">
        <v>113</v>
      </c>
      <c r="BG2689" t="s">
        <v>113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113</v>
      </c>
      <c r="BV2689" t="s">
        <v>111</v>
      </c>
      <c r="BW2689" t="s">
        <v>113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</row>
    <row r="2690" spans="1:100" x14ac:dyDescent="0.3">
      <c r="A2690" t="s">
        <v>99</v>
      </c>
      <c r="B2690">
        <v>282878</v>
      </c>
      <c r="C2690" t="s">
        <v>17567</v>
      </c>
      <c r="D2690" t="s">
        <v>101</v>
      </c>
      <c r="E2690" t="s">
        <v>17568</v>
      </c>
      <c r="F2690" t="s">
        <v>17568</v>
      </c>
      <c r="M2690" t="s">
        <v>17569</v>
      </c>
      <c r="U2690" t="s">
        <v>110</v>
      </c>
      <c r="V2690" s="1">
        <v>42416</v>
      </c>
      <c r="X2690" s="1">
        <v>42423</v>
      </c>
      <c r="Y2690" s="2">
        <v>41183</v>
      </c>
      <c r="AA2690" t="s">
        <v>113</v>
      </c>
      <c r="AB2690" t="s">
        <v>113</v>
      </c>
      <c r="AD2690" t="s">
        <v>113</v>
      </c>
      <c r="AF2690" t="s">
        <v>113</v>
      </c>
      <c r="AG2690" t="s">
        <v>111</v>
      </c>
      <c r="AH2690" t="s">
        <v>113</v>
      </c>
      <c r="AI2690" t="s">
        <v>177</v>
      </c>
      <c r="AK2690" t="s">
        <v>115</v>
      </c>
      <c r="AL2690" t="s">
        <v>126</v>
      </c>
      <c r="AM2690" t="s">
        <v>109</v>
      </c>
      <c r="AN2690" t="s">
        <v>113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C2690" t="s">
        <v>113</v>
      </c>
      <c r="BE2690" t="s">
        <v>113</v>
      </c>
      <c r="BF2690" t="s">
        <v>113</v>
      </c>
      <c r="BG2690" t="s">
        <v>113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111</v>
      </c>
      <c r="BV2690" t="s">
        <v>111</v>
      </c>
      <c r="BW2690" t="s">
        <v>113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113</v>
      </c>
      <c r="CN2690" t="s">
        <v>113</v>
      </c>
      <c r="CO2690" t="s">
        <v>113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</row>
    <row r="2691" spans="1:100" x14ac:dyDescent="0.3">
      <c r="A2691" t="s">
        <v>226</v>
      </c>
      <c r="B2691">
        <v>282282</v>
      </c>
      <c r="C2691" t="s">
        <v>17570</v>
      </c>
      <c r="D2691" t="s">
        <v>101</v>
      </c>
      <c r="E2691" t="s">
        <v>17571</v>
      </c>
      <c r="F2691" t="s">
        <v>17571</v>
      </c>
      <c r="G2691" t="s">
        <v>13742</v>
      </c>
      <c r="I2691" t="s">
        <v>337</v>
      </c>
      <c r="K2691" t="s">
        <v>338</v>
      </c>
      <c r="L2691" t="s">
        <v>17572</v>
      </c>
      <c r="M2691" t="s">
        <v>17573</v>
      </c>
      <c r="U2691" t="s">
        <v>110</v>
      </c>
      <c r="V2691" s="1">
        <v>42356</v>
      </c>
      <c r="X2691" s="1">
        <v>42356</v>
      </c>
      <c r="Y2691" s="2">
        <v>41183</v>
      </c>
      <c r="AA2691" t="s">
        <v>111</v>
      </c>
      <c r="AB2691" t="s">
        <v>113</v>
      </c>
      <c r="AD2691" t="s">
        <v>113</v>
      </c>
      <c r="AE2691" t="s">
        <v>17574</v>
      </c>
      <c r="AF2691" t="s">
        <v>113</v>
      </c>
      <c r="AG2691" t="s">
        <v>111</v>
      </c>
      <c r="AH2691" t="s">
        <v>113</v>
      </c>
      <c r="AI2691" t="s">
        <v>376</v>
      </c>
      <c r="AK2691" t="s">
        <v>377</v>
      </c>
      <c r="AM2691" t="s">
        <v>338</v>
      </c>
      <c r="AN2691" t="s">
        <v>113</v>
      </c>
      <c r="AO2691" t="s">
        <v>113</v>
      </c>
      <c r="AP2691" t="s">
        <v>113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C2691" t="s">
        <v>113</v>
      </c>
      <c r="BE2691" t="s">
        <v>113</v>
      </c>
      <c r="BF2691" t="s">
        <v>113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111</v>
      </c>
      <c r="BV2691" t="s">
        <v>111</v>
      </c>
      <c r="BW2691" t="s">
        <v>113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</row>
    <row r="2692" spans="1:100" x14ac:dyDescent="0.3">
      <c r="A2692" t="s">
        <v>226</v>
      </c>
      <c r="B2692">
        <v>173921</v>
      </c>
      <c r="C2692" t="s">
        <v>17575</v>
      </c>
      <c r="D2692" t="s">
        <v>101</v>
      </c>
      <c r="E2692" t="s">
        <v>17576</v>
      </c>
      <c r="F2692" t="s">
        <v>17576</v>
      </c>
      <c r="G2692" t="s">
        <v>12814</v>
      </c>
      <c r="H2692" t="s">
        <v>1691</v>
      </c>
      <c r="I2692" t="s">
        <v>1958</v>
      </c>
      <c r="K2692" t="s">
        <v>455</v>
      </c>
      <c r="L2692" t="s">
        <v>1693</v>
      </c>
      <c r="M2692" t="s">
        <v>13949</v>
      </c>
      <c r="U2692" t="s">
        <v>110</v>
      </c>
      <c r="V2692" s="1">
        <v>41978</v>
      </c>
      <c r="X2692" s="1">
        <v>42418</v>
      </c>
      <c r="Y2692" s="2">
        <v>41183</v>
      </c>
      <c r="AA2692" t="s">
        <v>113</v>
      </c>
      <c r="AB2692" t="s">
        <v>113</v>
      </c>
      <c r="AD2692" t="s">
        <v>113</v>
      </c>
      <c r="AF2692" t="s">
        <v>113</v>
      </c>
      <c r="AG2692" t="s">
        <v>111</v>
      </c>
      <c r="AH2692" t="s">
        <v>113</v>
      </c>
      <c r="AI2692" t="s">
        <v>147</v>
      </c>
      <c r="AK2692" t="s">
        <v>115</v>
      </c>
      <c r="AM2692" t="s">
        <v>455</v>
      </c>
      <c r="AN2692" t="s">
        <v>113</v>
      </c>
      <c r="AO2692" t="s">
        <v>113</v>
      </c>
      <c r="AP2692" t="s">
        <v>111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C2692" t="s">
        <v>113</v>
      </c>
      <c r="BE2692" t="s">
        <v>113</v>
      </c>
      <c r="BF2692" t="s">
        <v>113</v>
      </c>
      <c r="BG2692" t="s">
        <v>111</v>
      </c>
      <c r="BH2692" t="s">
        <v>113</v>
      </c>
      <c r="BI2692" t="s">
        <v>113</v>
      </c>
      <c r="BJ2692" t="s">
        <v>113</v>
      </c>
      <c r="BK2692" t="s">
        <v>111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111</v>
      </c>
      <c r="BV2692" t="s">
        <v>111</v>
      </c>
      <c r="BW2692" t="s">
        <v>113</v>
      </c>
      <c r="BX2692" t="s">
        <v>113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</row>
    <row r="2693" spans="1:100" x14ac:dyDescent="0.3">
      <c r="A2693" t="s">
        <v>116</v>
      </c>
      <c r="B2693">
        <v>281535</v>
      </c>
      <c r="C2693" t="s">
        <v>17577</v>
      </c>
      <c r="D2693" t="s">
        <v>101</v>
      </c>
      <c r="E2693" t="s">
        <v>17578</v>
      </c>
      <c r="F2693" t="s">
        <v>17579</v>
      </c>
      <c r="G2693" t="s">
        <v>8882</v>
      </c>
      <c r="H2693" t="s">
        <v>3111</v>
      </c>
      <c r="I2693" t="s">
        <v>121</v>
      </c>
      <c r="J2693" t="s">
        <v>122</v>
      </c>
      <c r="K2693" t="s">
        <v>109</v>
      </c>
      <c r="L2693">
        <v>10017</v>
      </c>
      <c r="M2693" t="s">
        <v>17580</v>
      </c>
      <c r="U2693" t="s">
        <v>110</v>
      </c>
      <c r="V2693" s="1">
        <v>42286</v>
      </c>
      <c r="X2693" s="1">
        <v>42286</v>
      </c>
      <c r="Y2693" s="2">
        <v>41183</v>
      </c>
      <c r="AA2693" t="s">
        <v>113</v>
      </c>
      <c r="AB2693" t="s">
        <v>113</v>
      </c>
      <c r="AD2693" t="s">
        <v>113</v>
      </c>
      <c r="AF2693" t="s">
        <v>111</v>
      </c>
      <c r="AG2693" t="s">
        <v>111</v>
      </c>
      <c r="AH2693" t="s">
        <v>113</v>
      </c>
      <c r="AI2693" t="s">
        <v>177</v>
      </c>
      <c r="AK2693" t="s">
        <v>115</v>
      </c>
      <c r="AL2693" t="s">
        <v>126</v>
      </c>
      <c r="AM2693" t="s">
        <v>109</v>
      </c>
      <c r="AN2693" t="s">
        <v>113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C2693" t="s">
        <v>113</v>
      </c>
      <c r="BE2693" t="s">
        <v>113</v>
      </c>
      <c r="BF2693" t="s">
        <v>113</v>
      </c>
      <c r="BG2693" t="s">
        <v>111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111</v>
      </c>
      <c r="BV2693" t="s">
        <v>111</v>
      </c>
      <c r="BW2693" t="s">
        <v>113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</row>
    <row r="2694" spans="1:100" x14ac:dyDescent="0.3">
      <c r="A2694" t="s">
        <v>148</v>
      </c>
      <c r="B2694">
        <v>163100</v>
      </c>
      <c r="C2694" t="s">
        <v>17581</v>
      </c>
      <c r="D2694" t="s">
        <v>101</v>
      </c>
      <c r="E2694" t="s">
        <v>17582</v>
      </c>
      <c r="F2694" t="s">
        <v>17582</v>
      </c>
      <c r="G2694" t="s">
        <v>17583</v>
      </c>
      <c r="I2694" t="s">
        <v>1834</v>
      </c>
      <c r="J2694" t="s">
        <v>154</v>
      </c>
      <c r="K2694" t="s">
        <v>109</v>
      </c>
      <c r="L2694">
        <v>95131</v>
      </c>
      <c r="M2694" t="s">
        <v>17584</v>
      </c>
      <c r="N2694" t="s">
        <v>17585</v>
      </c>
      <c r="U2694" t="s">
        <v>110</v>
      </c>
      <c r="V2694" s="1">
        <v>41099</v>
      </c>
      <c r="X2694" s="1">
        <v>42124</v>
      </c>
      <c r="Y2694" s="2">
        <v>41183</v>
      </c>
      <c r="AA2694" t="s">
        <v>113</v>
      </c>
      <c r="AB2694" t="s">
        <v>113</v>
      </c>
      <c r="AD2694" t="s">
        <v>113</v>
      </c>
      <c r="AF2694" t="s">
        <v>111</v>
      </c>
      <c r="AG2694" t="s">
        <v>111</v>
      </c>
      <c r="AH2694" t="s">
        <v>113</v>
      </c>
      <c r="AI2694" t="s">
        <v>177</v>
      </c>
      <c r="AK2694" t="s">
        <v>115</v>
      </c>
      <c r="AL2694" t="s">
        <v>126</v>
      </c>
      <c r="AM2694" t="s">
        <v>109</v>
      </c>
      <c r="AN2694" t="s">
        <v>113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C2694" t="s">
        <v>113</v>
      </c>
      <c r="BE2694" t="s">
        <v>113</v>
      </c>
      <c r="BF2694" t="s">
        <v>113</v>
      </c>
      <c r="BG2694" t="s">
        <v>113</v>
      </c>
      <c r="BH2694" t="s">
        <v>113</v>
      </c>
      <c r="BI2694" t="s">
        <v>113</v>
      </c>
      <c r="BJ2694" t="s">
        <v>113</v>
      </c>
      <c r="BK2694" t="s">
        <v>113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111</v>
      </c>
      <c r="BV2694" t="s">
        <v>111</v>
      </c>
      <c r="BW2694" t="s">
        <v>113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</row>
    <row r="2695" spans="1:100" x14ac:dyDescent="0.3">
      <c r="A2695" t="s">
        <v>116</v>
      </c>
      <c r="B2695">
        <v>163137</v>
      </c>
      <c r="C2695" t="s">
        <v>17586</v>
      </c>
      <c r="D2695" t="s">
        <v>101</v>
      </c>
      <c r="E2695" t="s">
        <v>17587</v>
      </c>
      <c r="F2695" t="s">
        <v>17588</v>
      </c>
      <c r="M2695" t="s">
        <v>17589</v>
      </c>
      <c r="N2695" t="s">
        <v>17589</v>
      </c>
      <c r="U2695" t="s">
        <v>110</v>
      </c>
      <c r="V2695" s="1">
        <v>40995</v>
      </c>
      <c r="X2695" s="1">
        <v>42024</v>
      </c>
      <c r="Y2695" s="2">
        <v>41183</v>
      </c>
      <c r="AA2695" t="s">
        <v>113</v>
      </c>
      <c r="AB2695" t="s">
        <v>113</v>
      </c>
      <c r="AD2695" t="s">
        <v>113</v>
      </c>
      <c r="AF2695" t="s">
        <v>113</v>
      </c>
      <c r="AG2695" t="s">
        <v>111</v>
      </c>
      <c r="AH2695" t="s">
        <v>113</v>
      </c>
      <c r="AI2695" t="s">
        <v>3720</v>
      </c>
      <c r="AK2695" t="s">
        <v>115</v>
      </c>
      <c r="AL2695" t="s">
        <v>122</v>
      </c>
      <c r="AM2695" t="s">
        <v>109</v>
      </c>
      <c r="AN2695" t="s">
        <v>113</v>
      </c>
      <c r="AO2695" t="s">
        <v>111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C2695" t="s">
        <v>113</v>
      </c>
      <c r="BE2695" t="s">
        <v>113</v>
      </c>
      <c r="BF2695" t="s">
        <v>113</v>
      </c>
      <c r="BG2695" t="s">
        <v>113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113</v>
      </c>
      <c r="BV2695" t="s">
        <v>111</v>
      </c>
      <c r="BW2695" t="s">
        <v>113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</row>
    <row r="2696" spans="1:100" x14ac:dyDescent="0.3">
      <c r="A2696" t="s">
        <v>116</v>
      </c>
      <c r="B2696">
        <v>163262</v>
      </c>
      <c r="C2696" t="s">
        <v>17590</v>
      </c>
      <c r="D2696" t="s">
        <v>101</v>
      </c>
      <c r="E2696" t="s">
        <v>17591</v>
      </c>
      <c r="F2696" t="s">
        <v>17591</v>
      </c>
      <c r="G2696" t="s">
        <v>12008</v>
      </c>
      <c r="H2696" t="s">
        <v>5251</v>
      </c>
      <c r="I2696" t="s">
        <v>121</v>
      </c>
      <c r="J2696" t="s">
        <v>122</v>
      </c>
      <c r="K2696" t="s">
        <v>109</v>
      </c>
      <c r="L2696">
        <v>10006</v>
      </c>
      <c r="M2696" t="s">
        <v>17592</v>
      </c>
      <c r="N2696" t="s">
        <v>17593</v>
      </c>
      <c r="U2696" t="s">
        <v>110</v>
      </c>
      <c r="V2696" s="1">
        <v>40997</v>
      </c>
      <c r="X2696" s="1">
        <v>42243</v>
      </c>
      <c r="Y2696" s="2">
        <v>41183</v>
      </c>
      <c r="AA2696" t="s">
        <v>113</v>
      </c>
      <c r="AB2696" t="s">
        <v>113</v>
      </c>
      <c r="AD2696" t="s">
        <v>113</v>
      </c>
      <c r="AF2696" t="s">
        <v>113</v>
      </c>
      <c r="AG2696" t="s">
        <v>111</v>
      </c>
      <c r="AH2696" t="s">
        <v>113</v>
      </c>
      <c r="AI2696" t="s">
        <v>177</v>
      </c>
      <c r="AK2696" t="s">
        <v>115</v>
      </c>
      <c r="AL2696" t="s">
        <v>126</v>
      </c>
      <c r="AM2696" t="s">
        <v>109</v>
      </c>
      <c r="AN2696" t="s">
        <v>113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C2696" t="s">
        <v>113</v>
      </c>
      <c r="BE2696" t="s">
        <v>113</v>
      </c>
      <c r="BF2696" t="s">
        <v>113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111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111</v>
      </c>
      <c r="BV2696" t="s">
        <v>111</v>
      </c>
      <c r="BW2696" t="s">
        <v>113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</row>
    <row r="2697" spans="1:100" x14ac:dyDescent="0.3">
      <c r="A2697" t="s">
        <v>148</v>
      </c>
      <c r="B2697">
        <v>166349</v>
      </c>
      <c r="C2697" t="s">
        <v>17594</v>
      </c>
      <c r="D2697" t="s">
        <v>101</v>
      </c>
      <c r="E2697" t="s">
        <v>17595</v>
      </c>
      <c r="F2697" t="s">
        <v>17595</v>
      </c>
      <c r="G2697" t="s">
        <v>17596</v>
      </c>
      <c r="H2697" t="s">
        <v>17597</v>
      </c>
      <c r="I2697" t="s">
        <v>153</v>
      </c>
      <c r="J2697" t="s">
        <v>154</v>
      </c>
      <c r="K2697" t="s">
        <v>109</v>
      </c>
      <c r="L2697">
        <v>94111</v>
      </c>
      <c r="M2697" t="s">
        <v>17598</v>
      </c>
      <c r="N2697" t="s">
        <v>17599</v>
      </c>
      <c r="U2697" t="s">
        <v>110</v>
      </c>
      <c r="V2697" s="1">
        <v>41281</v>
      </c>
      <c r="X2697" s="1">
        <v>42087</v>
      </c>
      <c r="Y2697" s="2">
        <v>41183</v>
      </c>
      <c r="AA2697" t="s">
        <v>113</v>
      </c>
      <c r="AB2697" t="s">
        <v>113</v>
      </c>
      <c r="AD2697" t="s">
        <v>113</v>
      </c>
      <c r="AF2697" t="s">
        <v>113</v>
      </c>
      <c r="AG2697" t="s">
        <v>111</v>
      </c>
      <c r="AH2697" t="s">
        <v>113</v>
      </c>
      <c r="AI2697" t="s">
        <v>177</v>
      </c>
      <c r="AK2697" t="s">
        <v>115</v>
      </c>
      <c r="AL2697" t="s">
        <v>126</v>
      </c>
      <c r="AM2697" t="s">
        <v>109</v>
      </c>
      <c r="AN2697" t="s">
        <v>113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C2697" t="s">
        <v>113</v>
      </c>
      <c r="BE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111</v>
      </c>
      <c r="BW2697" t="s">
        <v>113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</row>
    <row r="2698" spans="1:100" x14ac:dyDescent="0.3">
      <c r="A2698" t="s">
        <v>116</v>
      </c>
      <c r="B2698">
        <v>172281</v>
      </c>
      <c r="C2698" t="s">
        <v>17600</v>
      </c>
      <c r="D2698" t="s">
        <v>101</v>
      </c>
      <c r="E2698" t="s">
        <v>17601</v>
      </c>
      <c r="F2698" t="s">
        <v>17601</v>
      </c>
      <c r="G2698" t="s">
        <v>15615</v>
      </c>
      <c r="H2698" t="s">
        <v>17602</v>
      </c>
      <c r="I2698" t="s">
        <v>121</v>
      </c>
      <c r="J2698" t="s">
        <v>122</v>
      </c>
      <c r="K2698" t="s">
        <v>109</v>
      </c>
      <c r="L2698">
        <v>10022</v>
      </c>
      <c r="M2698" t="s">
        <v>17603</v>
      </c>
      <c r="N2698" t="s">
        <v>17604</v>
      </c>
      <c r="U2698" t="s">
        <v>110</v>
      </c>
      <c r="V2698" s="1">
        <v>41830</v>
      </c>
      <c r="X2698" s="1">
        <v>42408</v>
      </c>
      <c r="Y2698" s="2">
        <v>41183</v>
      </c>
      <c r="AA2698" t="s">
        <v>113</v>
      </c>
      <c r="AB2698" t="s">
        <v>113</v>
      </c>
      <c r="AD2698" t="s">
        <v>113</v>
      </c>
      <c r="AF2698" t="s">
        <v>113</v>
      </c>
      <c r="AG2698" t="s">
        <v>111</v>
      </c>
      <c r="AH2698" t="s">
        <v>113</v>
      </c>
      <c r="AI2698" t="s">
        <v>177</v>
      </c>
      <c r="AK2698" t="s">
        <v>115</v>
      </c>
      <c r="AL2698" t="s">
        <v>126</v>
      </c>
      <c r="AM2698" t="s">
        <v>109</v>
      </c>
      <c r="AN2698" t="s">
        <v>113</v>
      </c>
      <c r="AO2698" t="s">
        <v>113</v>
      </c>
      <c r="AP2698" t="s">
        <v>113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C2698" t="s">
        <v>113</v>
      </c>
      <c r="BE2698" t="s">
        <v>113</v>
      </c>
      <c r="BF2698" t="s">
        <v>113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111</v>
      </c>
      <c r="BV2698" t="s">
        <v>111</v>
      </c>
      <c r="BW2698" t="s">
        <v>113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</row>
    <row r="2699" spans="1:100" x14ac:dyDescent="0.3">
      <c r="A2699" t="s">
        <v>226</v>
      </c>
      <c r="B2699">
        <v>172237</v>
      </c>
      <c r="C2699" t="s">
        <v>17605</v>
      </c>
      <c r="D2699" t="s">
        <v>101</v>
      </c>
      <c r="E2699" t="s">
        <v>17606</v>
      </c>
      <c r="F2699" t="s">
        <v>17607</v>
      </c>
      <c r="G2699" t="s">
        <v>17608</v>
      </c>
      <c r="I2699" t="s">
        <v>479</v>
      </c>
      <c r="K2699" t="s">
        <v>480</v>
      </c>
      <c r="M2699" t="s">
        <v>17609</v>
      </c>
      <c r="N2699" t="s">
        <v>17610</v>
      </c>
      <c r="U2699" t="s">
        <v>110</v>
      </c>
      <c r="V2699" s="1">
        <v>41920</v>
      </c>
      <c r="X2699" s="1">
        <v>42086</v>
      </c>
      <c r="Y2699" s="2">
        <v>41183</v>
      </c>
      <c r="AA2699" t="s">
        <v>111</v>
      </c>
      <c r="AB2699" t="s">
        <v>113</v>
      </c>
      <c r="AD2699" t="s">
        <v>113</v>
      </c>
      <c r="AF2699" t="s">
        <v>113</v>
      </c>
      <c r="AG2699" t="s">
        <v>111</v>
      </c>
      <c r="AH2699" t="s">
        <v>113</v>
      </c>
      <c r="AI2699" t="s">
        <v>114</v>
      </c>
      <c r="AK2699" t="s">
        <v>115</v>
      </c>
      <c r="AM2699" t="s">
        <v>480</v>
      </c>
      <c r="AN2699" t="s">
        <v>113</v>
      </c>
      <c r="AO2699" t="s">
        <v>113</v>
      </c>
      <c r="AP2699" t="s">
        <v>111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C2699" t="s">
        <v>113</v>
      </c>
      <c r="BE2699" t="s">
        <v>113</v>
      </c>
      <c r="BF2699" t="s">
        <v>113</v>
      </c>
      <c r="BG2699" t="s">
        <v>111</v>
      </c>
      <c r="BH2699" t="s">
        <v>113</v>
      </c>
      <c r="BI2699" t="s">
        <v>113</v>
      </c>
      <c r="BJ2699" t="s">
        <v>113</v>
      </c>
      <c r="BK2699" t="s">
        <v>111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111</v>
      </c>
      <c r="BV2699" t="s">
        <v>111</v>
      </c>
      <c r="BW2699" t="s">
        <v>113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</row>
    <row r="2700" spans="1:100" x14ac:dyDescent="0.3">
      <c r="A2700" t="s">
        <v>254</v>
      </c>
      <c r="B2700">
        <v>171627</v>
      </c>
      <c r="C2700" t="s">
        <v>17611</v>
      </c>
      <c r="D2700" t="s">
        <v>101</v>
      </c>
      <c r="E2700" t="s">
        <v>17612</v>
      </c>
      <c r="F2700" t="s">
        <v>17613</v>
      </c>
      <c r="M2700" t="s">
        <v>17614</v>
      </c>
      <c r="U2700" t="s">
        <v>110</v>
      </c>
      <c r="V2700" s="1">
        <v>41792</v>
      </c>
      <c r="X2700" s="1">
        <v>42062</v>
      </c>
      <c r="Y2700" s="2">
        <v>41183</v>
      </c>
      <c r="AA2700" t="s">
        <v>113</v>
      </c>
      <c r="AB2700" t="s">
        <v>113</v>
      </c>
      <c r="AD2700" t="s">
        <v>113</v>
      </c>
      <c r="AF2700" t="s">
        <v>111</v>
      </c>
      <c r="AG2700" t="s">
        <v>111</v>
      </c>
      <c r="AH2700" t="s">
        <v>113</v>
      </c>
      <c r="AI2700" t="s">
        <v>177</v>
      </c>
      <c r="AK2700" t="s">
        <v>115</v>
      </c>
      <c r="AL2700" t="s">
        <v>126</v>
      </c>
      <c r="AM2700" t="s">
        <v>109</v>
      </c>
      <c r="AN2700" t="s">
        <v>113</v>
      </c>
      <c r="AO2700" t="s">
        <v>113</v>
      </c>
      <c r="AP2700" t="s">
        <v>113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C2700" t="s">
        <v>113</v>
      </c>
      <c r="BE2700" t="s">
        <v>113</v>
      </c>
      <c r="BF2700" t="s">
        <v>113</v>
      </c>
      <c r="BG2700" t="s">
        <v>113</v>
      </c>
      <c r="BH2700" t="s">
        <v>113</v>
      </c>
      <c r="BI2700" t="s">
        <v>113</v>
      </c>
      <c r="BJ2700" t="s">
        <v>113</v>
      </c>
      <c r="BK2700" t="s">
        <v>113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113</v>
      </c>
      <c r="BV2700" t="s">
        <v>111</v>
      </c>
      <c r="BW2700" t="s">
        <v>113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</row>
    <row r="2701" spans="1:100" x14ac:dyDescent="0.3">
      <c r="A2701" t="s">
        <v>226</v>
      </c>
      <c r="B2701">
        <v>161903</v>
      </c>
      <c r="C2701" t="s">
        <v>17615</v>
      </c>
      <c r="D2701" t="s">
        <v>101</v>
      </c>
      <c r="E2701" t="s">
        <v>17616</v>
      </c>
      <c r="F2701" t="s">
        <v>17616</v>
      </c>
      <c r="G2701" t="s">
        <v>2942</v>
      </c>
      <c r="I2701" t="s">
        <v>2943</v>
      </c>
      <c r="K2701" t="s">
        <v>958</v>
      </c>
      <c r="L2701" t="s">
        <v>2944</v>
      </c>
      <c r="M2701" t="s">
        <v>17617</v>
      </c>
      <c r="N2701" t="s">
        <v>17618</v>
      </c>
      <c r="U2701" t="s">
        <v>110</v>
      </c>
      <c r="V2701" s="1">
        <v>40998</v>
      </c>
      <c r="X2701" s="1">
        <v>42094</v>
      </c>
      <c r="Y2701" s="2">
        <v>41183</v>
      </c>
      <c r="AA2701" t="s">
        <v>111</v>
      </c>
      <c r="AB2701" t="s">
        <v>113</v>
      </c>
      <c r="AD2701" t="s">
        <v>113</v>
      </c>
      <c r="AE2701" t="s">
        <v>17619</v>
      </c>
      <c r="AF2701" t="s">
        <v>113</v>
      </c>
      <c r="AG2701" t="s">
        <v>113</v>
      </c>
      <c r="AH2701" t="s">
        <v>111</v>
      </c>
      <c r="AI2701" t="s">
        <v>114</v>
      </c>
      <c r="AK2701" t="s">
        <v>115</v>
      </c>
      <c r="AM2701" t="s">
        <v>958</v>
      </c>
      <c r="AN2701" t="s">
        <v>113</v>
      </c>
      <c r="AO2701" t="s">
        <v>113</v>
      </c>
      <c r="AP2701" t="s">
        <v>113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C2701" t="s">
        <v>111</v>
      </c>
      <c r="BD2701" t="s">
        <v>113</v>
      </c>
      <c r="BE2701" t="s">
        <v>113</v>
      </c>
      <c r="BF2701" t="s">
        <v>113</v>
      </c>
      <c r="BG2701" t="s">
        <v>111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111</v>
      </c>
      <c r="BV2701" t="s">
        <v>111</v>
      </c>
      <c r="BW2701" t="s">
        <v>113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</row>
    <row r="2702" spans="1:100" x14ac:dyDescent="0.3">
      <c r="A2702" t="s">
        <v>226</v>
      </c>
      <c r="B2702">
        <v>163002</v>
      </c>
      <c r="C2702" t="s">
        <v>17620</v>
      </c>
      <c r="D2702" t="s">
        <v>101</v>
      </c>
      <c r="E2702" t="s">
        <v>17621</v>
      </c>
      <c r="F2702" t="s">
        <v>17622</v>
      </c>
      <c r="G2702" t="s">
        <v>17623</v>
      </c>
      <c r="I2702" t="s">
        <v>337</v>
      </c>
      <c r="K2702" t="s">
        <v>338</v>
      </c>
      <c r="L2702" t="s">
        <v>2544</v>
      </c>
      <c r="M2702" t="s">
        <v>17624</v>
      </c>
      <c r="N2702" t="s">
        <v>17625</v>
      </c>
      <c r="U2702" t="s">
        <v>110</v>
      </c>
      <c r="V2702" s="1">
        <v>40989</v>
      </c>
      <c r="X2702" s="1">
        <v>42093</v>
      </c>
      <c r="Y2702" s="2">
        <v>41183</v>
      </c>
      <c r="AA2702" t="s">
        <v>111</v>
      </c>
      <c r="AB2702" t="s">
        <v>113</v>
      </c>
      <c r="AD2702" t="s">
        <v>113</v>
      </c>
      <c r="AF2702" t="s">
        <v>113</v>
      </c>
      <c r="AG2702" t="s">
        <v>111</v>
      </c>
      <c r="AH2702" t="s">
        <v>113</v>
      </c>
      <c r="AI2702" t="s">
        <v>376</v>
      </c>
      <c r="AK2702" t="s">
        <v>115</v>
      </c>
      <c r="AM2702" t="s">
        <v>338</v>
      </c>
      <c r="AN2702" t="s">
        <v>113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C2702" t="s">
        <v>113</v>
      </c>
      <c r="BE2702" t="s">
        <v>113</v>
      </c>
      <c r="BF2702" t="s">
        <v>113</v>
      </c>
      <c r="BG2702" t="s">
        <v>111</v>
      </c>
      <c r="BH2702" t="s">
        <v>113</v>
      </c>
      <c r="BI2702" t="s">
        <v>113</v>
      </c>
      <c r="BJ2702" t="s">
        <v>113</v>
      </c>
      <c r="BK2702" t="s">
        <v>111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113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</row>
    <row r="2703" spans="1:100" x14ac:dyDescent="0.3">
      <c r="A2703" t="s">
        <v>116</v>
      </c>
      <c r="B2703">
        <v>277045</v>
      </c>
      <c r="C2703" t="s">
        <v>17626</v>
      </c>
      <c r="D2703" t="s">
        <v>101</v>
      </c>
      <c r="E2703" t="s">
        <v>17627</v>
      </c>
      <c r="F2703" t="s">
        <v>17627</v>
      </c>
      <c r="G2703" t="s">
        <v>17628</v>
      </c>
      <c r="I2703" t="s">
        <v>121</v>
      </c>
      <c r="J2703" t="s">
        <v>122</v>
      </c>
      <c r="K2703" t="s">
        <v>109</v>
      </c>
      <c r="L2703">
        <v>10281</v>
      </c>
      <c r="M2703" t="s">
        <v>17629</v>
      </c>
      <c r="U2703" t="s">
        <v>110</v>
      </c>
      <c r="V2703" s="1">
        <v>42228</v>
      </c>
      <c r="X2703" s="1">
        <v>42228</v>
      </c>
      <c r="Y2703" s="2">
        <v>41183</v>
      </c>
      <c r="AA2703" t="s">
        <v>113</v>
      </c>
      <c r="AB2703" t="s">
        <v>113</v>
      </c>
      <c r="AD2703" t="s">
        <v>113</v>
      </c>
      <c r="AF2703" t="s">
        <v>113</v>
      </c>
      <c r="AG2703" t="s">
        <v>111</v>
      </c>
      <c r="AH2703" t="s">
        <v>113</v>
      </c>
      <c r="AI2703" t="s">
        <v>177</v>
      </c>
      <c r="AK2703" t="s">
        <v>115</v>
      </c>
      <c r="AL2703" t="s">
        <v>126</v>
      </c>
      <c r="AM2703" t="s">
        <v>109</v>
      </c>
      <c r="AN2703" t="s">
        <v>113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C2703" t="s">
        <v>113</v>
      </c>
      <c r="BE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113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</row>
    <row r="2704" spans="1:100" x14ac:dyDescent="0.3">
      <c r="A2704" t="s">
        <v>226</v>
      </c>
      <c r="B2704">
        <v>164564</v>
      </c>
      <c r="C2704" t="s">
        <v>17630</v>
      </c>
      <c r="D2704" t="s">
        <v>101</v>
      </c>
      <c r="E2704" t="s">
        <v>17631</v>
      </c>
      <c r="F2704" t="s">
        <v>17631</v>
      </c>
      <c r="G2704" t="s">
        <v>17632</v>
      </c>
      <c r="H2704" t="s">
        <v>1581</v>
      </c>
      <c r="I2704" t="s">
        <v>881</v>
      </c>
      <c r="K2704" t="s">
        <v>480</v>
      </c>
      <c r="M2704">
        <f>852-2616-2900</f>
        <v>-4664</v>
      </c>
      <c r="N2704">
        <f>852-2616-2930</f>
        <v>-4694</v>
      </c>
      <c r="U2704" t="s">
        <v>110</v>
      </c>
      <c r="V2704" s="1">
        <v>41099</v>
      </c>
      <c r="X2704" s="1">
        <v>42093</v>
      </c>
      <c r="Y2704" s="2">
        <v>41183</v>
      </c>
      <c r="AA2704" t="s">
        <v>111</v>
      </c>
      <c r="AB2704" t="s">
        <v>113</v>
      </c>
      <c r="AD2704" t="s">
        <v>113</v>
      </c>
      <c r="AF2704" t="s">
        <v>113</v>
      </c>
      <c r="AG2704" t="s">
        <v>111</v>
      </c>
      <c r="AH2704" t="s">
        <v>113</v>
      </c>
      <c r="AI2704" t="s">
        <v>114</v>
      </c>
      <c r="AK2704" t="s">
        <v>115</v>
      </c>
      <c r="AM2704" t="s">
        <v>480</v>
      </c>
      <c r="AN2704" t="s">
        <v>113</v>
      </c>
      <c r="AO2704" t="s">
        <v>113</v>
      </c>
      <c r="AP2704" t="s">
        <v>111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C2704" t="s">
        <v>113</v>
      </c>
      <c r="BE2704" t="s">
        <v>113</v>
      </c>
      <c r="BF2704" t="s">
        <v>113</v>
      </c>
      <c r="BG2704" t="s">
        <v>111</v>
      </c>
      <c r="BH2704" t="s">
        <v>113</v>
      </c>
      <c r="BI2704" t="s">
        <v>113</v>
      </c>
      <c r="BJ2704" t="s">
        <v>113</v>
      </c>
      <c r="BK2704" t="s">
        <v>111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111</v>
      </c>
      <c r="BV2704" t="s">
        <v>111</v>
      </c>
      <c r="BW2704" t="s">
        <v>113</v>
      </c>
      <c r="BX2704" t="s">
        <v>113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</row>
    <row r="2705" spans="1:100" x14ac:dyDescent="0.3">
      <c r="A2705" t="s">
        <v>99</v>
      </c>
      <c r="B2705">
        <v>172514</v>
      </c>
      <c r="C2705" t="s">
        <v>17633</v>
      </c>
      <c r="D2705" t="s">
        <v>101</v>
      </c>
      <c r="E2705" t="s">
        <v>17634</v>
      </c>
      <c r="F2705" t="s">
        <v>17634</v>
      </c>
      <c r="G2705" t="s">
        <v>17635</v>
      </c>
      <c r="H2705" t="s">
        <v>817</v>
      </c>
      <c r="I2705" t="s">
        <v>420</v>
      </c>
      <c r="J2705" t="s">
        <v>108</v>
      </c>
      <c r="K2705" t="s">
        <v>109</v>
      </c>
      <c r="L2705">
        <v>2110</v>
      </c>
      <c r="M2705" t="s">
        <v>17636</v>
      </c>
      <c r="N2705" t="s">
        <v>17637</v>
      </c>
      <c r="U2705" t="s">
        <v>110</v>
      </c>
      <c r="V2705" s="1">
        <v>41871</v>
      </c>
      <c r="X2705" s="1">
        <v>42069</v>
      </c>
      <c r="Y2705" s="2">
        <v>41183</v>
      </c>
      <c r="AA2705" t="s">
        <v>113</v>
      </c>
      <c r="AB2705" t="s">
        <v>113</v>
      </c>
      <c r="AD2705" t="s">
        <v>113</v>
      </c>
      <c r="AF2705" t="s">
        <v>113</v>
      </c>
      <c r="AG2705" t="s">
        <v>111</v>
      </c>
      <c r="AH2705" t="s">
        <v>113</v>
      </c>
      <c r="AI2705" t="s">
        <v>177</v>
      </c>
      <c r="AK2705" t="s">
        <v>115</v>
      </c>
      <c r="AL2705" t="s">
        <v>126</v>
      </c>
      <c r="AM2705" t="s">
        <v>109</v>
      </c>
      <c r="AN2705" t="s">
        <v>113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C2705" t="s">
        <v>113</v>
      </c>
      <c r="BE2705" t="s">
        <v>113</v>
      </c>
      <c r="BF2705" t="s">
        <v>111</v>
      </c>
      <c r="BG2705" t="s">
        <v>111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111</v>
      </c>
      <c r="BV2705" t="s">
        <v>111</v>
      </c>
      <c r="BW2705" t="s">
        <v>113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</row>
    <row r="2706" spans="1:100" x14ac:dyDescent="0.3">
      <c r="A2706" t="s">
        <v>116</v>
      </c>
      <c r="B2706">
        <v>162569</v>
      </c>
      <c r="C2706" t="s">
        <v>17638</v>
      </c>
      <c r="D2706" t="s">
        <v>101</v>
      </c>
      <c r="E2706" t="s">
        <v>17639</v>
      </c>
      <c r="F2706" t="s">
        <v>17639</v>
      </c>
      <c r="M2706" t="s">
        <v>17640</v>
      </c>
      <c r="N2706" t="s">
        <v>404</v>
      </c>
      <c r="O2706" t="s">
        <v>17641</v>
      </c>
      <c r="Q2706" t="s">
        <v>406</v>
      </c>
      <c r="R2706" t="s">
        <v>122</v>
      </c>
      <c r="S2706" t="s">
        <v>109</v>
      </c>
      <c r="T2706">
        <v>10538</v>
      </c>
      <c r="U2706" t="s">
        <v>110</v>
      </c>
      <c r="V2706" s="1">
        <v>40997</v>
      </c>
      <c r="X2706" s="1">
        <v>42089</v>
      </c>
      <c r="Y2706" s="2">
        <v>41183</v>
      </c>
      <c r="AA2706" t="s">
        <v>113</v>
      </c>
      <c r="AB2706" t="s">
        <v>113</v>
      </c>
      <c r="AD2706" t="s">
        <v>113</v>
      </c>
      <c r="AF2706" t="s">
        <v>113</v>
      </c>
      <c r="AG2706" t="s">
        <v>111</v>
      </c>
      <c r="AH2706" t="s">
        <v>113</v>
      </c>
      <c r="AI2706" t="s">
        <v>177</v>
      </c>
      <c r="AK2706" t="s">
        <v>115</v>
      </c>
      <c r="AL2706" t="s">
        <v>126</v>
      </c>
      <c r="AM2706" t="s">
        <v>109</v>
      </c>
      <c r="AN2706" t="s">
        <v>113</v>
      </c>
      <c r="AO2706" t="s">
        <v>113</v>
      </c>
      <c r="AP2706" t="s">
        <v>113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C2706" t="s">
        <v>113</v>
      </c>
      <c r="BE2706" t="s">
        <v>113</v>
      </c>
      <c r="BF2706" t="s">
        <v>113</v>
      </c>
      <c r="BG2706" t="s">
        <v>111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111</v>
      </c>
      <c r="BV2706" t="s">
        <v>111</v>
      </c>
      <c r="BW2706" t="s">
        <v>113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</row>
    <row r="2707" spans="1:100" x14ac:dyDescent="0.3">
      <c r="A2707" t="s">
        <v>116</v>
      </c>
      <c r="B2707">
        <v>170790</v>
      </c>
      <c r="C2707" t="s">
        <v>17642</v>
      </c>
      <c r="D2707" t="s">
        <v>101</v>
      </c>
      <c r="E2707" t="s">
        <v>17643</v>
      </c>
      <c r="F2707" t="s">
        <v>17643</v>
      </c>
      <c r="G2707" t="s">
        <v>16752</v>
      </c>
      <c r="H2707" t="s">
        <v>2023</v>
      </c>
      <c r="I2707" t="s">
        <v>121</v>
      </c>
      <c r="J2707" t="s">
        <v>122</v>
      </c>
      <c r="K2707" t="s">
        <v>109</v>
      </c>
      <c r="L2707">
        <v>10019</v>
      </c>
      <c r="M2707" t="s">
        <v>17644</v>
      </c>
      <c r="U2707" t="s">
        <v>110</v>
      </c>
      <c r="V2707" s="1">
        <v>41716</v>
      </c>
      <c r="X2707" s="1">
        <v>42088</v>
      </c>
      <c r="Y2707" s="2">
        <v>41183</v>
      </c>
      <c r="AA2707" t="s">
        <v>113</v>
      </c>
      <c r="AB2707" t="s">
        <v>113</v>
      </c>
      <c r="AD2707" t="s">
        <v>113</v>
      </c>
      <c r="AF2707" t="s">
        <v>113</v>
      </c>
      <c r="AG2707" t="s">
        <v>111</v>
      </c>
      <c r="AH2707" t="s">
        <v>113</v>
      </c>
      <c r="AI2707" t="s">
        <v>177</v>
      </c>
      <c r="AK2707" t="s">
        <v>115</v>
      </c>
      <c r="AL2707" t="s">
        <v>126</v>
      </c>
      <c r="AM2707" t="s">
        <v>109</v>
      </c>
      <c r="AN2707" t="s">
        <v>113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C2707" t="s">
        <v>113</v>
      </c>
      <c r="BE2707" t="s">
        <v>113</v>
      </c>
      <c r="BF2707" t="s">
        <v>113</v>
      </c>
      <c r="BG2707" t="s">
        <v>113</v>
      </c>
      <c r="BH2707" t="s">
        <v>113</v>
      </c>
      <c r="BI2707" t="s">
        <v>113</v>
      </c>
      <c r="BJ2707" t="s">
        <v>113</v>
      </c>
      <c r="BK2707" t="s">
        <v>113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111</v>
      </c>
      <c r="BV2707" t="s">
        <v>111</v>
      </c>
      <c r="BW2707" t="s">
        <v>113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</row>
    <row r="2708" spans="1:100" x14ac:dyDescent="0.3">
      <c r="A2708" t="s">
        <v>178</v>
      </c>
      <c r="B2708">
        <v>171604</v>
      </c>
      <c r="C2708" t="s">
        <v>17645</v>
      </c>
      <c r="D2708" t="s">
        <v>101</v>
      </c>
      <c r="E2708" t="s">
        <v>17646</v>
      </c>
      <c r="F2708" t="s">
        <v>17646</v>
      </c>
      <c r="G2708" t="s">
        <v>17647</v>
      </c>
      <c r="H2708" t="s">
        <v>17648</v>
      </c>
      <c r="I2708" t="s">
        <v>706</v>
      </c>
      <c r="J2708" t="s">
        <v>184</v>
      </c>
      <c r="K2708" t="s">
        <v>109</v>
      </c>
      <c r="L2708">
        <v>77027</v>
      </c>
      <c r="M2708" t="s">
        <v>17649</v>
      </c>
      <c r="N2708" t="s">
        <v>17650</v>
      </c>
      <c r="U2708" t="s">
        <v>110</v>
      </c>
      <c r="V2708" s="1">
        <v>41775</v>
      </c>
      <c r="X2708" s="1">
        <v>42081</v>
      </c>
      <c r="Y2708" s="2">
        <v>41183</v>
      </c>
      <c r="AA2708" t="s">
        <v>113</v>
      </c>
      <c r="AB2708" t="s">
        <v>113</v>
      </c>
      <c r="AD2708" t="s">
        <v>113</v>
      </c>
      <c r="AF2708" t="s">
        <v>113</v>
      </c>
      <c r="AG2708" t="s">
        <v>111</v>
      </c>
      <c r="AH2708" t="s">
        <v>113</v>
      </c>
      <c r="AI2708" t="s">
        <v>147</v>
      </c>
      <c r="AK2708" t="s">
        <v>115</v>
      </c>
      <c r="AL2708" t="s">
        <v>184</v>
      </c>
      <c r="AM2708" t="s">
        <v>109</v>
      </c>
      <c r="AN2708" t="s">
        <v>113</v>
      </c>
      <c r="AO2708" t="s">
        <v>113</v>
      </c>
      <c r="AP2708" t="s">
        <v>111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C2708" t="s">
        <v>113</v>
      </c>
      <c r="BE2708" t="s">
        <v>113</v>
      </c>
      <c r="BF2708" t="s">
        <v>113</v>
      </c>
      <c r="BG2708" t="s">
        <v>113</v>
      </c>
      <c r="BH2708" t="s">
        <v>113</v>
      </c>
      <c r="BI2708" t="s">
        <v>113</v>
      </c>
      <c r="BJ2708" t="s">
        <v>113</v>
      </c>
      <c r="BK2708" t="s">
        <v>111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111</v>
      </c>
      <c r="BV2708" t="s">
        <v>111</v>
      </c>
      <c r="BW2708" t="s">
        <v>113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</row>
    <row r="2709" spans="1:100" x14ac:dyDescent="0.3">
      <c r="A2709" t="s">
        <v>99</v>
      </c>
      <c r="B2709">
        <v>170169</v>
      </c>
      <c r="C2709" t="s">
        <v>17651</v>
      </c>
      <c r="D2709" t="s">
        <v>101</v>
      </c>
      <c r="E2709" t="s">
        <v>17652</v>
      </c>
      <c r="F2709" t="s">
        <v>17653</v>
      </c>
      <c r="G2709" t="s">
        <v>17654</v>
      </c>
      <c r="H2709" t="s">
        <v>17655</v>
      </c>
      <c r="I2709" t="s">
        <v>972</v>
      </c>
      <c r="J2709" t="s">
        <v>134</v>
      </c>
      <c r="K2709" t="s">
        <v>109</v>
      </c>
      <c r="L2709">
        <v>6854</v>
      </c>
      <c r="M2709" t="s">
        <v>17656</v>
      </c>
      <c r="N2709" t="s">
        <v>17657</v>
      </c>
      <c r="U2709" t="s">
        <v>110</v>
      </c>
      <c r="V2709" s="1">
        <v>41641</v>
      </c>
      <c r="X2709" s="1">
        <v>42410</v>
      </c>
      <c r="Y2709" s="2">
        <v>41183</v>
      </c>
      <c r="AA2709" t="s">
        <v>113</v>
      </c>
      <c r="AB2709" t="s">
        <v>113</v>
      </c>
      <c r="AD2709" t="s">
        <v>113</v>
      </c>
      <c r="AF2709" t="s">
        <v>113</v>
      </c>
      <c r="AG2709" t="s">
        <v>111</v>
      </c>
      <c r="AH2709" t="s">
        <v>113</v>
      </c>
      <c r="AI2709" t="s">
        <v>177</v>
      </c>
      <c r="AK2709" t="s">
        <v>115</v>
      </c>
      <c r="AL2709" t="s">
        <v>126</v>
      </c>
      <c r="AM2709" t="s">
        <v>109</v>
      </c>
      <c r="AN2709" t="s">
        <v>113</v>
      </c>
      <c r="AO2709" t="s">
        <v>113</v>
      </c>
      <c r="AP2709" t="s">
        <v>113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C2709" t="s">
        <v>113</v>
      </c>
      <c r="BE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113</v>
      </c>
      <c r="BV2709" t="s">
        <v>111</v>
      </c>
      <c r="BW2709" t="s">
        <v>113</v>
      </c>
      <c r="BX2709" t="s">
        <v>113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</row>
    <row r="2710" spans="1:100" x14ac:dyDescent="0.3">
      <c r="A2710" t="s">
        <v>226</v>
      </c>
      <c r="B2710">
        <v>281353</v>
      </c>
      <c r="C2710" t="s">
        <v>17658</v>
      </c>
      <c r="D2710" t="s">
        <v>101</v>
      </c>
      <c r="E2710" t="s">
        <v>17659</v>
      </c>
      <c r="F2710" t="s">
        <v>17659</v>
      </c>
      <c r="G2710" t="s">
        <v>1233</v>
      </c>
      <c r="I2710" t="s">
        <v>2943</v>
      </c>
      <c r="K2710" t="s">
        <v>958</v>
      </c>
      <c r="L2710" t="s">
        <v>1235</v>
      </c>
      <c r="M2710" t="s">
        <v>17660</v>
      </c>
      <c r="N2710" t="s">
        <v>17661</v>
      </c>
      <c r="U2710" t="s">
        <v>110</v>
      </c>
      <c r="V2710" s="1">
        <v>42296</v>
      </c>
      <c r="X2710" s="1">
        <v>42296</v>
      </c>
      <c r="Y2710" s="2">
        <v>41183</v>
      </c>
      <c r="AA2710" t="s">
        <v>113</v>
      </c>
      <c r="AB2710" t="s">
        <v>113</v>
      </c>
      <c r="AD2710" t="s">
        <v>113</v>
      </c>
      <c r="AF2710" t="s">
        <v>113</v>
      </c>
      <c r="AG2710" t="s">
        <v>111</v>
      </c>
      <c r="AH2710" t="s">
        <v>113</v>
      </c>
      <c r="AI2710" t="s">
        <v>467</v>
      </c>
      <c r="AJ2710" t="s">
        <v>680</v>
      </c>
      <c r="AK2710" t="s">
        <v>115</v>
      </c>
      <c r="AM2710" t="s">
        <v>958</v>
      </c>
      <c r="AN2710" t="s">
        <v>113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C2710" t="s">
        <v>113</v>
      </c>
      <c r="BE2710" t="s">
        <v>113</v>
      </c>
      <c r="BF2710" t="s">
        <v>113</v>
      </c>
      <c r="BG2710" t="s">
        <v>111</v>
      </c>
      <c r="BH2710" t="s">
        <v>113</v>
      </c>
      <c r="BI2710" t="s">
        <v>113</v>
      </c>
      <c r="BJ2710" t="s">
        <v>113</v>
      </c>
      <c r="BK2710" t="s">
        <v>111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113</v>
      </c>
      <c r="BW2710" t="s">
        <v>113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</row>
    <row r="2711" spans="1:100" x14ac:dyDescent="0.3">
      <c r="A2711" t="s">
        <v>99</v>
      </c>
      <c r="B2711">
        <v>166322</v>
      </c>
      <c r="C2711" t="s">
        <v>17662</v>
      </c>
      <c r="D2711" t="s">
        <v>101</v>
      </c>
      <c r="E2711" t="s">
        <v>17663</v>
      </c>
      <c r="F2711" t="s">
        <v>17663</v>
      </c>
      <c r="G2711" t="s">
        <v>17664</v>
      </c>
      <c r="H2711" t="s">
        <v>17665</v>
      </c>
      <c r="I2711" t="s">
        <v>805</v>
      </c>
      <c r="J2711" t="s">
        <v>134</v>
      </c>
      <c r="K2711" t="s">
        <v>109</v>
      </c>
      <c r="L2711">
        <v>6830</v>
      </c>
      <c r="M2711" t="s">
        <v>17666</v>
      </c>
      <c r="N2711" t="s">
        <v>17667</v>
      </c>
      <c r="O2711" t="s">
        <v>17664</v>
      </c>
      <c r="Q2711" t="s">
        <v>805</v>
      </c>
      <c r="R2711" t="s">
        <v>134</v>
      </c>
      <c r="S2711" t="s">
        <v>109</v>
      </c>
      <c r="T2711">
        <v>6830</v>
      </c>
      <c r="U2711" t="s">
        <v>110</v>
      </c>
      <c r="V2711" s="1">
        <v>41257</v>
      </c>
      <c r="X2711" s="1">
        <v>42429</v>
      </c>
      <c r="Y2711" s="2">
        <v>41183</v>
      </c>
      <c r="AA2711" t="s">
        <v>113</v>
      </c>
      <c r="AB2711" t="s">
        <v>113</v>
      </c>
      <c r="AD2711" t="s">
        <v>113</v>
      </c>
      <c r="AF2711" t="s">
        <v>113</v>
      </c>
      <c r="AG2711" t="s">
        <v>111</v>
      </c>
      <c r="AH2711" t="s">
        <v>113</v>
      </c>
      <c r="AI2711" t="s">
        <v>177</v>
      </c>
      <c r="AK2711" t="s">
        <v>115</v>
      </c>
      <c r="AL2711" t="s">
        <v>126</v>
      </c>
      <c r="AM2711" t="s">
        <v>109</v>
      </c>
      <c r="AN2711" t="s">
        <v>113</v>
      </c>
      <c r="AO2711" t="s">
        <v>113</v>
      </c>
      <c r="AP2711" t="s">
        <v>113</v>
      </c>
      <c r="AQ2711" t="s">
        <v>113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C2711" t="s">
        <v>113</v>
      </c>
      <c r="BE2711" t="s">
        <v>113</v>
      </c>
      <c r="BF2711" t="s">
        <v>113</v>
      </c>
      <c r="BG2711" t="s">
        <v>111</v>
      </c>
      <c r="BH2711" t="s">
        <v>113</v>
      </c>
      <c r="BI2711" t="s">
        <v>113</v>
      </c>
      <c r="BJ2711" t="s">
        <v>113</v>
      </c>
      <c r="BK2711" t="s">
        <v>113</v>
      </c>
      <c r="BL2711" t="s">
        <v>113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113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</row>
    <row r="2712" spans="1:100" x14ac:dyDescent="0.3">
      <c r="A2712" t="s">
        <v>932</v>
      </c>
      <c r="B2712">
        <v>162242</v>
      </c>
      <c r="C2712" t="s">
        <v>17668</v>
      </c>
      <c r="D2712" t="s">
        <v>101</v>
      </c>
      <c r="E2712" t="s">
        <v>17669</v>
      </c>
      <c r="F2712" t="s">
        <v>17669</v>
      </c>
      <c r="G2712" t="s">
        <v>17670</v>
      </c>
      <c r="I2712" t="s">
        <v>11077</v>
      </c>
      <c r="J2712" t="s">
        <v>939</v>
      </c>
      <c r="K2712" t="s">
        <v>109</v>
      </c>
      <c r="L2712">
        <v>33139</v>
      </c>
      <c r="M2712" t="s">
        <v>17671</v>
      </c>
      <c r="U2712" t="s">
        <v>110</v>
      </c>
      <c r="V2712" s="1">
        <v>40995</v>
      </c>
      <c r="X2712" s="1">
        <v>42089</v>
      </c>
      <c r="Y2712" s="2">
        <v>41183</v>
      </c>
      <c r="AA2712" t="s">
        <v>113</v>
      </c>
      <c r="AB2712" t="s">
        <v>113</v>
      </c>
      <c r="AD2712" t="s">
        <v>113</v>
      </c>
      <c r="AF2712" t="s">
        <v>113</v>
      </c>
      <c r="AG2712" t="s">
        <v>111</v>
      </c>
      <c r="AH2712" t="s">
        <v>113</v>
      </c>
      <c r="AI2712" t="s">
        <v>114</v>
      </c>
      <c r="AK2712" t="s">
        <v>115</v>
      </c>
      <c r="AL2712" t="s">
        <v>939</v>
      </c>
      <c r="AM2712" t="s">
        <v>109</v>
      </c>
      <c r="AN2712" t="s">
        <v>113</v>
      </c>
      <c r="AO2712" t="s">
        <v>113</v>
      </c>
      <c r="AP2712" t="s">
        <v>113</v>
      </c>
      <c r="AQ2712" t="s">
        <v>113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C2712" t="s">
        <v>113</v>
      </c>
      <c r="BE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113</v>
      </c>
      <c r="BV2712" t="s">
        <v>111</v>
      </c>
      <c r="BW2712" t="s">
        <v>113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</row>
    <row r="2713" spans="1:100" x14ac:dyDescent="0.3">
      <c r="A2713" t="s">
        <v>226</v>
      </c>
      <c r="B2713">
        <v>164506</v>
      </c>
      <c r="C2713" t="s">
        <v>17672</v>
      </c>
      <c r="D2713" t="s">
        <v>101</v>
      </c>
      <c r="E2713" t="s">
        <v>17673</v>
      </c>
      <c r="F2713" t="s">
        <v>17673</v>
      </c>
      <c r="G2713" t="s">
        <v>17674</v>
      </c>
      <c r="H2713" t="s">
        <v>17675</v>
      </c>
      <c r="I2713" t="s">
        <v>881</v>
      </c>
      <c r="K2713" t="s">
        <v>480</v>
      </c>
      <c r="M2713" t="s">
        <v>17676</v>
      </c>
      <c r="N2713" t="s">
        <v>17677</v>
      </c>
      <c r="U2713" t="s">
        <v>110</v>
      </c>
      <c r="V2713" s="1">
        <v>41108</v>
      </c>
      <c r="X2713" s="1">
        <v>42090</v>
      </c>
      <c r="Y2713" s="2">
        <v>41183</v>
      </c>
      <c r="AA2713" t="s">
        <v>113</v>
      </c>
      <c r="AB2713" t="s">
        <v>113</v>
      </c>
      <c r="AD2713" t="s">
        <v>113</v>
      </c>
      <c r="AF2713" t="s">
        <v>113</v>
      </c>
      <c r="AG2713" t="s">
        <v>111</v>
      </c>
      <c r="AH2713" t="s">
        <v>113</v>
      </c>
      <c r="AI2713" t="s">
        <v>177</v>
      </c>
      <c r="AK2713" t="s">
        <v>115</v>
      </c>
      <c r="AL2713" t="s">
        <v>126</v>
      </c>
      <c r="AM2713" t="s">
        <v>109</v>
      </c>
      <c r="AN2713" t="s">
        <v>113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C2713" t="s">
        <v>113</v>
      </c>
      <c r="BE2713" t="s">
        <v>113</v>
      </c>
      <c r="BF2713" t="s">
        <v>113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t="s">
        <v>113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113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</row>
    <row r="2714" spans="1:100" x14ac:dyDescent="0.3">
      <c r="A2714" t="s">
        <v>226</v>
      </c>
      <c r="B2714">
        <v>281643</v>
      </c>
      <c r="C2714" t="s">
        <v>17678</v>
      </c>
      <c r="D2714" t="s">
        <v>101</v>
      </c>
      <c r="E2714" t="s">
        <v>17679</v>
      </c>
      <c r="F2714" t="s">
        <v>17679</v>
      </c>
      <c r="G2714" t="s">
        <v>17680</v>
      </c>
      <c r="I2714" t="s">
        <v>2481</v>
      </c>
      <c r="K2714" t="s">
        <v>1740</v>
      </c>
      <c r="L2714">
        <v>75002</v>
      </c>
      <c r="M2714">
        <v>33615590596</v>
      </c>
      <c r="U2714" t="s">
        <v>110</v>
      </c>
      <c r="V2714" s="1">
        <v>42271</v>
      </c>
      <c r="X2714" s="1">
        <v>42271</v>
      </c>
      <c r="Y2714" s="2">
        <v>41183</v>
      </c>
      <c r="AA2714" t="s">
        <v>111</v>
      </c>
      <c r="AB2714" t="s">
        <v>113</v>
      </c>
      <c r="AD2714" t="s">
        <v>113</v>
      </c>
      <c r="AF2714" t="s">
        <v>113</v>
      </c>
      <c r="AG2714" t="s">
        <v>111</v>
      </c>
      <c r="AH2714" t="s">
        <v>113</v>
      </c>
      <c r="AI2714" t="s">
        <v>467</v>
      </c>
      <c r="AJ2714" t="s">
        <v>17681</v>
      </c>
      <c r="AK2714" t="s">
        <v>115</v>
      </c>
      <c r="AM2714" t="s">
        <v>1740</v>
      </c>
      <c r="AN2714" t="s">
        <v>113</v>
      </c>
      <c r="AO2714" t="s">
        <v>113</v>
      </c>
      <c r="AP2714" t="s">
        <v>111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C2714" t="s">
        <v>113</v>
      </c>
      <c r="BE2714" t="s">
        <v>113</v>
      </c>
      <c r="BF2714" t="s">
        <v>113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113</v>
      </c>
      <c r="BV2714" t="s">
        <v>111</v>
      </c>
      <c r="BW2714" t="s">
        <v>113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</row>
    <row r="2715" spans="1:100" x14ac:dyDescent="0.3">
      <c r="A2715" t="s">
        <v>226</v>
      </c>
      <c r="B2715">
        <v>163382</v>
      </c>
      <c r="C2715" t="s">
        <v>17682</v>
      </c>
      <c r="D2715" t="s">
        <v>101</v>
      </c>
      <c r="E2715" t="s">
        <v>17683</v>
      </c>
      <c r="F2715" t="s">
        <v>17683</v>
      </c>
      <c r="G2715" t="s">
        <v>17684</v>
      </c>
      <c r="H2715" t="s">
        <v>17684</v>
      </c>
      <c r="I2715" t="s">
        <v>337</v>
      </c>
      <c r="K2715" t="s">
        <v>338</v>
      </c>
      <c r="L2715" t="s">
        <v>17685</v>
      </c>
      <c r="M2715" t="s">
        <v>17686</v>
      </c>
      <c r="N2715" t="s">
        <v>17687</v>
      </c>
      <c r="O2715" t="s">
        <v>17688</v>
      </c>
      <c r="P2715" t="s">
        <v>17684</v>
      </c>
      <c r="Q2715" t="s">
        <v>337</v>
      </c>
      <c r="S2715" t="s">
        <v>338</v>
      </c>
      <c r="T2715" t="s">
        <v>17685</v>
      </c>
      <c r="U2715" t="s">
        <v>110</v>
      </c>
      <c r="V2715" s="1">
        <v>40998</v>
      </c>
      <c r="X2715" s="1">
        <v>42152</v>
      </c>
      <c r="Y2715" s="2">
        <v>41183</v>
      </c>
      <c r="AA2715" t="s">
        <v>111</v>
      </c>
      <c r="AB2715" t="s">
        <v>113</v>
      </c>
      <c r="AD2715" t="s">
        <v>113</v>
      </c>
      <c r="AE2715" t="s">
        <v>17689</v>
      </c>
      <c r="AF2715" t="s">
        <v>113</v>
      </c>
      <c r="AG2715" t="s">
        <v>111</v>
      </c>
      <c r="AH2715" t="s">
        <v>113</v>
      </c>
      <c r="AI2715" t="s">
        <v>376</v>
      </c>
      <c r="AK2715" t="s">
        <v>344</v>
      </c>
      <c r="AM2715" t="s">
        <v>338</v>
      </c>
      <c r="AN2715" t="s">
        <v>113</v>
      </c>
      <c r="AO2715" t="s">
        <v>113</v>
      </c>
      <c r="AP2715" t="s">
        <v>113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C2715" t="s">
        <v>113</v>
      </c>
      <c r="BE2715" t="s">
        <v>113</v>
      </c>
      <c r="BF2715" t="s">
        <v>113</v>
      </c>
      <c r="BG2715" t="s">
        <v>113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113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113</v>
      </c>
      <c r="BV2715" t="s">
        <v>111</v>
      </c>
      <c r="BW2715" t="s">
        <v>113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</row>
    <row r="2716" spans="1:100" x14ac:dyDescent="0.3">
      <c r="A2716" t="s">
        <v>178</v>
      </c>
      <c r="B2716">
        <v>169782</v>
      </c>
      <c r="C2716" t="s">
        <v>17690</v>
      </c>
      <c r="D2716" t="s">
        <v>101</v>
      </c>
      <c r="E2716" t="s">
        <v>17691</v>
      </c>
      <c r="F2716" t="s">
        <v>17691</v>
      </c>
      <c r="G2716" t="s">
        <v>17692</v>
      </c>
      <c r="I2716" t="s">
        <v>706</v>
      </c>
      <c r="J2716" t="s">
        <v>184</v>
      </c>
      <c r="K2716" t="s">
        <v>109</v>
      </c>
      <c r="L2716">
        <v>77056</v>
      </c>
      <c r="M2716" t="s">
        <v>17693</v>
      </c>
      <c r="N2716" t="s">
        <v>17694</v>
      </c>
      <c r="U2716" t="s">
        <v>110</v>
      </c>
      <c r="V2716" s="1">
        <v>41750</v>
      </c>
      <c r="X2716" s="1">
        <v>42094</v>
      </c>
      <c r="Y2716" s="2">
        <v>41183</v>
      </c>
      <c r="AA2716" t="s">
        <v>113</v>
      </c>
      <c r="AB2716" t="s">
        <v>113</v>
      </c>
      <c r="AD2716" t="s">
        <v>113</v>
      </c>
      <c r="AF2716" t="s">
        <v>113</v>
      </c>
      <c r="AG2716" t="s">
        <v>111</v>
      </c>
      <c r="AH2716" t="s">
        <v>113</v>
      </c>
      <c r="AI2716" t="s">
        <v>177</v>
      </c>
      <c r="AK2716" t="s">
        <v>115</v>
      </c>
      <c r="AL2716" t="s">
        <v>126</v>
      </c>
      <c r="AM2716" t="s">
        <v>109</v>
      </c>
      <c r="AN2716" t="s">
        <v>113</v>
      </c>
      <c r="AO2716" t="s">
        <v>113</v>
      </c>
      <c r="AP2716" t="s">
        <v>111</v>
      </c>
      <c r="AQ2716" t="s">
        <v>113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C2716" t="s">
        <v>113</v>
      </c>
      <c r="BE2716" t="s">
        <v>113</v>
      </c>
      <c r="BF2716" t="s">
        <v>113</v>
      </c>
      <c r="BG2716" t="s">
        <v>111</v>
      </c>
      <c r="BH2716" t="s">
        <v>113</v>
      </c>
      <c r="BI2716" t="s">
        <v>113</v>
      </c>
      <c r="BJ2716" t="s">
        <v>113</v>
      </c>
      <c r="BK2716" t="s">
        <v>113</v>
      </c>
      <c r="BL2716" t="s">
        <v>113</v>
      </c>
      <c r="BM2716" t="s">
        <v>113</v>
      </c>
      <c r="BN2716" t="s">
        <v>111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113</v>
      </c>
      <c r="BU2716" t="s">
        <v>111</v>
      </c>
      <c r="BV2716" t="s">
        <v>111</v>
      </c>
      <c r="BW2716" t="s">
        <v>113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</row>
    <row r="2717" spans="1:100" x14ac:dyDescent="0.3">
      <c r="A2717" t="s">
        <v>226</v>
      </c>
      <c r="B2717">
        <v>161400</v>
      </c>
      <c r="C2717" t="s">
        <v>17695</v>
      </c>
      <c r="D2717" t="s">
        <v>101</v>
      </c>
      <c r="E2717" t="s">
        <v>17696</v>
      </c>
      <c r="F2717" t="s">
        <v>17696</v>
      </c>
      <c r="G2717" t="s">
        <v>17697</v>
      </c>
      <c r="H2717" t="s">
        <v>17698</v>
      </c>
      <c r="I2717" t="s">
        <v>412</v>
      </c>
      <c r="K2717" t="s">
        <v>413</v>
      </c>
      <c r="L2717" t="s">
        <v>1338</v>
      </c>
      <c r="M2717" t="s">
        <v>17699</v>
      </c>
      <c r="N2717" t="s">
        <v>17700</v>
      </c>
      <c r="U2717" t="s">
        <v>110</v>
      </c>
      <c r="V2717" s="1">
        <v>40994</v>
      </c>
      <c r="X2717" s="1">
        <v>42088</v>
      </c>
      <c r="Y2717" s="2">
        <v>41183</v>
      </c>
      <c r="AA2717" t="s">
        <v>113</v>
      </c>
      <c r="AB2717" t="s">
        <v>113</v>
      </c>
      <c r="AD2717" t="s">
        <v>113</v>
      </c>
      <c r="AF2717" t="s">
        <v>113</v>
      </c>
      <c r="AG2717" t="s">
        <v>111</v>
      </c>
      <c r="AH2717" t="s">
        <v>113</v>
      </c>
      <c r="AI2717" t="s">
        <v>467</v>
      </c>
      <c r="AJ2717" t="s">
        <v>12095</v>
      </c>
      <c r="AK2717" t="s">
        <v>115</v>
      </c>
      <c r="AM2717" t="s">
        <v>413</v>
      </c>
      <c r="AN2717" t="s">
        <v>113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C2717" t="s">
        <v>113</v>
      </c>
      <c r="BE2717" t="s">
        <v>113</v>
      </c>
      <c r="BF2717" t="s">
        <v>113</v>
      </c>
      <c r="BG2717" t="s">
        <v>111</v>
      </c>
      <c r="BH2717" t="s">
        <v>113</v>
      </c>
      <c r="BI2717" t="s">
        <v>113</v>
      </c>
      <c r="BJ2717" t="s">
        <v>113</v>
      </c>
      <c r="BK2717" t="s">
        <v>111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111</v>
      </c>
      <c r="BU2717" t="s">
        <v>111</v>
      </c>
      <c r="BV2717" t="s">
        <v>111</v>
      </c>
      <c r="BW2717" t="s">
        <v>113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</row>
    <row r="2718" spans="1:100" x14ac:dyDescent="0.3">
      <c r="A2718" t="s">
        <v>205</v>
      </c>
      <c r="B2718">
        <v>282228</v>
      </c>
      <c r="C2718" t="s">
        <v>17701</v>
      </c>
      <c r="D2718" t="s">
        <v>101</v>
      </c>
      <c r="E2718" t="s">
        <v>17702</v>
      </c>
      <c r="F2718" t="s">
        <v>17702</v>
      </c>
      <c r="G2718" t="s">
        <v>17703</v>
      </c>
      <c r="H2718" t="s">
        <v>804</v>
      </c>
      <c r="I2718" t="s">
        <v>1251</v>
      </c>
      <c r="J2718" t="s">
        <v>1252</v>
      </c>
      <c r="K2718" t="s">
        <v>109</v>
      </c>
      <c r="L2718">
        <v>44122</v>
      </c>
      <c r="M2718" t="s">
        <v>17704</v>
      </c>
      <c r="N2718" t="s">
        <v>17705</v>
      </c>
      <c r="U2718" t="s">
        <v>110</v>
      </c>
      <c r="V2718" s="1">
        <v>42346</v>
      </c>
      <c r="X2718" s="1">
        <v>42346</v>
      </c>
      <c r="Y2718" s="2">
        <v>41183</v>
      </c>
      <c r="AA2718" t="s">
        <v>113</v>
      </c>
      <c r="AB2718" t="s">
        <v>113</v>
      </c>
      <c r="AD2718" t="s">
        <v>113</v>
      </c>
      <c r="AF2718" t="s">
        <v>113</v>
      </c>
      <c r="AG2718" t="s">
        <v>111</v>
      </c>
      <c r="AH2718" t="s">
        <v>113</v>
      </c>
      <c r="AI2718" t="s">
        <v>177</v>
      </c>
      <c r="AK2718" t="s">
        <v>115</v>
      </c>
      <c r="AL2718" t="s">
        <v>1252</v>
      </c>
      <c r="AM2718" t="s">
        <v>109</v>
      </c>
      <c r="AN2718" t="s">
        <v>113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C2718" t="s">
        <v>113</v>
      </c>
      <c r="BE2718" t="s">
        <v>113</v>
      </c>
      <c r="BF2718" t="s">
        <v>113</v>
      </c>
      <c r="BG2718" t="s">
        <v>113</v>
      </c>
      <c r="BH2718" t="s">
        <v>113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111</v>
      </c>
      <c r="BR2718" t="s">
        <v>113</v>
      </c>
      <c r="BS2718" t="s">
        <v>113</v>
      </c>
      <c r="BT2718" t="s">
        <v>113</v>
      </c>
      <c r="BU2718" t="s">
        <v>111</v>
      </c>
      <c r="BV2718" t="s">
        <v>113</v>
      </c>
      <c r="BW2718" t="s">
        <v>113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</row>
    <row r="2719" spans="1:100" x14ac:dyDescent="0.3">
      <c r="A2719" t="s">
        <v>116</v>
      </c>
      <c r="B2719">
        <v>173185</v>
      </c>
      <c r="C2719" t="s">
        <v>17706</v>
      </c>
      <c r="D2719" t="s">
        <v>101</v>
      </c>
      <c r="E2719" t="s">
        <v>17707</v>
      </c>
      <c r="F2719" t="s">
        <v>17707</v>
      </c>
      <c r="G2719" t="s">
        <v>12042</v>
      </c>
      <c r="H2719" t="s">
        <v>2611</v>
      </c>
      <c r="I2719" t="s">
        <v>121</v>
      </c>
      <c r="J2719" t="s">
        <v>122</v>
      </c>
      <c r="K2719" t="s">
        <v>109</v>
      </c>
      <c r="L2719">
        <v>10105</v>
      </c>
      <c r="M2719" t="s">
        <v>17708</v>
      </c>
      <c r="N2719" t="s">
        <v>17708</v>
      </c>
      <c r="U2719" t="s">
        <v>110</v>
      </c>
      <c r="V2719" s="1">
        <v>41900</v>
      </c>
      <c r="X2719" s="1">
        <v>42095</v>
      </c>
      <c r="Y2719" s="2">
        <v>41183</v>
      </c>
      <c r="AA2719" t="s">
        <v>113</v>
      </c>
      <c r="AB2719" t="s">
        <v>113</v>
      </c>
      <c r="AD2719" t="s">
        <v>113</v>
      </c>
      <c r="AF2719" t="s">
        <v>113</v>
      </c>
      <c r="AG2719" t="s">
        <v>111</v>
      </c>
      <c r="AH2719" t="s">
        <v>113</v>
      </c>
      <c r="AI2719" t="s">
        <v>177</v>
      </c>
      <c r="AK2719" t="s">
        <v>115</v>
      </c>
      <c r="AL2719" t="s">
        <v>122</v>
      </c>
      <c r="AM2719" t="s">
        <v>109</v>
      </c>
      <c r="AN2719" t="s">
        <v>113</v>
      </c>
      <c r="AO2719" t="s">
        <v>113</v>
      </c>
      <c r="AP2719" t="s">
        <v>113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C2719" t="s">
        <v>113</v>
      </c>
      <c r="BE2719" t="s">
        <v>113</v>
      </c>
      <c r="BF2719" t="s">
        <v>113</v>
      </c>
      <c r="BG2719" t="s">
        <v>113</v>
      </c>
      <c r="BH2719" t="s">
        <v>113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111</v>
      </c>
      <c r="BV2719" t="s">
        <v>111</v>
      </c>
      <c r="BW2719" t="s">
        <v>113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</row>
    <row r="2720" spans="1:100" x14ac:dyDescent="0.3">
      <c r="A2720" t="s">
        <v>116</v>
      </c>
      <c r="B2720">
        <v>161353</v>
      </c>
      <c r="C2720" t="s">
        <v>17709</v>
      </c>
      <c r="D2720" t="s">
        <v>101</v>
      </c>
      <c r="E2720" t="s">
        <v>17710</v>
      </c>
      <c r="F2720" t="s">
        <v>17710</v>
      </c>
      <c r="G2720" t="s">
        <v>17711</v>
      </c>
      <c r="H2720" t="s">
        <v>15380</v>
      </c>
      <c r="I2720" t="s">
        <v>121</v>
      </c>
      <c r="J2720" t="s">
        <v>122</v>
      </c>
      <c r="K2720" t="s">
        <v>109</v>
      </c>
      <c r="L2720">
        <v>10005</v>
      </c>
      <c r="M2720" t="s">
        <v>17712</v>
      </c>
      <c r="N2720" t="s">
        <v>17713</v>
      </c>
      <c r="U2720" t="s">
        <v>110</v>
      </c>
      <c r="V2720" s="1">
        <v>40998</v>
      </c>
      <c r="X2720" s="1">
        <v>42083</v>
      </c>
      <c r="Y2720" s="2">
        <v>41183</v>
      </c>
      <c r="AA2720" t="s">
        <v>113</v>
      </c>
      <c r="AB2720" t="s">
        <v>113</v>
      </c>
      <c r="AD2720" t="s">
        <v>113</v>
      </c>
      <c r="AF2720" t="s">
        <v>113</v>
      </c>
      <c r="AG2720" t="s">
        <v>111</v>
      </c>
      <c r="AH2720" t="s">
        <v>113</v>
      </c>
      <c r="AI2720" t="s">
        <v>177</v>
      </c>
      <c r="AK2720" t="s">
        <v>115</v>
      </c>
      <c r="AL2720" t="s">
        <v>126</v>
      </c>
      <c r="AM2720" t="s">
        <v>109</v>
      </c>
      <c r="AN2720" t="s">
        <v>113</v>
      </c>
      <c r="AO2720" t="s">
        <v>113</v>
      </c>
      <c r="AP2720" t="s">
        <v>113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C2720" t="s">
        <v>113</v>
      </c>
      <c r="BE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111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111</v>
      </c>
      <c r="BV2720" t="s">
        <v>111</v>
      </c>
      <c r="BW2720" t="s">
        <v>113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</row>
    <row r="2721" spans="1:100" x14ac:dyDescent="0.3">
      <c r="A2721" t="s">
        <v>226</v>
      </c>
      <c r="B2721">
        <v>159871</v>
      </c>
      <c r="C2721" t="s">
        <v>17714</v>
      </c>
      <c r="D2721" t="s">
        <v>101</v>
      </c>
      <c r="E2721" t="s">
        <v>17715</v>
      </c>
      <c r="F2721" t="s">
        <v>17715</v>
      </c>
      <c r="G2721" t="s">
        <v>7569</v>
      </c>
      <c r="H2721" t="s">
        <v>17716</v>
      </c>
      <c r="I2721" t="s">
        <v>337</v>
      </c>
      <c r="K2721" t="s">
        <v>338</v>
      </c>
      <c r="L2721" t="s">
        <v>17717</v>
      </c>
      <c r="M2721" t="s">
        <v>17718</v>
      </c>
      <c r="N2721" t="s">
        <v>17719</v>
      </c>
      <c r="U2721" t="s">
        <v>110</v>
      </c>
      <c r="V2721" s="1">
        <v>40970</v>
      </c>
      <c r="X2721" s="1">
        <v>42095</v>
      </c>
      <c r="Y2721" s="2">
        <v>41183</v>
      </c>
      <c r="AA2721" t="s">
        <v>111</v>
      </c>
      <c r="AB2721" t="s">
        <v>113</v>
      </c>
      <c r="AD2721" t="s">
        <v>113</v>
      </c>
      <c r="AF2721" t="s">
        <v>113</v>
      </c>
      <c r="AG2721" t="s">
        <v>111</v>
      </c>
      <c r="AH2721" t="s">
        <v>113</v>
      </c>
      <c r="AI2721" t="s">
        <v>376</v>
      </c>
      <c r="AK2721" t="s">
        <v>115</v>
      </c>
      <c r="AM2721" t="s">
        <v>338</v>
      </c>
      <c r="AN2721" t="s">
        <v>111</v>
      </c>
      <c r="AO2721" t="s">
        <v>113</v>
      </c>
      <c r="AP2721" t="s">
        <v>111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C2721" t="s">
        <v>113</v>
      </c>
      <c r="BE2721" t="s">
        <v>113</v>
      </c>
      <c r="BF2721" t="s">
        <v>111</v>
      </c>
      <c r="BG2721" t="s">
        <v>111</v>
      </c>
      <c r="BH2721" t="s">
        <v>113</v>
      </c>
      <c r="BI2721" t="s">
        <v>113</v>
      </c>
      <c r="BJ2721" t="s">
        <v>113</v>
      </c>
      <c r="BK2721" t="s">
        <v>111</v>
      </c>
      <c r="BL2721" t="s">
        <v>113</v>
      </c>
      <c r="BM2721" t="s">
        <v>111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111</v>
      </c>
      <c r="BV2721" t="s">
        <v>111</v>
      </c>
      <c r="BW2721" t="s">
        <v>113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111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</row>
    <row r="2722" spans="1:100" x14ac:dyDescent="0.3">
      <c r="A2722" t="s">
        <v>99</v>
      </c>
      <c r="B2722">
        <v>238793</v>
      </c>
      <c r="C2722" t="s">
        <v>17720</v>
      </c>
      <c r="D2722" t="s">
        <v>101</v>
      </c>
      <c r="E2722" t="s">
        <v>17721</v>
      </c>
      <c r="F2722" t="s">
        <v>17721</v>
      </c>
      <c r="G2722" t="s">
        <v>17722</v>
      </c>
      <c r="H2722" t="s">
        <v>17723</v>
      </c>
      <c r="I2722" t="s">
        <v>805</v>
      </c>
      <c r="J2722" t="s">
        <v>134</v>
      </c>
      <c r="K2722" t="s">
        <v>109</v>
      </c>
      <c r="L2722">
        <v>6830</v>
      </c>
      <c r="M2722" t="s">
        <v>17724</v>
      </c>
      <c r="U2722" t="s">
        <v>110</v>
      </c>
      <c r="V2722" s="1">
        <v>42150</v>
      </c>
      <c r="X2722" s="1">
        <v>42156</v>
      </c>
      <c r="Y2722" s="2">
        <v>41183</v>
      </c>
      <c r="AA2722" t="s">
        <v>113</v>
      </c>
      <c r="AB2722" t="s">
        <v>113</v>
      </c>
      <c r="AD2722" t="s">
        <v>113</v>
      </c>
      <c r="AF2722" t="s">
        <v>113</v>
      </c>
      <c r="AG2722" t="s">
        <v>111</v>
      </c>
      <c r="AH2722" t="s">
        <v>113</v>
      </c>
      <c r="AI2722" t="s">
        <v>177</v>
      </c>
      <c r="AK2722" t="s">
        <v>115</v>
      </c>
      <c r="AL2722" t="s">
        <v>134</v>
      </c>
      <c r="AM2722" t="s">
        <v>109</v>
      </c>
      <c r="AN2722" t="s">
        <v>113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C2722" t="s">
        <v>113</v>
      </c>
      <c r="BE2722" t="s">
        <v>113</v>
      </c>
      <c r="BF2722" t="s">
        <v>113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111</v>
      </c>
      <c r="BV2722" t="s">
        <v>111</v>
      </c>
      <c r="BW2722" t="s">
        <v>113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</row>
    <row r="2723" spans="1:100" x14ac:dyDescent="0.3">
      <c r="A2723" t="s">
        <v>226</v>
      </c>
      <c r="B2723">
        <v>171658</v>
      </c>
      <c r="C2723" t="s">
        <v>17725</v>
      </c>
      <c r="D2723" t="s">
        <v>101</v>
      </c>
      <c r="E2723" t="s">
        <v>17726</v>
      </c>
      <c r="F2723" t="s">
        <v>17726</v>
      </c>
      <c r="G2723" t="s">
        <v>17727</v>
      </c>
      <c r="H2723" t="s">
        <v>15864</v>
      </c>
      <c r="I2723" t="s">
        <v>479</v>
      </c>
      <c r="K2723" t="s">
        <v>480</v>
      </c>
      <c r="M2723" t="s">
        <v>17728</v>
      </c>
      <c r="N2723" t="s">
        <v>17729</v>
      </c>
      <c r="U2723" t="s">
        <v>110</v>
      </c>
      <c r="V2723" s="1">
        <v>41830</v>
      </c>
      <c r="X2723" s="1">
        <v>42278</v>
      </c>
      <c r="Y2723" s="2">
        <v>41183</v>
      </c>
      <c r="AA2723" t="s">
        <v>111</v>
      </c>
      <c r="AB2723" t="s">
        <v>113</v>
      </c>
      <c r="AD2723" t="s">
        <v>113</v>
      </c>
      <c r="AF2723" t="s">
        <v>113</v>
      </c>
      <c r="AG2723" t="s">
        <v>111</v>
      </c>
      <c r="AH2723" t="s">
        <v>113</v>
      </c>
      <c r="AI2723" t="s">
        <v>114</v>
      </c>
      <c r="AK2723" t="s">
        <v>670</v>
      </c>
      <c r="AM2723" t="s">
        <v>480</v>
      </c>
      <c r="AN2723" t="s">
        <v>113</v>
      </c>
      <c r="AO2723" t="s">
        <v>113</v>
      </c>
      <c r="AP2723" t="s">
        <v>111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C2723" t="s">
        <v>113</v>
      </c>
      <c r="BE2723" t="s">
        <v>113</v>
      </c>
      <c r="BF2723" t="s">
        <v>113</v>
      </c>
      <c r="BG2723" t="s">
        <v>111</v>
      </c>
      <c r="BH2723" t="s">
        <v>113</v>
      </c>
      <c r="BI2723" t="s">
        <v>113</v>
      </c>
      <c r="BJ2723" t="s">
        <v>113</v>
      </c>
      <c r="BK2723" t="s">
        <v>111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111</v>
      </c>
      <c r="BV2723" t="s">
        <v>111</v>
      </c>
      <c r="BW2723" t="s">
        <v>113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</row>
    <row r="2724" spans="1:100" x14ac:dyDescent="0.3">
      <c r="A2724" t="s">
        <v>116</v>
      </c>
      <c r="B2724">
        <v>167382</v>
      </c>
      <c r="C2724" t="s">
        <v>17730</v>
      </c>
      <c r="D2724" t="s">
        <v>101</v>
      </c>
      <c r="E2724" t="s">
        <v>17731</v>
      </c>
      <c r="F2724" t="s">
        <v>17732</v>
      </c>
      <c r="G2724" t="s">
        <v>13324</v>
      </c>
      <c r="H2724" t="s">
        <v>2023</v>
      </c>
      <c r="I2724" t="s">
        <v>121</v>
      </c>
      <c r="J2724" t="s">
        <v>122</v>
      </c>
      <c r="K2724" t="s">
        <v>109</v>
      </c>
      <c r="L2724">
        <v>10022</v>
      </c>
      <c r="M2724" t="s">
        <v>17733</v>
      </c>
      <c r="N2724" t="s">
        <v>17734</v>
      </c>
      <c r="U2724" t="s">
        <v>110</v>
      </c>
      <c r="V2724" s="1">
        <v>41388</v>
      </c>
      <c r="X2724" s="1">
        <v>42088</v>
      </c>
      <c r="Y2724" s="2">
        <v>41183</v>
      </c>
      <c r="AA2724" t="s">
        <v>113</v>
      </c>
      <c r="AB2724" t="s">
        <v>113</v>
      </c>
      <c r="AD2724" t="s">
        <v>113</v>
      </c>
      <c r="AF2724" t="s">
        <v>113</v>
      </c>
      <c r="AG2724" t="s">
        <v>111</v>
      </c>
      <c r="AH2724" t="s">
        <v>113</v>
      </c>
      <c r="AI2724" t="s">
        <v>177</v>
      </c>
      <c r="AK2724" t="s">
        <v>115</v>
      </c>
      <c r="AL2724" t="s">
        <v>126</v>
      </c>
      <c r="AM2724" t="s">
        <v>109</v>
      </c>
      <c r="AN2724" t="s">
        <v>113</v>
      </c>
      <c r="AO2724" t="s">
        <v>113</v>
      </c>
      <c r="AP2724" t="s">
        <v>111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C2724" t="s">
        <v>113</v>
      </c>
      <c r="BE2724" t="s">
        <v>113</v>
      </c>
      <c r="BF2724" t="s">
        <v>113</v>
      </c>
      <c r="BG2724" t="s">
        <v>113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113</v>
      </c>
      <c r="BV2724" t="s">
        <v>111</v>
      </c>
      <c r="BW2724" t="s">
        <v>113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</row>
    <row r="2725" spans="1:100" x14ac:dyDescent="0.3">
      <c r="A2725" t="s">
        <v>116</v>
      </c>
      <c r="B2725">
        <v>161440</v>
      </c>
      <c r="C2725" t="s">
        <v>17735</v>
      </c>
      <c r="D2725" t="s">
        <v>101</v>
      </c>
      <c r="E2725" t="s">
        <v>17736</v>
      </c>
      <c r="F2725" t="s">
        <v>17736</v>
      </c>
      <c r="G2725" t="s">
        <v>17737</v>
      </c>
      <c r="H2725" t="s">
        <v>17738</v>
      </c>
      <c r="I2725" t="s">
        <v>5332</v>
      </c>
      <c r="J2725" t="s">
        <v>122</v>
      </c>
      <c r="K2725" t="s">
        <v>109</v>
      </c>
      <c r="L2725">
        <v>10606</v>
      </c>
      <c r="M2725" t="s">
        <v>17739</v>
      </c>
      <c r="U2725" t="s">
        <v>110</v>
      </c>
      <c r="V2725" s="1">
        <v>40998</v>
      </c>
      <c r="X2725" s="1">
        <v>41726</v>
      </c>
      <c r="Y2725" s="2">
        <v>41183</v>
      </c>
      <c r="AA2725" t="s">
        <v>113</v>
      </c>
      <c r="AB2725" t="s">
        <v>113</v>
      </c>
      <c r="AD2725" t="s">
        <v>113</v>
      </c>
      <c r="AF2725" t="s">
        <v>113</v>
      </c>
      <c r="AG2725" t="s">
        <v>111</v>
      </c>
      <c r="AH2725" t="s">
        <v>113</v>
      </c>
      <c r="AI2725" t="s">
        <v>177</v>
      </c>
      <c r="AK2725" t="s">
        <v>115</v>
      </c>
      <c r="AL2725" t="s">
        <v>126</v>
      </c>
      <c r="AM2725" t="s">
        <v>109</v>
      </c>
      <c r="AN2725" t="s">
        <v>113</v>
      </c>
      <c r="AO2725" t="s">
        <v>113</v>
      </c>
      <c r="AP2725" t="s">
        <v>111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C2725" t="s">
        <v>113</v>
      </c>
      <c r="BE2725" t="s">
        <v>113</v>
      </c>
      <c r="BF2725" t="s">
        <v>113</v>
      </c>
      <c r="BG2725" t="s">
        <v>113</v>
      </c>
      <c r="BH2725" t="s">
        <v>113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113</v>
      </c>
      <c r="BV2725" t="s">
        <v>111</v>
      </c>
      <c r="BW2725" t="s">
        <v>113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</row>
    <row r="2726" spans="1:100" x14ac:dyDescent="0.3">
      <c r="A2726" t="s">
        <v>116</v>
      </c>
      <c r="B2726">
        <v>226617</v>
      </c>
      <c r="C2726" t="s">
        <v>17740</v>
      </c>
      <c r="D2726" t="s">
        <v>101</v>
      </c>
      <c r="E2726" t="s">
        <v>17741</v>
      </c>
      <c r="F2726" t="s">
        <v>17741</v>
      </c>
      <c r="G2726" t="s">
        <v>17742</v>
      </c>
      <c r="I2726" t="s">
        <v>17743</v>
      </c>
      <c r="J2726" t="s">
        <v>513</v>
      </c>
      <c r="K2726" t="s">
        <v>109</v>
      </c>
      <c r="L2726">
        <v>7405</v>
      </c>
      <c r="M2726" t="s">
        <v>17744</v>
      </c>
      <c r="U2726" t="s">
        <v>110</v>
      </c>
      <c r="V2726" s="1">
        <v>42130</v>
      </c>
      <c r="X2726" s="1">
        <v>42130</v>
      </c>
      <c r="Y2726" s="2">
        <v>41183</v>
      </c>
      <c r="AA2726" t="s">
        <v>113</v>
      </c>
      <c r="AB2726" t="s">
        <v>113</v>
      </c>
      <c r="AD2726" t="s">
        <v>113</v>
      </c>
      <c r="AF2726" t="s">
        <v>113</v>
      </c>
      <c r="AG2726" t="s">
        <v>111</v>
      </c>
      <c r="AH2726" t="s">
        <v>113</v>
      </c>
      <c r="AI2726" t="s">
        <v>177</v>
      </c>
      <c r="AK2726" t="s">
        <v>115</v>
      </c>
      <c r="AL2726" t="s">
        <v>126</v>
      </c>
      <c r="AM2726" t="s">
        <v>109</v>
      </c>
      <c r="AN2726" t="s">
        <v>113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C2726" t="s">
        <v>113</v>
      </c>
      <c r="BE2726" t="s">
        <v>113</v>
      </c>
      <c r="BF2726" t="s">
        <v>113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113</v>
      </c>
      <c r="BV2726" t="s">
        <v>111</v>
      </c>
      <c r="BW2726" t="s">
        <v>113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</row>
    <row r="2727" spans="1:100" x14ac:dyDescent="0.3">
      <c r="A2727" t="s">
        <v>226</v>
      </c>
      <c r="B2727">
        <v>173911</v>
      </c>
      <c r="C2727" t="s">
        <v>17745</v>
      </c>
      <c r="D2727" t="s">
        <v>101</v>
      </c>
      <c r="E2727" t="s">
        <v>17746</v>
      </c>
      <c r="F2727" t="s">
        <v>17746</v>
      </c>
      <c r="G2727" t="s">
        <v>17747</v>
      </c>
      <c r="H2727" t="s">
        <v>5613</v>
      </c>
      <c r="I2727" t="s">
        <v>337</v>
      </c>
      <c r="K2727" t="s">
        <v>338</v>
      </c>
      <c r="L2727" t="s">
        <v>17748</v>
      </c>
      <c r="M2727" t="s">
        <v>17749</v>
      </c>
      <c r="U2727" t="s">
        <v>110</v>
      </c>
      <c r="V2727" s="1">
        <v>42019</v>
      </c>
      <c r="X2727" s="1">
        <v>42019</v>
      </c>
      <c r="Y2727" s="2">
        <v>41183</v>
      </c>
      <c r="AA2727" t="s">
        <v>111</v>
      </c>
      <c r="AB2727" t="s">
        <v>113</v>
      </c>
      <c r="AD2727" t="s">
        <v>113</v>
      </c>
      <c r="AF2727" t="s">
        <v>113</v>
      </c>
      <c r="AG2727" t="s">
        <v>111</v>
      </c>
      <c r="AH2727" t="s">
        <v>113</v>
      </c>
      <c r="AI2727" t="s">
        <v>376</v>
      </c>
      <c r="AK2727" t="s">
        <v>115</v>
      </c>
      <c r="AM2727" t="s">
        <v>338</v>
      </c>
      <c r="AN2727" t="s">
        <v>113</v>
      </c>
      <c r="AO2727" t="s">
        <v>113</v>
      </c>
      <c r="AP2727" t="s">
        <v>111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C2727" t="s">
        <v>113</v>
      </c>
      <c r="BE2727" t="s">
        <v>113</v>
      </c>
      <c r="BF2727" t="s">
        <v>113</v>
      </c>
      <c r="BG2727" t="s">
        <v>111</v>
      </c>
      <c r="BH2727" t="s">
        <v>113</v>
      </c>
      <c r="BI2727" t="s">
        <v>113</v>
      </c>
      <c r="BJ2727" t="s">
        <v>113</v>
      </c>
      <c r="BK2727" t="s">
        <v>111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111</v>
      </c>
      <c r="BV2727" t="s">
        <v>111</v>
      </c>
      <c r="BW2727" t="s">
        <v>113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</row>
    <row r="2728" spans="1:100" x14ac:dyDescent="0.3">
      <c r="A2728" t="s">
        <v>148</v>
      </c>
      <c r="B2728">
        <v>269893</v>
      </c>
      <c r="C2728" t="s">
        <v>17750</v>
      </c>
      <c r="D2728" t="s">
        <v>101</v>
      </c>
      <c r="E2728" t="s">
        <v>17751</v>
      </c>
      <c r="F2728" t="s">
        <v>17752</v>
      </c>
      <c r="G2728" t="s">
        <v>17753</v>
      </c>
      <c r="I2728" t="s">
        <v>1967</v>
      </c>
      <c r="J2728" t="s">
        <v>154</v>
      </c>
      <c r="K2728" t="s">
        <v>109</v>
      </c>
      <c r="L2728">
        <v>94402</v>
      </c>
      <c r="M2728" t="s">
        <v>17754</v>
      </c>
      <c r="U2728" t="s">
        <v>110</v>
      </c>
      <c r="V2728" s="1">
        <v>42184</v>
      </c>
      <c r="X2728" s="1">
        <v>42184</v>
      </c>
      <c r="Y2728" s="2">
        <v>41183</v>
      </c>
      <c r="AA2728" t="s">
        <v>113</v>
      </c>
      <c r="AB2728" t="s">
        <v>113</v>
      </c>
      <c r="AD2728" t="s">
        <v>113</v>
      </c>
      <c r="AF2728" t="s">
        <v>111</v>
      </c>
      <c r="AG2728" t="s">
        <v>111</v>
      </c>
      <c r="AH2728" t="s">
        <v>113</v>
      </c>
      <c r="AI2728" t="s">
        <v>177</v>
      </c>
      <c r="AK2728" t="s">
        <v>115</v>
      </c>
      <c r="AL2728" t="s">
        <v>126</v>
      </c>
      <c r="AM2728" t="s">
        <v>109</v>
      </c>
      <c r="AN2728" t="s">
        <v>113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C2728" t="s">
        <v>111</v>
      </c>
      <c r="BD2728" t="s">
        <v>111</v>
      </c>
      <c r="BE2728" t="s">
        <v>113</v>
      </c>
      <c r="BF2728" t="s">
        <v>113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111</v>
      </c>
      <c r="BV2728" t="s">
        <v>111</v>
      </c>
      <c r="BW2728" t="s">
        <v>113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</row>
    <row r="2729" spans="1:100" x14ac:dyDescent="0.3">
      <c r="A2729" t="s">
        <v>226</v>
      </c>
      <c r="B2729">
        <v>164478</v>
      </c>
      <c r="C2729" t="s">
        <v>17755</v>
      </c>
      <c r="D2729" t="s">
        <v>101</v>
      </c>
      <c r="E2729" t="s">
        <v>17756</v>
      </c>
      <c r="F2729" t="s">
        <v>17756</v>
      </c>
      <c r="G2729" t="s">
        <v>17179</v>
      </c>
      <c r="H2729" t="s">
        <v>17757</v>
      </c>
      <c r="I2729" t="s">
        <v>460</v>
      </c>
      <c r="K2729" t="s">
        <v>455</v>
      </c>
      <c r="L2729" t="s">
        <v>10895</v>
      </c>
      <c r="M2729" t="s">
        <v>17758</v>
      </c>
      <c r="N2729" t="s">
        <v>17759</v>
      </c>
      <c r="U2729" t="s">
        <v>110</v>
      </c>
      <c r="V2729" s="1">
        <v>41080</v>
      </c>
      <c r="X2729" s="1">
        <v>42100</v>
      </c>
      <c r="Y2729" s="2">
        <v>41183</v>
      </c>
      <c r="AA2729" t="s">
        <v>113</v>
      </c>
      <c r="AB2729" t="s">
        <v>113</v>
      </c>
      <c r="AD2729" t="s">
        <v>113</v>
      </c>
      <c r="AF2729" t="s">
        <v>113</v>
      </c>
      <c r="AG2729" t="s">
        <v>111</v>
      </c>
      <c r="AH2729" t="s">
        <v>113</v>
      </c>
      <c r="AI2729" t="s">
        <v>467</v>
      </c>
      <c r="AJ2729" t="s">
        <v>680</v>
      </c>
      <c r="AK2729" t="s">
        <v>115</v>
      </c>
      <c r="AM2729" t="s">
        <v>455</v>
      </c>
      <c r="AN2729" t="s">
        <v>113</v>
      </c>
      <c r="AO2729" t="s">
        <v>113</v>
      </c>
      <c r="AP2729" t="s">
        <v>113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C2729" t="s">
        <v>113</v>
      </c>
      <c r="BE2729" t="s">
        <v>113</v>
      </c>
      <c r="BF2729" t="s">
        <v>111</v>
      </c>
      <c r="BG2729" t="s">
        <v>111</v>
      </c>
      <c r="BH2729" t="s">
        <v>113</v>
      </c>
      <c r="BI2729" t="s">
        <v>113</v>
      </c>
      <c r="BJ2729" t="s">
        <v>113</v>
      </c>
      <c r="BK2729" t="s">
        <v>111</v>
      </c>
      <c r="BL2729" t="s">
        <v>113</v>
      </c>
      <c r="BM2729" t="s">
        <v>111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111</v>
      </c>
      <c r="BV2729" t="s">
        <v>111</v>
      </c>
      <c r="BW2729" t="s">
        <v>113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</row>
    <row r="2730" spans="1:100" x14ac:dyDescent="0.3">
      <c r="A2730" t="s">
        <v>167</v>
      </c>
      <c r="B2730">
        <v>226567</v>
      </c>
      <c r="C2730" t="s">
        <v>17760</v>
      </c>
      <c r="D2730" t="s">
        <v>101</v>
      </c>
      <c r="E2730" t="s">
        <v>17761</v>
      </c>
      <c r="F2730" t="s">
        <v>17761</v>
      </c>
      <c r="M2730" t="s">
        <v>17762</v>
      </c>
      <c r="U2730" t="s">
        <v>110</v>
      </c>
      <c r="V2730" s="1">
        <v>42136</v>
      </c>
      <c r="X2730" s="1">
        <v>42136</v>
      </c>
      <c r="Y2730" s="2">
        <v>41183</v>
      </c>
      <c r="AA2730" t="s">
        <v>113</v>
      </c>
      <c r="AB2730" t="s">
        <v>113</v>
      </c>
      <c r="AD2730" t="s">
        <v>113</v>
      </c>
      <c r="AF2730" t="s">
        <v>113</v>
      </c>
      <c r="AG2730" t="s">
        <v>111</v>
      </c>
      <c r="AH2730" t="s">
        <v>113</v>
      </c>
      <c r="AI2730" t="s">
        <v>177</v>
      </c>
      <c r="AK2730" t="s">
        <v>115</v>
      </c>
      <c r="AL2730" t="s">
        <v>992</v>
      </c>
      <c r="AM2730" t="s">
        <v>109</v>
      </c>
      <c r="AN2730" t="s">
        <v>113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C2730" t="s">
        <v>111</v>
      </c>
      <c r="BD2730" t="s">
        <v>113</v>
      </c>
      <c r="BE2730" t="s">
        <v>113</v>
      </c>
      <c r="BF2730" t="s">
        <v>113</v>
      </c>
      <c r="BG2730" t="s">
        <v>113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111</v>
      </c>
      <c r="BU2730" t="s">
        <v>111</v>
      </c>
      <c r="BV2730" t="s">
        <v>111</v>
      </c>
      <c r="BW2730" t="s">
        <v>113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</row>
    <row r="2731" spans="1:100" x14ac:dyDescent="0.3">
      <c r="A2731" t="s">
        <v>517</v>
      </c>
      <c r="B2731">
        <v>162923</v>
      </c>
      <c r="C2731" t="s">
        <v>17763</v>
      </c>
      <c r="D2731" t="s">
        <v>101</v>
      </c>
      <c r="E2731" t="s">
        <v>17764</v>
      </c>
      <c r="F2731" t="s">
        <v>17764</v>
      </c>
      <c r="G2731" t="s">
        <v>17765</v>
      </c>
      <c r="H2731" t="s">
        <v>17766</v>
      </c>
      <c r="I2731" t="s">
        <v>8230</v>
      </c>
      <c r="J2731" t="s">
        <v>3476</v>
      </c>
      <c r="K2731" t="s">
        <v>109</v>
      </c>
      <c r="L2731">
        <v>28202</v>
      </c>
      <c r="M2731" t="s">
        <v>17767</v>
      </c>
      <c r="U2731" t="s">
        <v>110</v>
      </c>
      <c r="V2731" s="1">
        <v>40989</v>
      </c>
      <c r="X2731" s="1">
        <v>42073</v>
      </c>
      <c r="Y2731" s="2">
        <v>41183</v>
      </c>
      <c r="AA2731" t="s">
        <v>113</v>
      </c>
      <c r="AB2731" t="s">
        <v>113</v>
      </c>
      <c r="AD2731" t="s">
        <v>113</v>
      </c>
      <c r="AF2731" t="s">
        <v>113</v>
      </c>
      <c r="AG2731" t="s">
        <v>111</v>
      </c>
      <c r="AH2731" t="s">
        <v>113</v>
      </c>
      <c r="AI2731" t="s">
        <v>177</v>
      </c>
      <c r="AK2731" t="s">
        <v>115</v>
      </c>
      <c r="AL2731" t="s">
        <v>126</v>
      </c>
      <c r="AM2731" t="s">
        <v>109</v>
      </c>
      <c r="AN2731" t="s">
        <v>113</v>
      </c>
      <c r="AO2731" t="s">
        <v>113</v>
      </c>
      <c r="AP2731" t="s">
        <v>111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C2731" t="s">
        <v>113</v>
      </c>
      <c r="BE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111</v>
      </c>
      <c r="BV2731" t="s">
        <v>111</v>
      </c>
      <c r="BW2731" t="s">
        <v>113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</row>
    <row r="2732" spans="1:100" x14ac:dyDescent="0.3">
      <c r="A2732" t="s">
        <v>116</v>
      </c>
      <c r="B2732">
        <v>163036</v>
      </c>
      <c r="C2732" t="s">
        <v>17768</v>
      </c>
      <c r="D2732" t="s">
        <v>101</v>
      </c>
      <c r="E2732" t="s">
        <v>17769</v>
      </c>
      <c r="F2732" t="s">
        <v>17769</v>
      </c>
      <c r="G2732" t="s">
        <v>17770</v>
      </c>
      <c r="H2732" t="s">
        <v>15808</v>
      </c>
      <c r="I2732" t="s">
        <v>121</v>
      </c>
      <c r="J2732" t="s">
        <v>122</v>
      </c>
      <c r="K2732" t="s">
        <v>109</v>
      </c>
      <c r="L2732">
        <v>10019</v>
      </c>
      <c r="M2732" t="s">
        <v>17771</v>
      </c>
      <c r="N2732" t="s">
        <v>17772</v>
      </c>
      <c r="U2732" t="s">
        <v>110</v>
      </c>
      <c r="V2732" s="1">
        <v>40998</v>
      </c>
      <c r="X2732" s="1">
        <v>40998</v>
      </c>
      <c r="Y2732" s="2">
        <v>40848</v>
      </c>
      <c r="AA2732" t="s">
        <v>113</v>
      </c>
      <c r="AB2732" t="s">
        <v>113</v>
      </c>
      <c r="AD2732" t="s">
        <v>113</v>
      </c>
      <c r="AF2732" t="s">
        <v>113</v>
      </c>
      <c r="AG2732" t="s">
        <v>111</v>
      </c>
      <c r="AH2732" t="s">
        <v>113</v>
      </c>
      <c r="AI2732" t="s">
        <v>177</v>
      </c>
      <c r="AK2732" t="s">
        <v>115</v>
      </c>
      <c r="AL2732" t="s">
        <v>126</v>
      </c>
      <c r="AM2732" t="s">
        <v>109</v>
      </c>
      <c r="AN2732" t="s">
        <v>113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C2732" t="s">
        <v>113</v>
      </c>
      <c r="BE2732" t="s">
        <v>113</v>
      </c>
      <c r="BF2732" t="s">
        <v>113</v>
      </c>
      <c r="BG2732" t="s">
        <v>113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111</v>
      </c>
      <c r="BV2732" t="s">
        <v>111</v>
      </c>
      <c r="BW2732" t="s">
        <v>113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</row>
    <row r="2733" spans="1:100" x14ac:dyDescent="0.3">
      <c r="A2733" t="s">
        <v>148</v>
      </c>
      <c r="B2733">
        <v>271035</v>
      </c>
      <c r="C2733" t="s">
        <v>17773</v>
      </c>
      <c r="D2733" t="s">
        <v>101</v>
      </c>
      <c r="E2733" t="s">
        <v>17774</v>
      </c>
      <c r="F2733" t="s">
        <v>17774</v>
      </c>
      <c r="G2733" t="s">
        <v>17775</v>
      </c>
      <c r="I2733" t="s">
        <v>201</v>
      </c>
      <c r="J2733" t="s">
        <v>154</v>
      </c>
      <c r="K2733" t="s">
        <v>109</v>
      </c>
      <c r="L2733">
        <v>94303</v>
      </c>
      <c r="M2733" t="s">
        <v>17776</v>
      </c>
      <c r="U2733" t="s">
        <v>110</v>
      </c>
      <c r="V2733" s="1">
        <v>42199</v>
      </c>
      <c r="X2733" s="1">
        <v>42199</v>
      </c>
      <c r="Y2733" s="2">
        <v>41183</v>
      </c>
      <c r="AA2733" t="s">
        <v>113</v>
      </c>
      <c r="AB2733" t="s">
        <v>113</v>
      </c>
      <c r="AD2733" t="s">
        <v>113</v>
      </c>
      <c r="AF2733" t="s">
        <v>111</v>
      </c>
      <c r="AG2733" t="s">
        <v>113</v>
      </c>
      <c r="AH2733" t="s">
        <v>113</v>
      </c>
      <c r="AI2733" t="s">
        <v>177</v>
      </c>
      <c r="AK2733" t="s">
        <v>115</v>
      </c>
      <c r="AL2733" t="s">
        <v>126</v>
      </c>
      <c r="AM2733" t="s">
        <v>109</v>
      </c>
      <c r="AN2733" t="s">
        <v>113</v>
      </c>
      <c r="AO2733" t="s">
        <v>113</v>
      </c>
      <c r="AP2733" t="s">
        <v>113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C2733" t="s">
        <v>113</v>
      </c>
      <c r="BE2733" t="s">
        <v>113</v>
      </c>
      <c r="BF2733" t="s">
        <v>113</v>
      </c>
      <c r="BG2733" t="s">
        <v>111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111</v>
      </c>
      <c r="BV2733" t="s">
        <v>111</v>
      </c>
      <c r="BW2733" t="s">
        <v>113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</row>
    <row r="2734" spans="1:100" x14ac:dyDescent="0.3">
      <c r="A2734" t="s">
        <v>226</v>
      </c>
      <c r="B2734">
        <v>172145</v>
      </c>
      <c r="C2734" t="s">
        <v>17777</v>
      </c>
      <c r="D2734" t="s">
        <v>101</v>
      </c>
      <c r="E2734" t="s">
        <v>17778</v>
      </c>
      <c r="F2734" t="s">
        <v>17778</v>
      </c>
      <c r="G2734" t="s">
        <v>17779</v>
      </c>
      <c r="H2734" t="s">
        <v>5272</v>
      </c>
      <c r="I2734" t="s">
        <v>479</v>
      </c>
      <c r="K2734" t="s">
        <v>480</v>
      </c>
      <c r="M2734" t="s">
        <v>17780</v>
      </c>
      <c r="N2734" t="s">
        <v>17781</v>
      </c>
      <c r="U2734" t="s">
        <v>110</v>
      </c>
      <c r="V2734" s="1">
        <v>41849</v>
      </c>
      <c r="X2734" s="1">
        <v>42093</v>
      </c>
      <c r="Y2734" s="2">
        <v>41183</v>
      </c>
      <c r="AA2734" t="s">
        <v>111</v>
      </c>
      <c r="AB2734" t="s">
        <v>113</v>
      </c>
      <c r="AD2734" t="s">
        <v>113</v>
      </c>
      <c r="AF2734" t="s">
        <v>113</v>
      </c>
      <c r="AG2734" t="s">
        <v>111</v>
      </c>
      <c r="AH2734" t="s">
        <v>113</v>
      </c>
      <c r="AI2734" t="s">
        <v>467</v>
      </c>
      <c r="AJ2734" t="s">
        <v>680</v>
      </c>
      <c r="AK2734" t="s">
        <v>115</v>
      </c>
      <c r="AM2734" t="s">
        <v>480</v>
      </c>
      <c r="AN2734" t="s">
        <v>113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C2734" t="s">
        <v>113</v>
      </c>
      <c r="BE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111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111</v>
      </c>
      <c r="BV2734" t="s">
        <v>111</v>
      </c>
      <c r="BW2734" t="s">
        <v>113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</row>
    <row r="2735" spans="1:100" x14ac:dyDescent="0.3">
      <c r="A2735" t="s">
        <v>226</v>
      </c>
      <c r="B2735">
        <v>161901</v>
      </c>
      <c r="C2735" t="s">
        <v>17782</v>
      </c>
      <c r="D2735" t="s">
        <v>101</v>
      </c>
      <c r="E2735" t="s">
        <v>17783</v>
      </c>
      <c r="F2735" t="s">
        <v>17783</v>
      </c>
      <c r="G2735" t="s">
        <v>2942</v>
      </c>
      <c r="H2735" t="s">
        <v>15416</v>
      </c>
      <c r="I2735" t="s">
        <v>2943</v>
      </c>
      <c r="K2735" t="s">
        <v>338</v>
      </c>
      <c r="L2735" t="s">
        <v>2944</v>
      </c>
      <c r="M2735" t="s">
        <v>17617</v>
      </c>
      <c r="N2735" t="s">
        <v>17618</v>
      </c>
      <c r="U2735" t="s">
        <v>110</v>
      </c>
      <c r="V2735" s="1">
        <v>40998</v>
      </c>
      <c r="X2735" s="1">
        <v>42094</v>
      </c>
      <c r="Y2735" s="2">
        <v>41183</v>
      </c>
      <c r="AA2735" t="s">
        <v>111</v>
      </c>
      <c r="AB2735" t="s">
        <v>113</v>
      </c>
      <c r="AD2735" t="s">
        <v>113</v>
      </c>
      <c r="AE2735" t="s">
        <v>17784</v>
      </c>
      <c r="AF2735" t="s">
        <v>113</v>
      </c>
      <c r="AG2735" t="s">
        <v>111</v>
      </c>
      <c r="AH2735" t="s">
        <v>113</v>
      </c>
      <c r="AI2735" t="s">
        <v>114</v>
      </c>
      <c r="AK2735" t="s">
        <v>115</v>
      </c>
      <c r="AM2735" t="s">
        <v>958</v>
      </c>
      <c r="AN2735" t="s">
        <v>113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C2735" t="s">
        <v>111</v>
      </c>
      <c r="BD2735" t="s">
        <v>113</v>
      </c>
      <c r="BE2735" t="s">
        <v>113</v>
      </c>
      <c r="BF2735" t="s">
        <v>113</v>
      </c>
      <c r="BG2735" t="s">
        <v>111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111</v>
      </c>
      <c r="BV2735" t="s">
        <v>111</v>
      </c>
      <c r="BW2735" t="s">
        <v>113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</row>
    <row r="2736" spans="1:100" x14ac:dyDescent="0.3">
      <c r="A2736" t="s">
        <v>148</v>
      </c>
      <c r="B2736">
        <v>165564</v>
      </c>
      <c r="C2736" t="s">
        <v>17785</v>
      </c>
      <c r="D2736" t="s">
        <v>101</v>
      </c>
      <c r="E2736" t="s">
        <v>17786</v>
      </c>
      <c r="F2736" t="s">
        <v>17786</v>
      </c>
      <c r="G2736" t="s">
        <v>3207</v>
      </c>
      <c r="H2736" t="s">
        <v>1429</v>
      </c>
      <c r="I2736" t="s">
        <v>1967</v>
      </c>
      <c r="J2736" t="s">
        <v>154</v>
      </c>
      <c r="K2736" t="s">
        <v>109</v>
      </c>
      <c r="L2736">
        <v>94404</v>
      </c>
      <c r="M2736" t="s">
        <v>17787</v>
      </c>
      <c r="N2736" t="s">
        <v>17788</v>
      </c>
      <c r="O2736" t="s">
        <v>17789</v>
      </c>
      <c r="Q2736" t="s">
        <v>3584</v>
      </c>
      <c r="R2736" t="s">
        <v>2061</v>
      </c>
      <c r="S2736" t="s">
        <v>109</v>
      </c>
      <c r="T2736">
        <v>38117</v>
      </c>
      <c r="U2736" t="s">
        <v>110</v>
      </c>
      <c r="V2736" s="1">
        <v>41528</v>
      </c>
      <c r="X2736" s="1">
        <v>42404</v>
      </c>
      <c r="Y2736" s="2">
        <v>41183</v>
      </c>
      <c r="AA2736" t="s">
        <v>113</v>
      </c>
      <c r="AB2736" t="s">
        <v>113</v>
      </c>
      <c r="AD2736" t="s">
        <v>113</v>
      </c>
      <c r="AF2736" t="s">
        <v>113</v>
      </c>
      <c r="AG2736" t="s">
        <v>111</v>
      </c>
      <c r="AH2736" t="s">
        <v>113</v>
      </c>
      <c r="AI2736" t="s">
        <v>177</v>
      </c>
      <c r="AK2736" t="s">
        <v>115</v>
      </c>
      <c r="AL2736" t="s">
        <v>126</v>
      </c>
      <c r="AM2736" t="s">
        <v>109</v>
      </c>
      <c r="AN2736" t="s">
        <v>113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C2736" t="s">
        <v>113</v>
      </c>
      <c r="BE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111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111</v>
      </c>
      <c r="BV2736" t="s">
        <v>111</v>
      </c>
      <c r="BW2736" t="s">
        <v>113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</row>
    <row r="2737" spans="1:100" x14ac:dyDescent="0.3">
      <c r="A2737" t="s">
        <v>226</v>
      </c>
      <c r="B2737">
        <v>162894</v>
      </c>
      <c r="C2737" t="s">
        <v>17790</v>
      </c>
      <c r="D2737" t="s">
        <v>101</v>
      </c>
      <c r="E2737" t="s">
        <v>17791</v>
      </c>
      <c r="F2737" t="s">
        <v>17791</v>
      </c>
      <c r="G2737" t="s">
        <v>6828</v>
      </c>
      <c r="H2737" t="s">
        <v>17792</v>
      </c>
      <c r="I2737" t="s">
        <v>479</v>
      </c>
      <c r="K2737" t="s">
        <v>480</v>
      </c>
      <c r="M2737" t="s">
        <v>17793</v>
      </c>
      <c r="N2737" t="s">
        <v>17794</v>
      </c>
      <c r="U2737" t="s">
        <v>110</v>
      </c>
      <c r="V2737" s="1">
        <v>40996</v>
      </c>
      <c r="X2737" s="1">
        <v>42403</v>
      </c>
      <c r="Y2737" s="2">
        <v>41183</v>
      </c>
      <c r="AA2737" t="s">
        <v>111</v>
      </c>
      <c r="AB2737" t="s">
        <v>113</v>
      </c>
      <c r="AD2737" t="s">
        <v>113</v>
      </c>
      <c r="AF2737" t="s">
        <v>113</v>
      </c>
      <c r="AG2737" t="s">
        <v>111</v>
      </c>
      <c r="AH2737" t="s">
        <v>113</v>
      </c>
      <c r="AI2737" t="s">
        <v>114</v>
      </c>
      <c r="AK2737" t="s">
        <v>115</v>
      </c>
      <c r="AM2737" t="s">
        <v>480</v>
      </c>
      <c r="AN2737" t="s">
        <v>113</v>
      </c>
      <c r="AO2737" t="s">
        <v>113</v>
      </c>
      <c r="AP2737" t="s">
        <v>111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C2737" t="s">
        <v>113</v>
      </c>
      <c r="BE2737" t="s">
        <v>113</v>
      </c>
      <c r="BF2737" t="s">
        <v>113</v>
      </c>
      <c r="BG2737" t="s">
        <v>113</v>
      </c>
      <c r="BH2737" t="s">
        <v>113</v>
      </c>
      <c r="BI2737" t="s">
        <v>113</v>
      </c>
      <c r="BJ2737" t="s">
        <v>113</v>
      </c>
      <c r="BK2737" t="s">
        <v>111</v>
      </c>
      <c r="BL2737" t="s">
        <v>113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111</v>
      </c>
      <c r="BV2737" t="s">
        <v>111</v>
      </c>
      <c r="BW2737" t="s">
        <v>113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</row>
    <row r="2738" spans="1:100" x14ac:dyDescent="0.3">
      <c r="A2738" t="s">
        <v>254</v>
      </c>
      <c r="B2738">
        <v>160916</v>
      </c>
      <c r="C2738" t="s">
        <v>17795</v>
      </c>
      <c r="D2738" t="s">
        <v>101</v>
      </c>
      <c r="E2738" t="s">
        <v>17796</v>
      </c>
      <c r="F2738" t="s">
        <v>17796</v>
      </c>
      <c r="G2738" t="s">
        <v>17797</v>
      </c>
      <c r="I2738" t="s">
        <v>559</v>
      </c>
      <c r="J2738" t="s">
        <v>154</v>
      </c>
      <c r="K2738" t="s">
        <v>109</v>
      </c>
      <c r="L2738">
        <v>90049</v>
      </c>
      <c r="M2738" t="s">
        <v>17798</v>
      </c>
      <c r="U2738" t="s">
        <v>110</v>
      </c>
      <c r="V2738" s="1">
        <v>40995</v>
      </c>
      <c r="X2738" s="1">
        <v>42089</v>
      </c>
      <c r="Y2738" s="2">
        <v>41183</v>
      </c>
      <c r="AA2738" t="s">
        <v>113</v>
      </c>
      <c r="AB2738" t="s">
        <v>113</v>
      </c>
      <c r="AD2738" t="s">
        <v>113</v>
      </c>
      <c r="AF2738" t="s">
        <v>113</v>
      </c>
      <c r="AG2738" t="s">
        <v>111</v>
      </c>
      <c r="AH2738" t="s">
        <v>113</v>
      </c>
      <c r="AI2738" t="s">
        <v>177</v>
      </c>
      <c r="AK2738" t="s">
        <v>115</v>
      </c>
      <c r="AL2738" t="s">
        <v>154</v>
      </c>
      <c r="AM2738" t="s">
        <v>109</v>
      </c>
      <c r="AN2738" t="s">
        <v>113</v>
      </c>
      <c r="AO2738" t="s">
        <v>113</v>
      </c>
      <c r="AP2738" t="s">
        <v>113</v>
      </c>
      <c r="AQ2738" t="s">
        <v>113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C2738" t="s">
        <v>113</v>
      </c>
      <c r="BE2738" t="s">
        <v>113</v>
      </c>
      <c r="BF2738" t="s">
        <v>113</v>
      </c>
      <c r="BG2738" t="s">
        <v>113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113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113</v>
      </c>
      <c r="BV2738" t="s">
        <v>111</v>
      </c>
      <c r="BW2738" t="s">
        <v>113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</row>
    <row r="2739" spans="1:100" x14ac:dyDescent="0.3">
      <c r="A2739" t="s">
        <v>116</v>
      </c>
      <c r="B2739">
        <v>168204</v>
      </c>
      <c r="C2739" t="s">
        <v>17799</v>
      </c>
      <c r="D2739" t="s">
        <v>101</v>
      </c>
      <c r="E2739" t="s">
        <v>17800</v>
      </c>
      <c r="F2739" t="s">
        <v>17801</v>
      </c>
      <c r="G2739" t="s">
        <v>17802</v>
      </c>
      <c r="H2739" t="s">
        <v>120</v>
      </c>
      <c r="I2739" t="s">
        <v>121</v>
      </c>
      <c r="J2739" t="s">
        <v>122</v>
      </c>
      <c r="K2739" t="s">
        <v>109</v>
      </c>
      <c r="L2739">
        <v>10022</v>
      </c>
      <c r="M2739" t="s">
        <v>17803</v>
      </c>
      <c r="N2739" t="s">
        <v>17804</v>
      </c>
      <c r="U2739" t="s">
        <v>110</v>
      </c>
      <c r="V2739" s="1">
        <v>41694</v>
      </c>
      <c r="X2739" s="1">
        <v>42094</v>
      </c>
      <c r="Y2739" s="2">
        <v>41183</v>
      </c>
      <c r="AA2739" t="s">
        <v>113</v>
      </c>
      <c r="AB2739" t="s">
        <v>113</v>
      </c>
      <c r="AD2739" t="s">
        <v>113</v>
      </c>
      <c r="AF2739" t="s">
        <v>113</v>
      </c>
      <c r="AG2739" t="s">
        <v>111</v>
      </c>
      <c r="AH2739" t="s">
        <v>113</v>
      </c>
      <c r="AI2739" t="s">
        <v>177</v>
      </c>
      <c r="AK2739" t="s">
        <v>115</v>
      </c>
      <c r="AL2739" t="s">
        <v>122</v>
      </c>
      <c r="AM2739" t="s">
        <v>109</v>
      </c>
      <c r="AN2739" t="s">
        <v>113</v>
      </c>
      <c r="AO2739" t="s">
        <v>113</v>
      </c>
      <c r="AP2739" t="s">
        <v>113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C2739" t="s">
        <v>113</v>
      </c>
      <c r="BE2739" t="s">
        <v>113</v>
      </c>
      <c r="BF2739" t="s">
        <v>113</v>
      </c>
      <c r="BG2739" t="s">
        <v>113</v>
      </c>
      <c r="BH2739" t="s">
        <v>113</v>
      </c>
      <c r="BI2739" t="s">
        <v>113</v>
      </c>
      <c r="BJ2739" t="s">
        <v>113</v>
      </c>
      <c r="BK2739" t="s">
        <v>113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113</v>
      </c>
      <c r="BV2739" t="s">
        <v>111</v>
      </c>
      <c r="BW2739" t="s">
        <v>113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</row>
    <row r="2740" spans="1:100" x14ac:dyDescent="0.3">
      <c r="A2740" t="s">
        <v>148</v>
      </c>
      <c r="B2740">
        <v>164124</v>
      </c>
      <c r="C2740" t="s">
        <v>17805</v>
      </c>
      <c r="D2740" t="s">
        <v>101</v>
      </c>
      <c r="E2740" t="s">
        <v>17806</v>
      </c>
      <c r="F2740" t="s">
        <v>17806</v>
      </c>
      <c r="M2740" t="s">
        <v>17807</v>
      </c>
      <c r="N2740" t="s">
        <v>17808</v>
      </c>
      <c r="U2740" t="s">
        <v>110</v>
      </c>
      <c r="V2740" s="1">
        <v>41149</v>
      </c>
      <c r="X2740" s="1">
        <v>42192</v>
      </c>
      <c r="Y2740" s="2">
        <v>41183</v>
      </c>
      <c r="AA2740" t="s">
        <v>113</v>
      </c>
      <c r="AB2740" t="s">
        <v>113</v>
      </c>
      <c r="AD2740" t="s">
        <v>113</v>
      </c>
      <c r="AF2740" t="s">
        <v>113</v>
      </c>
      <c r="AG2740" t="s">
        <v>111</v>
      </c>
      <c r="AH2740" t="s">
        <v>113</v>
      </c>
      <c r="AI2740" t="s">
        <v>114</v>
      </c>
      <c r="AK2740" t="s">
        <v>115</v>
      </c>
      <c r="AL2740" t="s">
        <v>126</v>
      </c>
      <c r="AM2740" t="s">
        <v>109</v>
      </c>
      <c r="AN2740" t="s">
        <v>113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C2740" t="s">
        <v>113</v>
      </c>
      <c r="BE2740" t="s">
        <v>113</v>
      </c>
      <c r="BF2740" t="s">
        <v>113</v>
      </c>
      <c r="BG2740" t="s">
        <v>113</v>
      </c>
      <c r="BH2740" t="s">
        <v>113</v>
      </c>
      <c r="BI2740" t="s">
        <v>113</v>
      </c>
      <c r="BJ2740" t="s">
        <v>113</v>
      </c>
      <c r="BK2740" t="s">
        <v>113</v>
      </c>
      <c r="BL2740" t="s">
        <v>113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113</v>
      </c>
      <c r="BV2740" t="s">
        <v>111</v>
      </c>
      <c r="BW2740" t="s">
        <v>113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</row>
    <row r="2741" spans="1:100" x14ac:dyDescent="0.3">
      <c r="A2741" t="s">
        <v>226</v>
      </c>
      <c r="B2741">
        <v>166159</v>
      </c>
      <c r="C2741" t="s">
        <v>17809</v>
      </c>
      <c r="D2741" t="s">
        <v>101</v>
      </c>
      <c r="E2741" t="s">
        <v>17810</v>
      </c>
      <c r="F2741" t="s">
        <v>17810</v>
      </c>
      <c r="G2741" t="s">
        <v>17811</v>
      </c>
      <c r="I2741" t="s">
        <v>337</v>
      </c>
      <c r="K2741" t="s">
        <v>338</v>
      </c>
      <c r="L2741" t="s">
        <v>17812</v>
      </c>
      <c r="M2741">
        <f>44-207-535-5176</f>
        <v>-5874</v>
      </c>
      <c r="N2741">
        <f>44-207-504-3505</f>
        <v>-4172</v>
      </c>
      <c r="U2741" t="s">
        <v>110</v>
      </c>
      <c r="V2741" s="1">
        <v>41253</v>
      </c>
      <c r="X2741" s="1">
        <v>42373</v>
      </c>
      <c r="Y2741" s="2">
        <v>41183</v>
      </c>
      <c r="AA2741" t="s">
        <v>111</v>
      </c>
      <c r="AB2741" t="s">
        <v>113</v>
      </c>
      <c r="AD2741" t="s">
        <v>111</v>
      </c>
      <c r="AE2741" t="s">
        <v>17813</v>
      </c>
      <c r="AF2741" t="s">
        <v>113</v>
      </c>
      <c r="AG2741" t="s">
        <v>111</v>
      </c>
      <c r="AH2741" t="s">
        <v>113</v>
      </c>
      <c r="AI2741" t="s">
        <v>114</v>
      </c>
      <c r="AK2741" t="s">
        <v>115</v>
      </c>
      <c r="AM2741" t="s">
        <v>338</v>
      </c>
      <c r="AN2741" t="s">
        <v>113</v>
      </c>
      <c r="AO2741" t="s">
        <v>113</v>
      </c>
      <c r="AP2741" t="s">
        <v>113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C2741" t="s">
        <v>113</v>
      </c>
      <c r="BE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111</v>
      </c>
      <c r="BV2741" t="s">
        <v>111</v>
      </c>
      <c r="BW2741" t="s">
        <v>113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</row>
    <row r="2742" spans="1:100" x14ac:dyDescent="0.3">
      <c r="A2742" t="s">
        <v>226</v>
      </c>
      <c r="B2742">
        <v>167430</v>
      </c>
      <c r="C2742" t="s">
        <v>17814</v>
      </c>
      <c r="D2742" t="s">
        <v>101</v>
      </c>
      <c r="E2742" t="s">
        <v>17815</v>
      </c>
      <c r="F2742" t="s">
        <v>17815</v>
      </c>
      <c r="G2742" t="s">
        <v>17816</v>
      </c>
      <c r="H2742" t="s">
        <v>17817</v>
      </c>
      <c r="I2742" t="s">
        <v>17818</v>
      </c>
      <c r="K2742" t="s">
        <v>480</v>
      </c>
      <c r="M2742" t="s">
        <v>3577</v>
      </c>
      <c r="N2742" t="s">
        <v>3578</v>
      </c>
      <c r="U2742" t="s">
        <v>110</v>
      </c>
      <c r="V2742" s="1">
        <v>41414</v>
      </c>
      <c r="X2742" s="1">
        <v>42093</v>
      </c>
      <c r="Y2742" s="2">
        <v>41183</v>
      </c>
      <c r="AA2742" t="s">
        <v>111</v>
      </c>
      <c r="AB2742" t="s">
        <v>113</v>
      </c>
      <c r="AD2742" t="s">
        <v>113</v>
      </c>
      <c r="AF2742" t="s">
        <v>113</v>
      </c>
      <c r="AG2742" t="s">
        <v>111</v>
      </c>
      <c r="AH2742" t="s">
        <v>113</v>
      </c>
      <c r="AI2742" t="s">
        <v>114</v>
      </c>
      <c r="AK2742" t="s">
        <v>115</v>
      </c>
      <c r="AM2742" t="s">
        <v>455</v>
      </c>
      <c r="AN2742" t="s">
        <v>113</v>
      </c>
      <c r="AO2742" t="s">
        <v>113</v>
      </c>
      <c r="AP2742" t="s">
        <v>111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C2742" t="s">
        <v>113</v>
      </c>
      <c r="BE2742" t="s">
        <v>113</v>
      </c>
      <c r="BF2742" t="s">
        <v>111</v>
      </c>
      <c r="BG2742" t="s">
        <v>111</v>
      </c>
      <c r="BH2742" t="s">
        <v>113</v>
      </c>
      <c r="BI2742" t="s">
        <v>113</v>
      </c>
      <c r="BJ2742" t="s">
        <v>113</v>
      </c>
      <c r="BK2742" t="s">
        <v>111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111</v>
      </c>
      <c r="BV2742" t="s">
        <v>111</v>
      </c>
      <c r="BW2742" t="s">
        <v>113</v>
      </c>
      <c r="BX2742" t="s">
        <v>113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113</v>
      </c>
      <c r="CO2742" t="s">
        <v>113</v>
      </c>
      <c r="CP2742" t="s">
        <v>113</v>
      </c>
      <c r="CQ2742" t="s">
        <v>113</v>
      </c>
      <c r="CR2742" t="s">
        <v>113</v>
      </c>
      <c r="CS2742" t="s">
        <v>113</v>
      </c>
      <c r="CT2742" t="s">
        <v>113</v>
      </c>
      <c r="CU2742" t="s">
        <v>113</v>
      </c>
      <c r="CV2742" t="s">
        <v>113</v>
      </c>
    </row>
    <row r="2743" spans="1:100" x14ac:dyDescent="0.3">
      <c r="A2743" t="s">
        <v>517</v>
      </c>
      <c r="B2743">
        <v>169379</v>
      </c>
      <c r="C2743" t="s">
        <v>17819</v>
      </c>
      <c r="D2743" t="s">
        <v>101</v>
      </c>
      <c r="E2743" t="s">
        <v>17820</v>
      </c>
      <c r="F2743" t="s">
        <v>17820</v>
      </c>
      <c r="G2743" t="s">
        <v>17821</v>
      </c>
      <c r="H2743" t="s">
        <v>9829</v>
      </c>
      <c r="I2743" t="s">
        <v>4508</v>
      </c>
      <c r="J2743" t="s">
        <v>2061</v>
      </c>
      <c r="K2743" t="s">
        <v>109</v>
      </c>
      <c r="L2743">
        <v>37215</v>
      </c>
      <c r="M2743" t="s">
        <v>17822</v>
      </c>
      <c r="N2743" t="s">
        <v>9832</v>
      </c>
      <c r="U2743" t="s">
        <v>110</v>
      </c>
      <c r="V2743" s="1">
        <v>41592</v>
      </c>
      <c r="X2743" s="1">
        <v>42094</v>
      </c>
      <c r="Y2743" s="2">
        <v>41183</v>
      </c>
      <c r="AA2743" t="s">
        <v>113</v>
      </c>
      <c r="AB2743" t="s">
        <v>113</v>
      </c>
      <c r="AD2743" t="s">
        <v>113</v>
      </c>
      <c r="AF2743" t="s">
        <v>113</v>
      </c>
      <c r="AG2743" t="s">
        <v>111</v>
      </c>
      <c r="AH2743" t="s">
        <v>113</v>
      </c>
      <c r="AI2743" t="s">
        <v>177</v>
      </c>
      <c r="AK2743" t="s">
        <v>115</v>
      </c>
      <c r="AL2743" t="s">
        <v>126</v>
      </c>
      <c r="AM2743" t="s">
        <v>109</v>
      </c>
      <c r="AN2743" t="s">
        <v>113</v>
      </c>
      <c r="AO2743" t="s">
        <v>113</v>
      </c>
      <c r="AP2743" t="s">
        <v>113</v>
      </c>
      <c r="AQ2743" t="s">
        <v>113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C2743" t="s">
        <v>113</v>
      </c>
      <c r="BE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111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111</v>
      </c>
      <c r="BV2743" t="s">
        <v>111</v>
      </c>
      <c r="BW2743" t="s">
        <v>113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</row>
    <row r="2744" spans="1:100" x14ac:dyDescent="0.3">
      <c r="A2744" t="s">
        <v>226</v>
      </c>
      <c r="B2744">
        <v>162986</v>
      </c>
      <c r="C2744" t="s">
        <v>17823</v>
      </c>
      <c r="D2744" t="s">
        <v>101</v>
      </c>
      <c r="E2744" t="s">
        <v>17824</v>
      </c>
      <c r="F2744" t="s">
        <v>17824</v>
      </c>
      <c r="G2744" t="s">
        <v>17825</v>
      </c>
      <c r="H2744" t="s">
        <v>2292</v>
      </c>
      <c r="I2744" t="s">
        <v>2293</v>
      </c>
      <c r="K2744" t="s">
        <v>2294</v>
      </c>
      <c r="L2744">
        <v>72201</v>
      </c>
      <c r="M2744" t="s">
        <v>7883</v>
      </c>
      <c r="N2744" t="s">
        <v>7884</v>
      </c>
      <c r="U2744" t="s">
        <v>110</v>
      </c>
      <c r="V2744" s="1">
        <v>40998</v>
      </c>
      <c r="X2744" s="1">
        <v>42346</v>
      </c>
      <c r="Y2744" s="2">
        <v>41183</v>
      </c>
      <c r="AA2744" t="s">
        <v>111</v>
      </c>
      <c r="AB2744" t="s">
        <v>113</v>
      </c>
      <c r="AD2744" t="s">
        <v>113</v>
      </c>
      <c r="AF2744" t="s">
        <v>113</v>
      </c>
      <c r="AG2744" t="s">
        <v>111</v>
      </c>
      <c r="AH2744" t="s">
        <v>113</v>
      </c>
      <c r="AI2744" t="s">
        <v>114</v>
      </c>
      <c r="AK2744" t="s">
        <v>1540</v>
      </c>
      <c r="AM2744" t="s">
        <v>2294</v>
      </c>
      <c r="AN2744" t="s">
        <v>113</v>
      </c>
      <c r="AO2744" t="s">
        <v>113</v>
      </c>
      <c r="AP2744" t="s">
        <v>113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C2744" t="s">
        <v>111</v>
      </c>
      <c r="BD2744" t="s">
        <v>111</v>
      </c>
      <c r="BE2744" t="s">
        <v>113</v>
      </c>
      <c r="BF2744" t="s">
        <v>113</v>
      </c>
      <c r="BG2744" t="s">
        <v>111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113</v>
      </c>
      <c r="BM2744" t="s">
        <v>113</v>
      </c>
      <c r="BN2744" t="s">
        <v>113</v>
      </c>
      <c r="BO2744" t="s">
        <v>113</v>
      </c>
      <c r="BP2744" t="s">
        <v>113</v>
      </c>
      <c r="BQ2744" t="s">
        <v>113</v>
      </c>
      <c r="BR2744" t="s">
        <v>113</v>
      </c>
      <c r="BS2744" t="s">
        <v>113</v>
      </c>
      <c r="BT2744" t="s">
        <v>113</v>
      </c>
      <c r="BU2744" t="s">
        <v>113</v>
      </c>
      <c r="BV2744" t="s">
        <v>111</v>
      </c>
      <c r="BW2744" t="s">
        <v>113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</row>
    <row r="2745" spans="1:100" x14ac:dyDescent="0.3">
      <c r="A2745" t="s">
        <v>226</v>
      </c>
      <c r="B2745">
        <v>173530</v>
      </c>
      <c r="C2745" t="s">
        <v>17826</v>
      </c>
      <c r="D2745" t="s">
        <v>101</v>
      </c>
      <c r="E2745" t="s">
        <v>17827</v>
      </c>
      <c r="F2745" t="s">
        <v>17827</v>
      </c>
      <c r="G2745" t="s">
        <v>17828</v>
      </c>
      <c r="H2745" t="s">
        <v>17829</v>
      </c>
      <c r="I2745" t="s">
        <v>460</v>
      </c>
      <c r="K2745" t="s">
        <v>455</v>
      </c>
      <c r="L2745" t="s">
        <v>17830</v>
      </c>
      <c r="M2745" t="s">
        <v>17831</v>
      </c>
      <c r="O2745" t="s">
        <v>17832</v>
      </c>
      <c r="P2745" t="s">
        <v>17833</v>
      </c>
      <c r="Q2745" t="s">
        <v>460</v>
      </c>
      <c r="S2745" t="s">
        <v>455</v>
      </c>
      <c r="T2745" t="s">
        <v>17830</v>
      </c>
      <c r="U2745" t="s">
        <v>110</v>
      </c>
      <c r="V2745" s="1">
        <v>42307</v>
      </c>
      <c r="X2745" s="1">
        <v>42328</v>
      </c>
      <c r="Y2745" s="2">
        <v>41183</v>
      </c>
      <c r="AA2745" t="s">
        <v>113</v>
      </c>
      <c r="AB2745" t="s">
        <v>113</v>
      </c>
      <c r="AD2745" t="s">
        <v>113</v>
      </c>
      <c r="AF2745" t="s">
        <v>113</v>
      </c>
      <c r="AG2745" t="s">
        <v>111</v>
      </c>
      <c r="AH2745" t="s">
        <v>113</v>
      </c>
      <c r="AI2745" t="s">
        <v>114</v>
      </c>
      <c r="AK2745" t="s">
        <v>115</v>
      </c>
      <c r="AM2745" t="s">
        <v>455</v>
      </c>
      <c r="AN2745" t="s">
        <v>113</v>
      </c>
      <c r="AO2745" t="s">
        <v>113</v>
      </c>
      <c r="AP2745" t="s">
        <v>113</v>
      </c>
      <c r="AQ2745" t="s">
        <v>113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C2745" t="s">
        <v>113</v>
      </c>
      <c r="BE2745" t="s">
        <v>113</v>
      </c>
      <c r="BF2745" t="s">
        <v>113</v>
      </c>
      <c r="BG2745" t="s">
        <v>113</v>
      </c>
      <c r="BH2745" t="s">
        <v>113</v>
      </c>
      <c r="BI2745" t="s">
        <v>113</v>
      </c>
      <c r="BJ2745" t="s">
        <v>113</v>
      </c>
      <c r="BK2745" t="s">
        <v>113</v>
      </c>
      <c r="BL2745" t="s">
        <v>113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111</v>
      </c>
      <c r="BV2745" t="s">
        <v>111</v>
      </c>
      <c r="BW2745" t="s">
        <v>113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</row>
    <row r="2746" spans="1:100" x14ac:dyDescent="0.3">
      <c r="A2746" t="s">
        <v>116</v>
      </c>
      <c r="B2746">
        <v>162719</v>
      </c>
      <c r="C2746" t="s">
        <v>17834</v>
      </c>
      <c r="D2746" t="s">
        <v>101</v>
      </c>
      <c r="E2746" t="s">
        <v>17835</v>
      </c>
      <c r="F2746" t="s">
        <v>17835</v>
      </c>
      <c r="M2746" t="s">
        <v>17836</v>
      </c>
      <c r="N2746" t="s">
        <v>17837</v>
      </c>
      <c r="U2746" t="s">
        <v>110</v>
      </c>
      <c r="V2746" s="1">
        <v>40998</v>
      </c>
      <c r="X2746" s="1">
        <v>42090</v>
      </c>
      <c r="Y2746" s="2">
        <v>41183</v>
      </c>
      <c r="AA2746" t="s">
        <v>113</v>
      </c>
      <c r="AB2746" t="s">
        <v>113</v>
      </c>
      <c r="AD2746" t="s">
        <v>113</v>
      </c>
      <c r="AF2746" t="s">
        <v>113</v>
      </c>
      <c r="AG2746" t="s">
        <v>111</v>
      </c>
      <c r="AH2746" t="s">
        <v>113</v>
      </c>
      <c r="AI2746" t="s">
        <v>177</v>
      </c>
      <c r="AK2746" t="s">
        <v>115</v>
      </c>
      <c r="AL2746" t="s">
        <v>122</v>
      </c>
      <c r="AM2746" t="s">
        <v>109</v>
      </c>
      <c r="AN2746" t="s">
        <v>113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C2746" t="s">
        <v>113</v>
      </c>
      <c r="BE2746" t="s">
        <v>113</v>
      </c>
      <c r="BF2746" t="s">
        <v>113</v>
      </c>
      <c r="BG2746" t="s">
        <v>113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113</v>
      </c>
      <c r="BV2746" t="s">
        <v>111</v>
      </c>
      <c r="BW2746" t="s">
        <v>113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</row>
    <row r="2747" spans="1:100" x14ac:dyDescent="0.3">
      <c r="A2747" t="s">
        <v>148</v>
      </c>
      <c r="B2747">
        <v>281895</v>
      </c>
      <c r="C2747" t="s">
        <v>17838</v>
      </c>
      <c r="D2747" t="s">
        <v>101</v>
      </c>
      <c r="E2747" t="s">
        <v>17839</v>
      </c>
      <c r="F2747" t="s">
        <v>17839</v>
      </c>
      <c r="G2747" t="s">
        <v>17840</v>
      </c>
      <c r="I2747" t="s">
        <v>153</v>
      </c>
      <c r="J2747" t="s">
        <v>154</v>
      </c>
      <c r="K2747" t="s">
        <v>109</v>
      </c>
      <c r="L2747">
        <v>94107</v>
      </c>
      <c r="M2747" t="s">
        <v>17841</v>
      </c>
      <c r="U2747" t="s">
        <v>110</v>
      </c>
      <c r="V2747" s="1">
        <v>42346</v>
      </c>
      <c r="X2747" s="1">
        <v>42346</v>
      </c>
      <c r="Y2747" s="2">
        <v>41183</v>
      </c>
      <c r="AA2747" t="s">
        <v>113</v>
      </c>
      <c r="AB2747" t="s">
        <v>113</v>
      </c>
      <c r="AD2747" t="s">
        <v>113</v>
      </c>
      <c r="AF2747" t="s">
        <v>111</v>
      </c>
      <c r="AG2747" t="s">
        <v>111</v>
      </c>
      <c r="AH2747" t="s">
        <v>113</v>
      </c>
      <c r="AI2747" t="s">
        <v>177</v>
      </c>
      <c r="AK2747" t="s">
        <v>115</v>
      </c>
      <c r="AL2747" t="s">
        <v>126</v>
      </c>
      <c r="AM2747" t="s">
        <v>109</v>
      </c>
      <c r="AN2747" t="s">
        <v>113</v>
      </c>
      <c r="AO2747" t="s">
        <v>113</v>
      </c>
      <c r="AP2747" t="s">
        <v>113</v>
      </c>
      <c r="AQ2747" t="s">
        <v>113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C2747" t="s">
        <v>113</v>
      </c>
      <c r="BE2747" t="s">
        <v>113</v>
      </c>
      <c r="BF2747" t="s">
        <v>113</v>
      </c>
      <c r="BG2747" t="s">
        <v>113</v>
      </c>
      <c r="BH2747" t="s">
        <v>113</v>
      </c>
      <c r="BI2747" t="s">
        <v>113</v>
      </c>
      <c r="BJ2747" t="s">
        <v>113</v>
      </c>
      <c r="BK2747" t="s">
        <v>113</v>
      </c>
      <c r="BL2747" t="s">
        <v>113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111</v>
      </c>
      <c r="BV2747" t="s">
        <v>111</v>
      </c>
      <c r="BW2747" t="s">
        <v>113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</row>
    <row r="2748" spans="1:100" x14ac:dyDescent="0.3">
      <c r="A2748" t="s">
        <v>932</v>
      </c>
      <c r="B2748">
        <v>166542</v>
      </c>
      <c r="C2748" t="s">
        <v>17842</v>
      </c>
      <c r="D2748" t="s">
        <v>101</v>
      </c>
      <c r="E2748" t="s">
        <v>17843</v>
      </c>
      <c r="F2748" t="s">
        <v>17843</v>
      </c>
      <c r="G2748" t="s">
        <v>17844</v>
      </c>
      <c r="I2748" t="s">
        <v>17845</v>
      </c>
      <c r="J2748" t="s">
        <v>939</v>
      </c>
      <c r="K2748" t="s">
        <v>109</v>
      </c>
      <c r="L2748">
        <v>33480</v>
      </c>
      <c r="M2748" t="s">
        <v>17846</v>
      </c>
      <c r="N2748" t="s">
        <v>17846</v>
      </c>
      <c r="U2748" t="s">
        <v>110</v>
      </c>
      <c r="V2748" s="1">
        <v>41338</v>
      </c>
      <c r="X2748" s="1">
        <v>42089</v>
      </c>
      <c r="Y2748" s="2">
        <v>41183</v>
      </c>
      <c r="AA2748" t="s">
        <v>113</v>
      </c>
      <c r="AB2748" t="s">
        <v>113</v>
      </c>
      <c r="AD2748" t="s">
        <v>113</v>
      </c>
      <c r="AF2748" t="s">
        <v>113</v>
      </c>
      <c r="AG2748" t="s">
        <v>111</v>
      </c>
      <c r="AH2748" t="s">
        <v>113</v>
      </c>
      <c r="AI2748" t="s">
        <v>177</v>
      </c>
      <c r="AK2748" t="s">
        <v>115</v>
      </c>
      <c r="AL2748" t="s">
        <v>126</v>
      </c>
      <c r="AM2748" t="s">
        <v>109</v>
      </c>
      <c r="AN2748" t="s">
        <v>113</v>
      </c>
      <c r="AO2748" t="s">
        <v>113</v>
      </c>
      <c r="AP2748" t="s">
        <v>113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C2748" t="s">
        <v>113</v>
      </c>
      <c r="BE2748" t="s">
        <v>113</v>
      </c>
      <c r="BF2748" t="s">
        <v>113</v>
      </c>
      <c r="BG2748" t="s">
        <v>113</v>
      </c>
      <c r="BH2748" t="s">
        <v>113</v>
      </c>
      <c r="BI2748" t="s">
        <v>113</v>
      </c>
      <c r="BJ2748" t="s">
        <v>113</v>
      </c>
      <c r="BK2748" t="s">
        <v>111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111</v>
      </c>
      <c r="BV2748" t="s">
        <v>111</v>
      </c>
      <c r="BW2748" t="s">
        <v>113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</row>
    <row r="2749" spans="1:100" x14ac:dyDescent="0.3">
      <c r="A2749" t="s">
        <v>136</v>
      </c>
      <c r="B2749">
        <v>174163</v>
      </c>
      <c r="C2749" t="s">
        <v>17847</v>
      </c>
      <c r="D2749" t="s">
        <v>101</v>
      </c>
      <c r="E2749" t="s">
        <v>17848</v>
      </c>
      <c r="F2749" t="s">
        <v>17848</v>
      </c>
      <c r="G2749" t="s">
        <v>16606</v>
      </c>
      <c r="I2749" t="s">
        <v>16607</v>
      </c>
      <c r="J2749" t="s">
        <v>126</v>
      </c>
      <c r="K2749" t="s">
        <v>109</v>
      </c>
      <c r="L2749">
        <v>19801</v>
      </c>
      <c r="M2749" t="s">
        <v>16608</v>
      </c>
      <c r="N2749" t="s">
        <v>16609</v>
      </c>
      <c r="O2749" t="s">
        <v>16610</v>
      </c>
      <c r="Q2749" t="s">
        <v>1039</v>
      </c>
      <c r="R2749" t="s">
        <v>154</v>
      </c>
      <c r="S2749" t="s">
        <v>109</v>
      </c>
      <c r="T2749" t="s">
        <v>16611</v>
      </c>
      <c r="U2749" t="s">
        <v>110</v>
      </c>
      <c r="V2749" s="1">
        <v>42068</v>
      </c>
      <c r="X2749" s="1">
        <v>42068</v>
      </c>
      <c r="Y2749" s="2">
        <v>41183</v>
      </c>
      <c r="AA2749" t="s">
        <v>113</v>
      </c>
      <c r="AB2749" t="s">
        <v>113</v>
      </c>
      <c r="AD2749" t="s">
        <v>113</v>
      </c>
      <c r="AF2749" t="s">
        <v>113</v>
      </c>
      <c r="AG2749" t="s">
        <v>111</v>
      </c>
      <c r="AH2749" t="s">
        <v>113</v>
      </c>
      <c r="AI2749" t="s">
        <v>177</v>
      </c>
      <c r="AK2749" t="s">
        <v>115</v>
      </c>
      <c r="AL2749" t="s">
        <v>126</v>
      </c>
      <c r="AM2749" t="s">
        <v>109</v>
      </c>
      <c r="AN2749" t="s">
        <v>113</v>
      </c>
      <c r="AO2749" t="s">
        <v>113</v>
      </c>
      <c r="AP2749" t="s">
        <v>113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C2749" t="s">
        <v>113</v>
      </c>
      <c r="BE2749" t="s">
        <v>113</v>
      </c>
      <c r="BF2749" t="s">
        <v>113</v>
      </c>
      <c r="BG2749" t="s">
        <v>113</v>
      </c>
      <c r="BH2749" t="s">
        <v>113</v>
      </c>
      <c r="BI2749" t="s">
        <v>113</v>
      </c>
      <c r="BJ2749" t="s">
        <v>113</v>
      </c>
      <c r="BK2749" t="s">
        <v>113</v>
      </c>
      <c r="BL2749" t="s">
        <v>113</v>
      </c>
      <c r="BM2749" t="s">
        <v>113</v>
      </c>
      <c r="BN2749" t="s">
        <v>113</v>
      </c>
      <c r="BO2749" t="s">
        <v>111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113</v>
      </c>
      <c r="BW2749" t="s">
        <v>113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</row>
    <row r="2750" spans="1:100" x14ac:dyDescent="0.3">
      <c r="A2750" t="s">
        <v>99</v>
      </c>
      <c r="B2750">
        <v>162063</v>
      </c>
      <c r="C2750" t="s">
        <v>17849</v>
      </c>
      <c r="D2750" t="s">
        <v>101</v>
      </c>
      <c r="E2750" t="s">
        <v>17850</v>
      </c>
      <c r="F2750" t="s">
        <v>17850</v>
      </c>
      <c r="G2750" t="s">
        <v>4759</v>
      </c>
      <c r="H2750" t="s">
        <v>4760</v>
      </c>
      <c r="I2750" t="s">
        <v>2795</v>
      </c>
      <c r="J2750" t="s">
        <v>108</v>
      </c>
      <c r="K2750" t="s">
        <v>109</v>
      </c>
      <c r="L2750">
        <v>2451</v>
      </c>
      <c r="M2750" t="s">
        <v>4761</v>
      </c>
      <c r="N2750" t="s">
        <v>4762</v>
      </c>
      <c r="U2750" t="s">
        <v>110</v>
      </c>
      <c r="V2750" s="1">
        <v>40997</v>
      </c>
      <c r="X2750" s="1">
        <v>42093</v>
      </c>
      <c r="Y2750" s="2">
        <v>41183</v>
      </c>
      <c r="AA2750" t="s">
        <v>113</v>
      </c>
      <c r="AB2750" t="s">
        <v>113</v>
      </c>
      <c r="AD2750" t="s">
        <v>113</v>
      </c>
      <c r="AF2750" t="s">
        <v>113</v>
      </c>
      <c r="AG2750" t="s">
        <v>111</v>
      </c>
      <c r="AH2750" t="s">
        <v>113</v>
      </c>
      <c r="AI2750" t="s">
        <v>177</v>
      </c>
      <c r="AK2750" t="s">
        <v>115</v>
      </c>
      <c r="AL2750" t="s">
        <v>126</v>
      </c>
      <c r="AM2750" t="s">
        <v>109</v>
      </c>
      <c r="AN2750" t="s">
        <v>113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C2750" t="s">
        <v>113</v>
      </c>
      <c r="BE2750" t="s">
        <v>113</v>
      </c>
      <c r="BF2750" t="s">
        <v>113</v>
      </c>
      <c r="BG2750" t="s">
        <v>111</v>
      </c>
      <c r="BH2750" t="s">
        <v>113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111</v>
      </c>
      <c r="BV2750" t="s">
        <v>111</v>
      </c>
      <c r="BW2750" t="s">
        <v>113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</row>
    <row r="2751" spans="1:100" x14ac:dyDescent="0.3">
      <c r="A2751" t="s">
        <v>167</v>
      </c>
      <c r="B2751">
        <v>163369</v>
      </c>
      <c r="C2751" t="s">
        <v>17851</v>
      </c>
      <c r="D2751" t="s">
        <v>101</v>
      </c>
      <c r="E2751" t="s">
        <v>17852</v>
      </c>
      <c r="F2751" t="s">
        <v>17852</v>
      </c>
      <c r="M2751" t="s">
        <v>17853</v>
      </c>
      <c r="N2751" t="s">
        <v>17854</v>
      </c>
      <c r="U2751" t="s">
        <v>110</v>
      </c>
      <c r="V2751" s="1">
        <v>42047</v>
      </c>
      <c r="X2751" s="1">
        <v>42047</v>
      </c>
      <c r="Y2751" s="2">
        <v>41183</v>
      </c>
      <c r="AA2751" t="s">
        <v>113</v>
      </c>
      <c r="AB2751" t="s">
        <v>113</v>
      </c>
      <c r="AD2751" t="s">
        <v>113</v>
      </c>
      <c r="AF2751" t="s">
        <v>113</v>
      </c>
      <c r="AG2751" t="s">
        <v>111</v>
      </c>
      <c r="AH2751" t="s">
        <v>113</v>
      </c>
      <c r="AI2751" t="s">
        <v>177</v>
      </c>
      <c r="AK2751" t="s">
        <v>115</v>
      </c>
      <c r="AL2751" t="s">
        <v>126</v>
      </c>
      <c r="AM2751" t="s">
        <v>109</v>
      </c>
      <c r="AN2751" t="s">
        <v>113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C2751" t="s">
        <v>113</v>
      </c>
      <c r="BE2751" t="s">
        <v>113</v>
      </c>
      <c r="BF2751" t="s">
        <v>113</v>
      </c>
      <c r="BG2751" t="s">
        <v>111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111</v>
      </c>
      <c r="BV2751" t="s">
        <v>111</v>
      </c>
      <c r="BW2751" t="s">
        <v>113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</row>
    <row r="2752" spans="1:100" x14ac:dyDescent="0.3">
      <c r="A2752" t="s">
        <v>226</v>
      </c>
      <c r="B2752">
        <v>170890</v>
      </c>
      <c r="C2752" t="s">
        <v>17855</v>
      </c>
      <c r="D2752" t="s">
        <v>101</v>
      </c>
      <c r="E2752" t="s">
        <v>17856</v>
      </c>
      <c r="F2752" t="s">
        <v>17856</v>
      </c>
      <c r="G2752" t="s">
        <v>10914</v>
      </c>
      <c r="H2752" t="s">
        <v>10915</v>
      </c>
      <c r="I2752" t="s">
        <v>17857</v>
      </c>
      <c r="K2752" t="s">
        <v>1095</v>
      </c>
      <c r="L2752" t="s">
        <v>10916</v>
      </c>
      <c r="M2752" t="s">
        <v>17858</v>
      </c>
      <c r="N2752" t="s">
        <v>17859</v>
      </c>
      <c r="U2752" t="s">
        <v>110</v>
      </c>
      <c r="V2752" s="1">
        <v>41729</v>
      </c>
      <c r="X2752" s="1">
        <v>42069</v>
      </c>
      <c r="Y2752" s="2">
        <v>41183</v>
      </c>
      <c r="AA2752" t="s">
        <v>113</v>
      </c>
      <c r="AB2752" t="s">
        <v>113</v>
      </c>
      <c r="AD2752" t="s">
        <v>113</v>
      </c>
      <c r="AF2752" t="s">
        <v>113</v>
      </c>
      <c r="AG2752" t="s">
        <v>111</v>
      </c>
      <c r="AH2752" t="s">
        <v>113</v>
      </c>
      <c r="AI2752" t="s">
        <v>467</v>
      </c>
      <c r="AJ2752" t="s">
        <v>12095</v>
      </c>
      <c r="AK2752" t="s">
        <v>115</v>
      </c>
      <c r="AM2752" t="s">
        <v>455</v>
      </c>
      <c r="AN2752" t="s">
        <v>113</v>
      </c>
      <c r="AO2752" t="s">
        <v>113</v>
      </c>
      <c r="AP2752" t="s">
        <v>113</v>
      </c>
      <c r="AQ2752" t="s">
        <v>113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C2752" t="s">
        <v>113</v>
      </c>
      <c r="BE2752" t="s">
        <v>113</v>
      </c>
      <c r="BF2752" t="s">
        <v>113</v>
      </c>
      <c r="BG2752" t="s">
        <v>111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113</v>
      </c>
      <c r="BU2752" t="s">
        <v>111</v>
      </c>
      <c r="BV2752" t="s">
        <v>111</v>
      </c>
      <c r="BW2752" t="s">
        <v>113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</row>
    <row r="2753" spans="1:100" x14ac:dyDescent="0.3">
      <c r="A2753" t="s">
        <v>116</v>
      </c>
      <c r="B2753">
        <v>163123</v>
      </c>
      <c r="C2753" t="s">
        <v>17860</v>
      </c>
      <c r="D2753" t="s">
        <v>101</v>
      </c>
      <c r="E2753" t="s">
        <v>17861</v>
      </c>
      <c r="F2753" t="s">
        <v>17861</v>
      </c>
      <c r="G2753" t="s">
        <v>17862</v>
      </c>
      <c r="H2753" t="s">
        <v>282</v>
      </c>
      <c r="I2753" t="s">
        <v>17863</v>
      </c>
      <c r="J2753" t="s">
        <v>122</v>
      </c>
      <c r="K2753" t="s">
        <v>109</v>
      </c>
      <c r="L2753">
        <v>11021</v>
      </c>
      <c r="M2753" t="s">
        <v>17864</v>
      </c>
      <c r="N2753" t="s">
        <v>17865</v>
      </c>
      <c r="U2753" t="s">
        <v>110</v>
      </c>
      <c r="V2753" s="1">
        <v>41015</v>
      </c>
      <c r="X2753" s="1">
        <v>42094</v>
      </c>
      <c r="Y2753" s="2">
        <v>41183</v>
      </c>
      <c r="AA2753" t="s">
        <v>113</v>
      </c>
      <c r="AB2753" t="s">
        <v>113</v>
      </c>
      <c r="AD2753" t="s">
        <v>113</v>
      </c>
      <c r="AF2753" t="s">
        <v>113</v>
      </c>
      <c r="AG2753" t="s">
        <v>111</v>
      </c>
      <c r="AH2753" t="s">
        <v>113</v>
      </c>
      <c r="AI2753" t="s">
        <v>177</v>
      </c>
      <c r="AK2753" t="s">
        <v>115</v>
      </c>
      <c r="AL2753" t="s">
        <v>122</v>
      </c>
      <c r="AM2753" t="s">
        <v>109</v>
      </c>
      <c r="AN2753" t="s">
        <v>113</v>
      </c>
      <c r="AO2753" t="s">
        <v>113</v>
      </c>
      <c r="AP2753" t="s">
        <v>113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C2753" t="s">
        <v>113</v>
      </c>
      <c r="BE2753" t="s">
        <v>113</v>
      </c>
      <c r="BF2753" t="s">
        <v>111</v>
      </c>
      <c r="BG2753" t="s">
        <v>111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111</v>
      </c>
      <c r="BP2753" t="s">
        <v>113</v>
      </c>
      <c r="BQ2753" t="s">
        <v>111</v>
      </c>
      <c r="BR2753" t="s">
        <v>113</v>
      </c>
      <c r="BS2753" t="s">
        <v>113</v>
      </c>
      <c r="BT2753" t="s">
        <v>113</v>
      </c>
      <c r="BU2753" t="s">
        <v>111</v>
      </c>
      <c r="BV2753" t="s">
        <v>111</v>
      </c>
      <c r="BW2753" t="s">
        <v>113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</row>
    <row r="2754" spans="1:100" x14ac:dyDescent="0.3">
      <c r="A2754" t="s">
        <v>226</v>
      </c>
      <c r="B2754">
        <v>162942</v>
      </c>
      <c r="C2754" t="s">
        <v>17866</v>
      </c>
      <c r="D2754" t="s">
        <v>101</v>
      </c>
      <c r="E2754" t="s">
        <v>17867</v>
      </c>
      <c r="F2754" t="s">
        <v>17867</v>
      </c>
      <c r="G2754" t="s">
        <v>17868</v>
      </c>
      <c r="H2754" t="s">
        <v>17869</v>
      </c>
      <c r="I2754" t="s">
        <v>17870</v>
      </c>
      <c r="K2754" t="s">
        <v>488</v>
      </c>
      <c r="L2754" t="s">
        <v>17871</v>
      </c>
      <c r="M2754" t="s">
        <v>17872</v>
      </c>
      <c r="N2754" t="s">
        <v>17873</v>
      </c>
      <c r="U2754" t="s">
        <v>110</v>
      </c>
      <c r="V2754" s="1">
        <v>40988</v>
      </c>
      <c r="X2754" s="1">
        <v>42067</v>
      </c>
      <c r="Y2754" s="2">
        <v>41183</v>
      </c>
      <c r="AA2754" t="s">
        <v>111</v>
      </c>
      <c r="AB2754" t="s">
        <v>113</v>
      </c>
      <c r="AD2754" t="s">
        <v>113</v>
      </c>
      <c r="AF2754" t="s">
        <v>113</v>
      </c>
      <c r="AG2754" t="s">
        <v>111</v>
      </c>
      <c r="AH2754" t="s">
        <v>113</v>
      </c>
      <c r="AI2754" t="s">
        <v>114</v>
      </c>
      <c r="AK2754" t="s">
        <v>115</v>
      </c>
      <c r="AM2754" t="s">
        <v>488</v>
      </c>
      <c r="AN2754" t="s">
        <v>113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C2754" t="s">
        <v>113</v>
      </c>
      <c r="BE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113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</row>
    <row r="2755" spans="1:100" x14ac:dyDescent="0.3">
      <c r="A2755" t="s">
        <v>148</v>
      </c>
      <c r="B2755">
        <v>113209</v>
      </c>
      <c r="C2755" t="s">
        <v>17874</v>
      </c>
      <c r="D2755" t="s">
        <v>101</v>
      </c>
      <c r="E2755" t="s">
        <v>17875</v>
      </c>
      <c r="F2755" t="s">
        <v>17876</v>
      </c>
      <c r="M2755" t="s">
        <v>17877</v>
      </c>
      <c r="N2755" t="s">
        <v>17878</v>
      </c>
      <c r="O2755" t="s">
        <v>17879</v>
      </c>
      <c r="P2755" t="s">
        <v>17880</v>
      </c>
      <c r="Q2755" t="s">
        <v>153</v>
      </c>
      <c r="R2755" t="s">
        <v>154</v>
      </c>
      <c r="S2755" t="s">
        <v>109</v>
      </c>
      <c r="T2755">
        <v>94120</v>
      </c>
      <c r="U2755" t="s">
        <v>110</v>
      </c>
      <c r="V2755" s="1">
        <v>41367</v>
      </c>
      <c r="X2755" s="1">
        <v>42090</v>
      </c>
      <c r="Y2755" s="2">
        <v>41183</v>
      </c>
      <c r="AA2755" t="s">
        <v>113</v>
      </c>
      <c r="AB2755" t="s">
        <v>113</v>
      </c>
      <c r="AD2755" t="s">
        <v>113</v>
      </c>
      <c r="AF2755" t="s">
        <v>113</v>
      </c>
      <c r="AG2755" t="s">
        <v>111</v>
      </c>
      <c r="AH2755" t="s">
        <v>113</v>
      </c>
      <c r="AI2755" t="s">
        <v>177</v>
      </c>
      <c r="AK2755" t="s">
        <v>115</v>
      </c>
      <c r="AL2755" t="s">
        <v>126</v>
      </c>
      <c r="AM2755" t="s">
        <v>109</v>
      </c>
      <c r="AN2755" t="s">
        <v>113</v>
      </c>
      <c r="AO2755" t="s">
        <v>113</v>
      </c>
      <c r="AP2755" t="s">
        <v>111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C2755" t="s">
        <v>113</v>
      </c>
      <c r="BE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111</v>
      </c>
      <c r="BW2755" t="s">
        <v>113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</row>
    <row r="2756" spans="1:100" x14ac:dyDescent="0.3">
      <c r="A2756" t="s">
        <v>226</v>
      </c>
      <c r="B2756">
        <v>159747</v>
      </c>
      <c r="C2756" t="s">
        <v>17881</v>
      </c>
      <c r="D2756" t="s">
        <v>101</v>
      </c>
      <c r="E2756" t="s">
        <v>17882</v>
      </c>
      <c r="F2756" t="s">
        <v>17883</v>
      </c>
      <c r="G2756" t="s">
        <v>17884</v>
      </c>
      <c r="I2756" t="s">
        <v>448</v>
      </c>
      <c r="K2756" t="s">
        <v>449</v>
      </c>
      <c r="L2756">
        <v>79022</v>
      </c>
      <c r="M2756" t="s">
        <v>17885</v>
      </c>
      <c r="N2756" t="s">
        <v>17886</v>
      </c>
      <c r="U2756" t="s">
        <v>110</v>
      </c>
      <c r="V2756" s="1">
        <v>40997</v>
      </c>
      <c r="X2756" s="1">
        <v>42095</v>
      </c>
      <c r="Y2756" s="2">
        <v>41183</v>
      </c>
      <c r="AA2756" t="s">
        <v>111</v>
      </c>
      <c r="AB2756" t="s">
        <v>113</v>
      </c>
      <c r="AD2756" t="s">
        <v>113</v>
      </c>
      <c r="AF2756" t="s">
        <v>113</v>
      </c>
      <c r="AG2756" t="s">
        <v>111</v>
      </c>
      <c r="AH2756" t="s">
        <v>113</v>
      </c>
      <c r="AI2756" t="s">
        <v>114</v>
      </c>
      <c r="AK2756" t="s">
        <v>115</v>
      </c>
      <c r="AM2756" t="s">
        <v>449</v>
      </c>
      <c r="AN2756" t="s">
        <v>113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C2756" t="s">
        <v>113</v>
      </c>
      <c r="BE2756" t="s">
        <v>113</v>
      </c>
      <c r="BF2756" t="s">
        <v>113</v>
      </c>
      <c r="BG2756" t="s">
        <v>113</v>
      </c>
      <c r="BH2756" t="s">
        <v>113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111</v>
      </c>
      <c r="BW2756" t="s">
        <v>113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</row>
    <row r="2757" spans="1:100" x14ac:dyDescent="0.3">
      <c r="A2757" t="s">
        <v>178</v>
      </c>
      <c r="B2757">
        <v>226614</v>
      </c>
      <c r="C2757" t="s">
        <v>17887</v>
      </c>
      <c r="D2757" t="s">
        <v>101</v>
      </c>
      <c r="E2757" t="s">
        <v>17888</v>
      </c>
      <c r="F2757" t="s">
        <v>17888</v>
      </c>
      <c r="G2757" t="s">
        <v>17889</v>
      </c>
      <c r="I2757" t="s">
        <v>706</v>
      </c>
      <c r="J2757" t="s">
        <v>184</v>
      </c>
      <c r="K2757" t="s">
        <v>109</v>
      </c>
      <c r="L2757">
        <v>77077</v>
      </c>
      <c r="M2757" t="s">
        <v>17890</v>
      </c>
      <c r="N2757" t="s">
        <v>17891</v>
      </c>
      <c r="U2757" t="s">
        <v>110</v>
      </c>
      <c r="V2757" s="1">
        <v>42374</v>
      </c>
      <c r="X2757" s="1">
        <v>42374</v>
      </c>
      <c r="Y2757" s="2">
        <v>41183</v>
      </c>
      <c r="AA2757" t="s">
        <v>113</v>
      </c>
      <c r="AB2757" t="s">
        <v>113</v>
      </c>
      <c r="AD2757" t="s">
        <v>113</v>
      </c>
      <c r="AF2757" t="s">
        <v>113</v>
      </c>
      <c r="AG2757" t="s">
        <v>111</v>
      </c>
      <c r="AH2757" t="s">
        <v>113</v>
      </c>
      <c r="AI2757" t="s">
        <v>177</v>
      </c>
      <c r="AK2757" t="s">
        <v>115</v>
      </c>
      <c r="AL2757" t="s">
        <v>126</v>
      </c>
      <c r="AM2757" t="s">
        <v>109</v>
      </c>
      <c r="AN2757" t="s">
        <v>113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C2757" t="s">
        <v>113</v>
      </c>
      <c r="BE2757" t="s">
        <v>113</v>
      </c>
      <c r="BF2757" t="s">
        <v>113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113</v>
      </c>
      <c r="BV2757" t="s">
        <v>111</v>
      </c>
      <c r="BW2757" t="s">
        <v>113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</row>
    <row r="2758" spans="1:100" x14ac:dyDescent="0.3">
      <c r="A2758" t="s">
        <v>136</v>
      </c>
      <c r="B2758">
        <v>161674</v>
      </c>
      <c r="C2758" t="s">
        <v>17892</v>
      </c>
      <c r="D2758" t="s">
        <v>101</v>
      </c>
      <c r="E2758" t="s">
        <v>17893</v>
      </c>
      <c r="F2758" t="s">
        <v>17893</v>
      </c>
      <c r="G2758" t="s">
        <v>17894</v>
      </c>
      <c r="I2758" t="s">
        <v>4181</v>
      </c>
      <c r="J2758" t="s">
        <v>746</v>
      </c>
      <c r="K2758" t="s">
        <v>109</v>
      </c>
      <c r="L2758">
        <v>21093</v>
      </c>
      <c r="M2758" t="s">
        <v>4182</v>
      </c>
      <c r="N2758" t="s">
        <v>4183</v>
      </c>
      <c r="U2758" t="s">
        <v>110</v>
      </c>
      <c r="V2758" s="1">
        <v>40998</v>
      </c>
      <c r="X2758" s="1">
        <v>42090</v>
      </c>
      <c r="Y2758" s="2">
        <v>41183</v>
      </c>
      <c r="AA2758" t="s">
        <v>113</v>
      </c>
      <c r="AB2758" t="s">
        <v>113</v>
      </c>
      <c r="AD2758" t="s">
        <v>113</v>
      </c>
      <c r="AF2758" t="s">
        <v>113</v>
      </c>
      <c r="AG2758" t="s">
        <v>111</v>
      </c>
      <c r="AH2758" t="s">
        <v>113</v>
      </c>
      <c r="AI2758" t="s">
        <v>177</v>
      </c>
      <c r="AK2758" t="s">
        <v>115</v>
      </c>
      <c r="AL2758" t="s">
        <v>126</v>
      </c>
      <c r="AM2758" t="s">
        <v>109</v>
      </c>
      <c r="AN2758" t="s">
        <v>113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C2758" t="s">
        <v>113</v>
      </c>
      <c r="BE2758" t="s">
        <v>113</v>
      </c>
      <c r="BF2758" t="s">
        <v>113</v>
      </c>
      <c r="BG2758" t="s">
        <v>111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111</v>
      </c>
      <c r="BV2758" t="s">
        <v>111</v>
      </c>
      <c r="BW2758" t="s">
        <v>113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</row>
    <row r="2759" spans="1:100" x14ac:dyDescent="0.3">
      <c r="A2759" t="s">
        <v>116</v>
      </c>
      <c r="B2759">
        <v>159688</v>
      </c>
      <c r="C2759" t="s">
        <v>17895</v>
      </c>
      <c r="D2759" t="s">
        <v>101</v>
      </c>
      <c r="E2759" t="s">
        <v>17896</v>
      </c>
      <c r="F2759" t="s">
        <v>17897</v>
      </c>
      <c r="G2759" t="s">
        <v>17898</v>
      </c>
      <c r="I2759" t="s">
        <v>10947</v>
      </c>
      <c r="J2759" t="s">
        <v>122</v>
      </c>
      <c r="K2759" t="s">
        <v>109</v>
      </c>
      <c r="L2759">
        <v>11560</v>
      </c>
      <c r="M2759" t="s">
        <v>17899</v>
      </c>
      <c r="U2759" t="s">
        <v>110</v>
      </c>
      <c r="V2759" s="1">
        <v>41499</v>
      </c>
      <c r="X2759" s="1">
        <v>42066</v>
      </c>
      <c r="Y2759" s="2">
        <v>41183</v>
      </c>
      <c r="AA2759" t="s">
        <v>113</v>
      </c>
      <c r="AB2759" t="s">
        <v>113</v>
      </c>
      <c r="AD2759" t="s">
        <v>113</v>
      </c>
      <c r="AF2759" t="s">
        <v>113</v>
      </c>
      <c r="AG2759" t="s">
        <v>111</v>
      </c>
      <c r="AH2759" t="s">
        <v>113</v>
      </c>
      <c r="AI2759" t="s">
        <v>177</v>
      </c>
      <c r="AK2759" t="s">
        <v>115</v>
      </c>
      <c r="AL2759" t="s">
        <v>126</v>
      </c>
      <c r="AM2759" t="s">
        <v>109</v>
      </c>
      <c r="AN2759" t="s">
        <v>113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C2759" t="s">
        <v>111</v>
      </c>
      <c r="BD2759" t="s">
        <v>113</v>
      </c>
      <c r="BE2759" t="s">
        <v>111</v>
      </c>
      <c r="BF2759" t="s">
        <v>113</v>
      </c>
      <c r="BG2759" t="s">
        <v>111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111</v>
      </c>
      <c r="BV2759" t="s">
        <v>111</v>
      </c>
      <c r="BW2759" t="s">
        <v>113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</row>
    <row r="2760" spans="1:100" x14ac:dyDescent="0.3">
      <c r="A2760" t="s">
        <v>932</v>
      </c>
      <c r="B2760">
        <v>171968</v>
      </c>
      <c r="C2760" t="s">
        <v>17900</v>
      </c>
      <c r="D2760" t="s">
        <v>101</v>
      </c>
      <c r="E2760" t="s">
        <v>17901</v>
      </c>
      <c r="F2760" t="s">
        <v>17901</v>
      </c>
      <c r="M2760" t="s">
        <v>17902</v>
      </c>
      <c r="N2760" t="s">
        <v>17903</v>
      </c>
      <c r="O2760" t="s">
        <v>17904</v>
      </c>
      <c r="Q2760" t="s">
        <v>7446</v>
      </c>
      <c r="R2760" t="s">
        <v>7447</v>
      </c>
      <c r="S2760" t="s">
        <v>109</v>
      </c>
      <c r="T2760">
        <v>907</v>
      </c>
      <c r="U2760" t="s">
        <v>110</v>
      </c>
      <c r="V2760" s="1">
        <v>41880</v>
      </c>
      <c r="X2760" s="1">
        <v>42129</v>
      </c>
      <c r="Y2760" s="2">
        <v>41183</v>
      </c>
      <c r="AA2760" t="s">
        <v>113</v>
      </c>
      <c r="AB2760" t="s">
        <v>113</v>
      </c>
      <c r="AD2760" t="s">
        <v>113</v>
      </c>
      <c r="AF2760" t="s">
        <v>113</v>
      </c>
      <c r="AG2760" t="s">
        <v>111</v>
      </c>
      <c r="AH2760" t="s">
        <v>113</v>
      </c>
      <c r="AI2760" t="s">
        <v>177</v>
      </c>
      <c r="AK2760" t="s">
        <v>115</v>
      </c>
      <c r="AL2760" t="s">
        <v>126</v>
      </c>
      <c r="AM2760" t="s">
        <v>109</v>
      </c>
      <c r="AN2760" t="s">
        <v>113</v>
      </c>
      <c r="AO2760" t="s">
        <v>113</v>
      </c>
      <c r="AP2760" t="s">
        <v>111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C2760" t="s">
        <v>113</v>
      </c>
      <c r="BE2760" t="s">
        <v>113</v>
      </c>
      <c r="BF2760" t="s">
        <v>113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111</v>
      </c>
      <c r="BV2760" t="s">
        <v>111</v>
      </c>
      <c r="BW2760" t="s">
        <v>113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</row>
    <row r="2761" spans="1:100" x14ac:dyDescent="0.3">
      <c r="A2761" t="s">
        <v>116</v>
      </c>
      <c r="B2761">
        <v>269972</v>
      </c>
      <c r="C2761" t="s">
        <v>17905</v>
      </c>
      <c r="D2761" t="s">
        <v>101</v>
      </c>
      <c r="E2761" t="s">
        <v>17906</v>
      </c>
      <c r="F2761" t="s">
        <v>17906</v>
      </c>
      <c r="G2761" t="s">
        <v>17907</v>
      </c>
      <c r="I2761" t="s">
        <v>121</v>
      </c>
      <c r="J2761" t="s">
        <v>122</v>
      </c>
      <c r="K2761" t="s">
        <v>109</v>
      </c>
      <c r="L2761">
        <v>10014</v>
      </c>
      <c r="M2761" t="s">
        <v>17908</v>
      </c>
      <c r="N2761" t="s">
        <v>17909</v>
      </c>
      <c r="U2761" t="s">
        <v>110</v>
      </c>
      <c r="V2761" s="1">
        <v>42262</v>
      </c>
      <c r="X2761" s="1">
        <v>42319</v>
      </c>
      <c r="Y2761" s="2">
        <v>41183</v>
      </c>
      <c r="AA2761" t="s">
        <v>113</v>
      </c>
      <c r="AB2761" t="s">
        <v>113</v>
      </c>
      <c r="AD2761" t="s">
        <v>113</v>
      </c>
      <c r="AF2761" t="s">
        <v>111</v>
      </c>
      <c r="AG2761" t="s">
        <v>111</v>
      </c>
      <c r="AH2761" t="s">
        <v>113</v>
      </c>
      <c r="AI2761" t="s">
        <v>177</v>
      </c>
      <c r="AK2761" t="s">
        <v>115</v>
      </c>
      <c r="AL2761" t="s">
        <v>122</v>
      </c>
      <c r="AM2761" t="s">
        <v>109</v>
      </c>
      <c r="AN2761" t="s">
        <v>113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C2761" t="s">
        <v>113</v>
      </c>
      <c r="BE2761" t="s">
        <v>113</v>
      </c>
      <c r="BF2761" t="s">
        <v>113</v>
      </c>
      <c r="BG2761" t="s">
        <v>111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111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111</v>
      </c>
      <c r="BV2761" t="s">
        <v>111</v>
      </c>
      <c r="BW2761" t="s">
        <v>113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</row>
    <row r="2762" spans="1:100" x14ac:dyDescent="0.3">
      <c r="A2762" t="s">
        <v>205</v>
      </c>
      <c r="B2762">
        <v>173813</v>
      </c>
      <c r="C2762" t="s">
        <v>17910</v>
      </c>
      <c r="D2762" t="s">
        <v>101</v>
      </c>
      <c r="E2762" t="s">
        <v>17911</v>
      </c>
      <c r="F2762" t="s">
        <v>17911</v>
      </c>
      <c r="G2762" t="s">
        <v>17912</v>
      </c>
      <c r="H2762" t="s">
        <v>3563</v>
      </c>
      <c r="I2762" t="s">
        <v>209</v>
      </c>
      <c r="J2762" t="s">
        <v>210</v>
      </c>
      <c r="K2762" t="s">
        <v>109</v>
      </c>
      <c r="L2762">
        <v>53703</v>
      </c>
      <c r="M2762" t="s">
        <v>17913</v>
      </c>
      <c r="N2762" t="s">
        <v>17914</v>
      </c>
      <c r="U2762" t="s">
        <v>110</v>
      </c>
      <c r="V2762" s="1">
        <v>42034</v>
      </c>
      <c r="X2762" s="1">
        <v>42034</v>
      </c>
      <c r="Y2762" s="2">
        <v>41183</v>
      </c>
      <c r="AA2762" t="s">
        <v>113</v>
      </c>
      <c r="AB2762" t="s">
        <v>113</v>
      </c>
      <c r="AD2762" t="s">
        <v>113</v>
      </c>
      <c r="AF2762" t="s">
        <v>111</v>
      </c>
      <c r="AG2762" t="s">
        <v>111</v>
      </c>
      <c r="AH2762" t="s">
        <v>113</v>
      </c>
      <c r="AI2762" t="s">
        <v>177</v>
      </c>
      <c r="AK2762" t="s">
        <v>115</v>
      </c>
      <c r="AL2762" t="s">
        <v>210</v>
      </c>
      <c r="AM2762" t="s">
        <v>109</v>
      </c>
      <c r="AN2762" t="s">
        <v>113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C2762" t="s">
        <v>113</v>
      </c>
      <c r="BE2762" t="s">
        <v>113</v>
      </c>
      <c r="BF2762" t="s">
        <v>113</v>
      </c>
      <c r="BG2762" t="s">
        <v>111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113</v>
      </c>
      <c r="BV2762" t="s">
        <v>111</v>
      </c>
      <c r="BW2762" t="s">
        <v>113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</row>
    <row r="2763" spans="1:100" x14ac:dyDescent="0.3">
      <c r="A2763" t="s">
        <v>148</v>
      </c>
      <c r="B2763">
        <v>280031</v>
      </c>
      <c r="C2763" t="s">
        <v>17915</v>
      </c>
      <c r="D2763" t="s">
        <v>101</v>
      </c>
      <c r="E2763" t="s">
        <v>17916</v>
      </c>
      <c r="F2763" t="s">
        <v>17916</v>
      </c>
      <c r="G2763" t="s">
        <v>17596</v>
      </c>
      <c r="H2763" t="s">
        <v>17917</v>
      </c>
      <c r="I2763" t="s">
        <v>153</v>
      </c>
      <c r="J2763" t="s">
        <v>154</v>
      </c>
      <c r="K2763" t="s">
        <v>109</v>
      </c>
      <c r="L2763">
        <v>94111</v>
      </c>
      <c r="M2763" t="s">
        <v>17918</v>
      </c>
      <c r="N2763" t="s">
        <v>17919</v>
      </c>
      <c r="U2763" t="s">
        <v>110</v>
      </c>
      <c r="V2763" s="1">
        <v>42262</v>
      </c>
      <c r="X2763" s="1">
        <v>42425</v>
      </c>
      <c r="Y2763" s="2">
        <v>41183</v>
      </c>
      <c r="AA2763" t="s">
        <v>113</v>
      </c>
      <c r="AB2763" t="s">
        <v>113</v>
      </c>
      <c r="AD2763" t="s">
        <v>113</v>
      </c>
      <c r="AF2763" t="s">
        <v>113</v>
      </c>
      <c r="AG2763" t="s">
        <v>111</v>
      </c>
      <c r="AH2763" t="s">
        <v>113</v>
      </c>
      <c r="AI2763" t="s">
        <v>177</v>
      </c>
      <c r="AK2763" t="s">
        <v>115</v>
      </c>
      <c r="AL2763" t="s">
        <v>126</v>
      </c>
      <c r="AM2763" t="s">
        <v>109</v>
      </c>
      <c r="AN2763" t="s">
        <v>113</v>
      </c>
      <c r="AO2763" t="s">
        <v>113</v>
      </c>
      <c r="AP2763" t="s">
        <v>111</v>
      </c>
      <c r="AQ2763" t="s">
        <v>113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C2763" t="s">
        <v>113</v>
      </c>
      <c r="BE2763" t="s">
        <v>113</v>
      </c>
      <c r="BF2763" t="s">
        <v>113</v>
      </c>
      <c r="BG2763" t="s">
        <v>113</v>
      </c>
      <c r="BH2763" t="s">
        <v>113</v>
      </c>
      <c r="BI2763" t="s">
        <v>113</v>
      </c>
      <c r="BJ2763" t="s">
        <v>113</v>
      </c>
      <c r="BK2763" t="s">
        <v>111</v>
      </c>
      <c r="BL2763" t="s">
        <v>113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111</v>
      </c>
      <c r="BV2763" t="s">
        <v>111</v>
      </c>
      <c r="BW2763" t="s">
        <v>113</v>
      </c>
      <c r="BX2763" t="s">
        <v>113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</row>
    <row r="2764" spans="1:100" x14ac:dyDescent="0.3">
      <c r="A2764" t="s">
        <v>136</v>
      </c>
      <c r="B2764">
        <v>163240</v>
      </c>
      <c r="C2764" t="s">
        <v>17920</v>
      </c>
      <c r="D2764" t="s">
        <v>101</v>
      </c>
      <c r="E2764" t="s">
        <v>17921</v>
      </c>
      <c r="F2764" t="s">
        <v>17921</v>
      </c>
      <c r="G2764" t="s">
        <v>17922</v>
      </c>
      <c r="H2764" t="s">
        <v>804</v>
      </c>
      <c r="I2764" t="s">
        <v>7245</v>
      </c>
      <c r="J2764" t="s">
        <v>142</v>
      </c>
      <c r="K2764" t="s">
        <v>109</v>
      </c>
      <c r="L2764">
        <v>18938</v>
      </c>
      <c r="M2764" t="s">
        <v>17923</v>
      </c>
      <c r="N2764" t="s">
        <v>17924</v>
      </c>
      <c r="U2764" t="s">
        <v>110</v>
      </c>
      <c r="V2764" s="1">
        <v>40994</v>
      </c>
      <c r="X2764" s="1">
        <v>42088</v>
      </c>
      <c r="Y2764" s="2">
        <v>41183</v>
      </c>
      <c r="AA2764" t="s">
        <v>113</v>
      </c>
      <c r="AB2764" t="s">
        <v>113</v>
      </c>
      <c r="AD2764" t="s">
        <v>113</v>
      </c>
      <c r="AF2764" t="s">
        <v>113</v>
      </c>
      <c r="AG2764" t="s">
        <v>111</v>
      </c>
      <c r="AH2764" t="s">
        <v>113</v>
      </c>
      <c r="AI2764" t="s">
        <v>177</v>
      </c>
      <c r="AK2764" t="s">
        <v>115</v>
      </c>
      <c r="AL2764" t="s">
        <v>126</v>
      </c>
      <c r="AM2764" t="s">
        <v>109</v>
      </c>
      <c r="AN2764" t="s">
        <v>113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C2764" t="s">
        <v>113</v>
      </c>
      <c r="BE2764" t="s">
        <v>113</v>
      </c>
      <c r="BF2764" t="s">
        <v>111</v>
      </c>
      <c r="BG2764" t="s">
        <v>111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111</v>
      </c>
      <c r="BV2764" t="s">
        <v>111</v>
      </c>
      <c r="BW2764" t="s">
        <v>113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</row>
    <row r="2765" spans="1:100" x14ac:dyDescent="0.3">
      <c r="A2765" t="s">
        <v>254</v>
      </c>
      <c r="B2765">
        <v>226727</v>
      </c>
      <c r="C2765" t="s">
        <v>17925</v>
      </c>
      <c r="D2765" t="s">
        <v>101</v>
      </c>
      <c r="E2765" t="s">
        <v>17926</v>
      </c>
      <c r="F2765" t="s">
        <v>17926</v>
      </c>
      <c r="G2765" t="s">
        <v>17927</v>
      </c>
      <c r="H2765" t="s">
        <v>17928</v>
      </c>
      <c r="I2765" t="s">
        <v>559</v>
      </c>
      <c r="J2765" t="s">
        <v>154</v>
      </c>
      <c r="K2765" t="s">
        <v>109</v>
      </c>
      <c r="L2765">
        <v>90024</v>
      </c>
      <c r="M2765" t="s">
        <v>17929</v>
      </c>
      <c r="N2765" t="s">
        <v>17930</v>
      </c>
      <c r="U2765" t="s">
        <v>110</v>
      </c>
      <c r="V2765" s="1">
        <v>42171</v>
      </c>
      <c r="X2765" s="1">
        <v>42171</v>
      </c>
      <c r="Y2765" s="2">
        <v>41183</v>
      </c>
      <c r="AA2765" t="s">
        <v>113</v>
      </c>
      <c r="AB2765" t="s">
        <v>113</v>
      </c>
      <c r="AD2765" t="s">
        <v>113</v>
      </c>
      <c r="AF2765" t="s">
        <v>111</v>
      </c>
      <c r="AG2765" t="s">
        <v>111</v>
      </c>
      <c r="AH2765" t="s">
        <v>113</v>
      </c>
      <c r="AI2765" t="s">
        <v>177</v>
      </c>
      <c r="AK2765" t="s">
        <v>115</v>
      </c>
      <c r="AL2765" t="s">
        <v>126</v>
      </c>
      <c r="AM2765" t="s">
        <v>109</v>
      </c>
      <c r="AN2765" t="s">
        <v>113</v>
      </c>
      <c r="AO2765" t="s">
        <v>113</v>
      </c>
      <c r="AP2765" t="s">
        <v>113</v>
      </c>
      <c r="AQ2765" t="s">
        <v>113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C2765" t="s">
        <v>113</v>
      </c>
      <c r="BE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113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</row>
    <row r="2766" spans="1:100" x14ac:dyDescent="0.3">
      <c r="A2766" t="s">
        <v>116</v>
      </c>
      <c r="B2766">
        <v>168315</v>
      </c>
      <c r="C2766" t="s">
        <v>17931</v>
      </c>
      <c r="D2766" t="s">
        <v>101</v>
      </c>
      <c r="E2766" t="s">
        <v>17932</v>
      </c>
      <c r="F2766" t="s">
        <v>17932</v>
      </c>
      <c r="G2766" t="s">
        <v>17933</v>
      </c>
      <c r="I2766" t="s">
        <v>121</v>
      </c>
      <c r="J2766" t="s">
        <v>122</v>
      </c>
      <c r="K2766" t="s">
        <v>109</v>
      </c>
      <c r="L2766">
        <v>10018</v>
      </c>
      <c r="M2766" t="s">
        <v>17934</v>
      </c>
      <c r="N2766" t="s">
        <v>17935</v>
      </c>
      <c r="U2766" t="s">
        <v>110</v>
      </c>
      <c r="V2766" s="1">
        <v>41445</v>
      </c>
      <c r="X2766" s="1">
        <v>42096</v>
      </c>
      <c r="Y2766" s="2">
        <v>41183</v>
      </c>
      <c r="AA2766" t="s">
        <v>113</v>
      </c>
      <c r="AB2766" t="s">
        <v>113</v>
      </c>
      <c r="AD2766" t="s">
        <v>113</v>
      </c>
      <c r="AF2766" t="s">
        <v>113</v>
      </c>
      <c r="AG2766" t="s">
        <v>111</v>
      </c>
      <c r="AH2766" t="s">
        <v>113</v>
      </c>
      <c r="AI2766" t="s">
        <v>177</v>
      </c>
      <c r="AK2766" t="s">
        <v>115</v>
      </c>
      <c r="AL2766" t="s">
        <v>126</v>
      </c>
      <c r="AM2766" t="s">
        <v>109</v>
      </c>
      <c r="AN2766" t="s">
        <v>113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C2766" t="s">
        <v>113</v>
      </c>
      <c r="BE2766" t="s">
        <v>113</v>
      </c>
      <c r="BF2766" t="s">
        <v>113</v>
      </c>
      <c r="BG2766" t="s">
        <v>113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111</v>
      </c>
      <c r="BV2766" t="s">
        <v>111</v>
      </c>
      <c r="BW2766" t="s">
        <v>113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</row>
    <row r="2767" spans="1:100" x14ac:dyDescent="0.3">
      <c r="A2767" t="s">
        <v>226</v>
      </c>
      <c r="B2767">
        <v>171129</v>
      </c>
      <c r="C2767" t="s">
        <v>17936</v>
      </c>
      <c r="D2767" t="s">
        <v>101</v>
      </c>
      <c r="E2767" t="s">
        <v>17937</v>
      </c>
      <c r="F2767" t="s">
        <v>17937</v>
      </c>
      <c r="G2767" t="s">
        <v>1691</v>
      </c>
      <c r="H2767" t="s">
        <v>460</v>
      </c>
      <c r="I2767" t="s">
        <v>1692</v>
      </c>
      <c r="K2767" t="s">
        <v>455</v>
      </c>
      <c r="L2767" t="s">
        <v>1693</v>
      </c>
      <c r="M2767" t="s">
        <v>17938</v>
      </c>
      <c r="U2767" t="s">
        <v>110</v>
      </c>
      <c r="V2767" s="1">
        <v>41767</v>
      </c>
      <c r="X2767" s="1">
        <v>42068</v>
      </c>
      <c r="Y2767" s="2">
        <v>41183</v>
      </c>
      <c r="AA2767" t="s">
        <v>111</v>
      </c>
      <c r="AB2767" t="s">
        <v>113</v>
      </c>
      <c r="AD2767" t="s">
        <v>113</v>
      </c>
      <c r="AF2767" t="s">
        <v>113</v>
      </c>
      <c r="AG2767" t="s">
        <v>111</v>
      </c>
      <c r="AH2767" t="s">
        <v>113</v>
      </c>
      <c r="AI2767" t="s">
        <v>114</v>
      </c>
      <c r="AK2767" t="s">
        <v>115</v>
      </c>
      <c r="AM2767" t="s">
        <v>455</v>
      </c>
      <c r="AN2767" t="s">
        <v>113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C2767" t="s">
        <v>113</v>
      </c>
      <c r="BE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111</v>
      </c>
      <c r="BW2767" t="s">
        <v>111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</row>
    <row r="2768" spans="1:100" x14ac:dyDescent="0.3">
      <c r="A2768" t="s">
        <v>116</v>
      </c>
      <c r="B2768">
        <v>162604</v>
      </c>
      <c r="C2768" t="s">
        <v>17939</v>
      </c>
      <c r="D2768" t="s">
        <v>101</v>
      </c>
      <c r="E2768" t="s">
        <v>17940</v>
      </c>
      <c r="F2768" t="s">
        <v>17940</v>
      </c>
      <c r="G2768" t="s">
        <v>8097</v>
      </c>
      <c r="H2768" t="s">
        <v>1135</v>
      </c>
      <c r="I2768" t="s">
        <v>121</v>
      </c>
      <c r="J2768" t="s">
        <v>122</v>
      </c>
      <c r="K2768" t="s">
        <v>109</v>
      </c>
      <c r="L2768">
        <v>10155</v>
      </c>
      <c r="M2768" t="s">
        <v>17941</v>
      </c>
      <c r="N2768" t="s">
        <v>17942</v>
      </c>
      <c r="U2768" t="s">
        <v>110</v>
      </c>
      <c r="V2768" s="1">
        <v>40997</v>
      </c>
      <c r="X2768" s="1">
        <v>42327</v>
      </c>
      <c r="Y2768" s="2">
        <v>41183</v>
      </c>
      <c r="AA2768" t="s">
        <v>113</v>
      </c>
      <c r="AB2768" t="s">
        <v>113</v>
      </c>
      <c r="AD2768" t="s">
        <v>113</v>
      </c>
      <c r="AF2768" t="s">
        <v>113</v>
      </c>
      <c r="AG2768" t="s">
        <v>111</v>
      </c>
      <c r="AH2768" t="s">
        <v>113</v>
      </c>
      <c r="AI2768" t="s">
        <v>177</v>
      </c>
      <c r="AK2768" t="s">
        <v>115</v>
      </c>
      <c r="AL2768" t="s">
        <v>126</v>
      </c>
      <c r="AM2768" t="s">
        <v>109</v>
      </c>
      <c r="AN2768" t="s">
        <v>113</v>
      </c>
      <c r="AO2768" t="s">
        <v>113</v>
      </c>
      <c r="AP2768" t="s">
        <v>113</v>
      </c>
      <c r="AQ2768" t="s">
        <v>113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C2768" t="s">
        <v>113</v>
      </c>
      <c r="BE2768" t="s">
        <v>113</v>
      </c>
      <c r="BF2768" t="s">
        <v>113</v>
      </c>
      <c r="BG2768" t="s">
        <v>113</v>
      </c>
      <c r="BH2768" t="s">
        <v>113</v>
      </c>
      <c r="BI2768" t="s">
        <v>113</v>
      </c>
      <c r="BJ2768" t="s">
        <v>113</v>
      </c>
      <c r="BK2768" t="s">
        <v>113</v>
      </c>
      <c r="BL2768" t="s">
        <v>113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111</v>
      </c>
      <c r="BV2768" t="s">
        <v>111</v>
      </c>
      <c r="BW2768" t="s">
        <v>113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</row>
    <row r="2769" spans="1:100" x14ac:dyDescent="0.3">
      <c r="A2769" t="s">
        <v>254</v>
      </c>
      <c r="B2769">
        <v>155393</v>
      </c>
      <c r="C2769" t="s">
        <v>17943</v>
      </c>
      <c r="D2769" t="s">
        <v>101</v>
      </c>
      <c r="E2769" t="s">
        <v>17944</v>
      </c>
      <c r="F2769" t="s">
        <v>17944</v>
      </c>
      <c r="M2769" t="s">
        <v>17945</v>
      </c>
      <c r="N2769" t="s">
        <v>17946</v>
      </c>
      <c r="U2769" t="s">
        <v>110</v>
      </c>
      <c r="V2769" s="1">
        <v>42228</v>
      </c>
      <c r="X2769" s="1">
        <v>42359</v>
      </c>
      <c r="Y2769" s="2">
        <v>41183</v>
      </c>
      <c r="AA2769" t="s">
        <v>113</v>
      </c>
      <c r="AB2769" t="s">
        <v>113</v>
      </c>
      <c r="AD2769" t="s">
        <v>113</v>
      </c>
      <c r="AF2769" t="s">
        <v>113</v>
      </c>
      <c r="AG2769" t="s">
        <v>111</v>
      </c>
      <c r="AH2769" t="s">
        <v>113</v>
      </c>
      <c r="AI2769" t="s">
        <v>177</v>
      </c>
      <c r="AK2769" t="s">
        <v>115</v>
      </c>
      <c r="AL2769" t="s">
        <v>126</v>
      </c>
      <c r="AM2769" t="s">
        <v>109</v>
      </c>
      <c r="AN2769" t="s">
        <v>113</v>
      </c>
      <c r="AO2769" t="s">
        <v>113</v>
      </c>
      <c r="AP2769" t="s">
        <v>111</v>
      </c>
      <c r="AQ2769" t="s">
        <v>113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C2769" t="s">
        <v>113</v>
      </c>
      <c r="BE2769" t="s">
        <v>113</v>
      </c>
      <c r="BF2769" t="s">
        <v>113</v>
      </c>
      <c r="BG2769" t="s">
        <v>113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113</v>
      </c>
      <c r="BV2769" t="s">
        <v>111</v>
      </c>
      <c r="BW2769" t="s">
        <v>113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</row>
    <row r="2770" spans="1:100" x14ac:dyDescent="0.3">
      <c r="A2770" t="s">
        <v>148</v>
      </c>
      <c r="B2770">
        <v>269978</v>
      </c>
      <c r="C2770" t="s">
        <v>17947</v>
      </c>
      <c r="D2770" t="s">
        <v>101</v>
      </c>
      <c r="E2770" t="s">
        <v>17948</v>
      </c>
      <c r="F2770" t="s">
        <v>17948</v>
      </c>
      <c r="G2770" t="s">
        <v>17949</v>
      </c>
      <c r="H2770" t="s">
        <v>2169</v>
      </c>
      <c r="I2770" t="s">
        <v>153</v>
      </c>
      <c r="J2770" t="s">
        <v>154</v>
      </c>
      <c r="K2770" t="s">
        <v>109</v>
      </c>
      <c r="L2770">
        <v>94107</v>
      </c>
      <c r="M2770" t="s">
        <v>17950</v>
      </c>
      <c r="U2770" t="s">
        <v>110</v>
      </c>
      <c r="V2770" s="1">
        <v>42342</v>
      </c>
      <c r="X2770" s="1">
        <v>42342</v>
      </c>
      <c r="Y2770" s="2">
        <v>41183</v>
      </c>
      <c r="AA2770" t="s">
        <v>113</v>
      </c>
      <c r="AB2770" t="s">
        <v>113</v>
      </c>
      <c r="AD2770" t="s">
        <v>113</v>
      </c>
      <c r="AF2770" t="s">
        <v>111</v>
      </c>
      <c r="AG2770" t="s">
        <v>113</v>
      </c>
      <c r="AH2770" t="s">
        <v>113</v>
      </c>
      <c r="AI2770" t="s">
        <v>177</v>
      </c>
      <c r="AK2770" t="s">
        <v>115</v>
      </c>
      <c r="AL2770" t="s">
        <v>126</v>
      </c>
      <c r="AM2770" t="s">
        <v>109</v>
      </c>
      <c r="AN2770" t="s">
        <v>113</v>
      </c>
      <c r="AO2770" t="s">
        <v>113</v>
      </c>
      <c r="AP2770" t="s">
        <v>113</v>
      </c>
      <c r="AQ2770" t="s">
        <v>113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C2770" t="s">
        <v>113</v>
      </c>
      <c r="BE2770" t="s">
        <v>113</v>
      </c>
      <c r="BF2770" t="s">
        <v>113</v>
      </c>
      <c r="BG2770" t="s">
        <v>111</v>
      </c>
      <c r="BH2770" t="s">
        <v>113</v>
      </c>
      <c r="BI2770" t="s">
        <v>113</v>
      </c>
      <c r="BJ2770" t="s">
        <v>113</v>
      </c>
      <c r="BK2770" t="s">
        <v>113</v>
      </c>
      <c r="BL2770" t="s">
        <v>113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111</v>
      </c>
      <c r="BT2770" t="s">
        <v>113</v>
      </c>
      <c r="BU2770" t="s">
        <v>111</v>
      </c>
      <c r="BV2770" t="s">
        <v>111</v>
      </c>
      <c r="BW2770" t="s">
        <v>113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</row>
    <row r="2771" spans="1:100" x14ac:dyDescent="0.3">
      <c r="A2771" t="s">
        <v>205</v>
      </c>
      <c r="B2771">
        <v>152244</v>
      </c>
      <c r="C2771" t="s">
        <v>17951</v>
      </c>
      <c r="D2771" t="s">
        <v>101</v>
      </c>
      <c r="E2771" t="s">
        <v>17952</v>
      </c>
      <c r="F2771" t="s">
        <v>17952</v>
      </c>
      <c r="G2771" t="s">
        <v>17953</v>
      </c>
      <c r="H2771" t="s">
        <v>5287</v>
      </c>
      <c r="I2771" t="s">
        <v>17954</v>
      </c>
      <c r="J2771" t="s">
        <v>3380</v>
      </c>
      <c r="K2771" t="s">
        <v>109</v>
      </c>
      <c r="L2771">
        <v>46077</v>
      </c>
      <c r="M2771" t="s">
        <v>17955</v>
      </c>
      <c r="N2771">
        <v>3173446690</v>
      </c>
      <c r="U2771" t="s">
        <v>110</v>
      </c>
      <c r="V2771" s="1">
        <v>40994</v>
      </c>
      <c r="X2771" s="1">
        <v>42417</v>
      </c>
      <c r="Y2771" s="2">
        <v>41183</v>
      </c>
      <c r="AA2771" t="s">
        <v>113</v>
      </c>
      <c r="AB2771" t="s">
        <v>113</v>
      </c>
      <c r="AD2771" t="s">
        <v>113</v>
      </c>
      <c r="AF2771" t="s">
        <v>113</v>
      </c>
      <c r="AG2771" t="s">
        <v>111</v>
      </c>
      <c r="AH2771" t="s">
        <v>113</v>
      </c>
      <c r="AI2771" t="s">
        <v>177</v>
      </c>
      <c r="AK2771" t="s">
        <v>115</v>
      </c>
      <c r="AL2771" t="s">
        <v>3380</v>
      </c>
      <c r="AM2771" t="s">
        <v>109</v>
      </c>
      <c r="AN2771" t="s">
        <v>113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C2771" t="s">
        <v>113</v>
      </c>
      <c r="BE2771" t="s">
        <v>113</v>
      </c>
      <c r="BF2771" t="s">
        <v>113</v>
      </c>
      <c r="BG2771" t="s">
        <v>113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111</v>
      </c>
      <c r="BV2771" t="s">
        <v>111</v>
      </c>
      <c r="BW2771" t="s">
        <v>113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</row>
    <row r="2772" spans="1:100" x14ac:dyDescent="0.3">
      <c r="A2772" t="s">
        <v>254</v>
      </c>
      <c r="B2772">
        <v>165986</v>
      </c>
      <c r="C2772" t="s">
        <v>17956</v>
      </c>
      <c r="D2772" t="s">
        <v>101</v>
      </c>
      <c r="E2772" t="s">
        <v>17957</v>
      </c>
      <c r="F2772" t="s">
        <v>17957</v>
      </c>
      <c r="G2772" t="s">
        <v>17958</v>
      </c>
      <c r="H2772" t="s">
        <v>9652</v>
      </c>
      <c r="I2772" t="s">
        <v>17959</v>
      </c>
      <c r="J2772" t="s">
        <v>154</v>
      </c>
      <c r="K2772" t="s">
        <v>109</v>
      </c>
      <c r="L2772" t="s">
        <v>17960</v>
      </c>
      <c r="M2772" t="s">
        <v>17961</v>
      </c>
      <c r="N2772" t="s">
        <v>17962</v>
      </c>
      <c r="U2772" t="s">
        <v>110</v>
      </c>
      <c r="V2772" s="1">
        <v>41247</v>
      </c>
      <c r="X2772" s="1">
        <v>42269</v>
      </c>
      <c r="Y2772" s="2">
        <v>41183</v>
      </c>
      <c r="AA2772" t="s">
        <v>113</v>
      </c>
      <c r="AB2772" t="s">
        <v>113</v>
      </c>
      <c r="AD2772" t="s">
        <v>113</v>
      </c>
      <c r="AF2772" t="s">
        <v>113</v>
      </c>
      <c r="AG2772" t="s">
        <v>111</v>
      </c>
      <c r="AH2772" t="s">
        <v>113</v>
      </c>
      <c r="AI2772" t="s">
        <v>177</v>
      </c>
      <c r="AK2772" t="s">
        <v>670</v>
      </c>
      <c r="AL2772" t="s">
        <v>126</v>
      </c>
      <c r="AM2772" t="s">
        <v>109</v>
      </c>
      <c r="AN2772" t="s">
        <v>113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C2772" t="s">
        <v>113</v>
      </c>
      <c r="BE2772" t="s">
        <v>113</v>
      </c>
      <c r="BF2772" t="s">
        <v>113</v>
      </c>
      <c r="BG2772" t="s">
        <v>113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113</v>
      </c>
      <c r="BV2772" t="s">
        <v>111</v>
      </c>
      <c r="BW2772" t="s">
        <v>113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</row>
    <row r="2773" spans="1:100" x14ac:dyDescent="0.3">
      <c r="A2773" t="s">
        <v>116</v>
      </c>
      <c r="B2773">
        <v>174454</v>
      </c>
      <c r="C2773" t="s">
        <v>17963</v>
      </c>
      <c r="D2773" t="s">
        <v>101</v>
      </c>
      <c r="E2773" t="s">
        <v>17964</v>
      </c>
      <c r="F2773" t="s">
        <v>17964</v>
      </c>
      <c r="G2773" t="s">
        <v>17965</v>
      </c>
      <c r="H2773" t="s">
        <v>15407</v>
      </c>
      <c r="I2773" t="s">
        <v>121</v>
      </c>
      <c r="J2773" t="s">
        <v>122</v>
      </c>
      <c r="K2773" t="s">
        <v>109</v>
      </c>
      <c r="L2773">
        <v>10004</v>
      </c>
      <c r="M2773" t="s">
        <v>17966</v>
      </c>
      <c r="N2773" t="s">
        <v>17967</v>
      </c>
      <c r="U2773" t="s">
        <v>110</v>
      </c>
      <c r="V2773" s="1">
        <v>42027</v>
      </c>
      <c r="X2773" s="1">
        <v>42429</v>
      </c>
      <c r="Y2773" s="2">
        <v>41183</v>
      </c>
      <c r="AA2773" t="s">
        <v>111</v>
      </c>
      <c r="AB2773" t="s">
        <v>113</v>
      </c>
      <c r="AD2773" t="s">
        <v>113</v>
      </c>
      <c r="AF2773" t="s">
        <v>113</v>
      </c>
      <c r="AG2773" t="s">
        <v>111</v>
      </c>
      <c r="AH2773" t="s">
        <v>113</v>
      </c>
      <c r="AI2773" t="s">
        <v>177</v>
      </c>
      <c r="AK2773" t="s">
        <v>115</v>
      </c>
      <c r="AL2773" t="s">
        <v>126</v>
      </c>
      <c r="AM2773" t="s">
        <v>109</v>
      </c>
      <c r="AN2773" t="s">
        <v>113</v>
      </c>
      <c r="AO2773" t="s">
        <v>113</v>
      </c>
      <c r="AP2773" t="s">
        <v>113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C2773" t="s">
        <v>113</v>
      </c>
      <c r="BE2773" t="s">
        <v>113</v>
      </c>
      <c r="BF2773" t="s">
        <v>111</v>
      </c>
      <c r="BG2773" t="s">
        <v>113</v>
      </c>
      <c r="BH2773" t="s">
        <v>113</v>
      </c>
      <c r="BI2773" t="s">
        <v>113</v>
      </c>
      <c r="BJ2773" t="s">
        <v>113</v>
      </c>
      <c r="BK2773" t="s">
        <v>113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111</v>
      </c>
      <c r="BV2773" t="s">
        <v>111</v>
      </c>
      <c r="BW2773" t="s">
        <v>113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</row>
    <row r="2774" spans="1:100" x14ac:dyDescent="0.3">
      <c r="A2774" t="s">
        <v>148</v>
      </c>
      <c r="B2774">
        <v>164862</v>
      </c>
      <c r="C2774" t="s">
        <v>17968</v>
      </c>
      <c r="D2774" t="s">
        <v>101</v>
      </c>
      <c r="E2774" t="s">
        <v>17969</v>
      </c>
      <c r="F2774" t="s">
        <v>17969</v>
      </c>
      <c r="G2774" t="s">
        <v>17970</v>
      </c>
      <c r="H2774" t="s">
        <v>17971</v>
      </c>
      <c r="I2774" t="s">
        <v>153</v>
      </c>
      <c r="J2774" t="s">
        <v>154</v>
      </c>
      <c r="K2774" t="s">
        <v>109</v>
      </c>
      <c r="L2774">
        <v>94105</v>
      </c>
      <c r="M2774" t="s">
        <v>17972</v>
      </c>
      <c r="U2774" t="s">
        <v>110</v>
      </c>
      <c r="V2774" s="1">
        <v>42173</v>
      </c>
      <c r="X2774" s="1">
        <v>42426</v>
      </c>
      <c r="Y2774" s="2">
        <v>41183</v>
      </c>
      <c r="AA2774" t="s">
        <v>113</v>
      </c>
      <c r="AB2774" t="s">
        <v>113</v>
      </c>
      <c r="AD2774" t="s">
        <v>113</v>
      </c>
      <c r="AF2774" t="s">
        <v>113</v>
      </c>
      <c r="AG2774" t="s">
        <v>111</v>
      </c>
      <c r="AH2774" t="s">
        <v>113</v>
      </c>
      <c r="AI2774" t="s">
        <v>177</v>
      </c>
      <c r="AK2774" t="s">
        <v>115</v>
      </c>
      <c r="AL2774" t="s">
        <v>126</v>
      </c>
      <c r="AM2774" t="s">
        <v>109</v>
      </c>
      <c r="AN2774" t="s">
        <v>113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C2774" t="s">
        <v>113</v>
      </c>
      <c r="BE2774" t="s">
        <v>113</v>
      </c>
      <c r="BF2774" t="s">
        <v>113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113</v>
      </c>
      <c r="BV2774" t="s">
        <v>111</v>
      </c>
      <c r="BW2774" t="s">
        <v>113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</row>
    <row r="2775" spans="1:100" x14ac:dyDescent="0.3">
      <c r="A2775" t="s">
        <v>254</v>
      </c>
      <c r="B2775">
        <v>168124</v>
      </c>
      <c r="C2775" t="s">
        <v>17973</v>
      </c>
      <c r="D2775" t="s">
        <v>101</v>
      </c>
      <c r="E2775" t="s">
        <v>17974</v>
      </c>
      <c r="F2775" t="s">
        <v>17974</v>
      </c>
      <c r="G2775" t="s">
        <v>17975</v>
      </c>
      <c r="I2775" t="s">
        <v>559</v>
      </c>
      <c r="J2775" t="s">
        <v>154</v>
      </c>
      <c r="K2775" t="s">
        <v>109</v>
      </c>
      <c r="L2775" t="s">
        <v>17976</v>
      </c>
      <c r="M2775" t="s">
        <v>17977</v>
      </c>
      <c r="N2775" t="s">
        <v>17978</v>
      </c>
      <c r="U2775" t="s">
        <v>110</v>
      </c>
      <c r="V2775" s="1">
        <v>41452</v>
      </c>
      <c r="X2775" s="1">
        <v>42094</v>
      </c>
      <c r="Y2775" s="2">
        <v>41183</v>
      </c>
      <c r="AA2775" t="s">
        <v>113</v>
      </c>
      <c r="AB2775" t="s">
        <v>113</v>
      </c>
      <c r="AD2775" t="s">
        <v>113</v>
      </c>
      <c r="AF2775" t="s">
        <v>111</v>
      </c>
      <c r="AG2775" t="s">
        <v>113</v>
      </c>
      <c r="AH2775" t="s">
        <v>113</v>
      </c>
      <c r="AI2775" t="s">
        <v>177</v>
      </c>
      <c r="AK2775" t="s">
        <v>115</v>
      </c>
      <c r="AL2775" t="s">
        <v>126</v>
      </c>
      <c r="AM2775" t="s">
        <v>109</v>
      </c>
      <c r="AN2775" t="s">
        <v>113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C2775" t="s">
        <v>113</v>
      </c>
      <c r="BE2775" t="s">
        <v>113</v>
      </c>
      <c r="BF2775" t="s">
        <v>113</v>
      </c>
      <c r="BG2775" t="s">
        <v>111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111</v>
      </c>
      <c r="BV2775" t="s">
        <v>111</v>
      </c>
      <c r="BW2775" t="s">
        <v>113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</row>
    <row r="2776" spans="1:100" x14ac:dyDescent="0.3">
      <c r="A2776" t="s">
        <v>116</v>
      </c>
      <c r="B2776">
        <v>157383</v>
      </c>
      <c r="C2776" t="s">
        <v>17979</v>
      </c>
      <c r="D2776" t="s">
        <v>101</v>
      </c>
      <c r="E2776" t="s">
        <v>17980</v>
      </c>
      <c r="F2776" t="s">
        <v>17980</v>
      </c>
      <c r="G2776" t="s">
        <v>15837</v>
      </c>
      <c r="H2776" t="s">
        <v>2688</v>
      </c>
      <c r="I2776" t="s">
        <v>121</v>
      </c>
      <c r="J2776" t="s">
        <v>122</v>
      </c>
      <c r="K2776" t="s">
        <v>109</v>
      </c>
      <c r="L2776">
        <v>10022</v>
      </c>
      <c r="M2776" t="s">
        <v>17981</v>
      </c>
      <c r="N2776" t="s">
        <v>15839</v>
      </c>
      <c r="U2776" t="s">
        <v>110</v>
      </c>
      <c r="V2776" s="1">
        <v>40961</v>
      </c>
      <c r="X2776" s="1">
        <v>42094</v>
      </c>
      <c r="Y2776" s="2">
        <v>41183</v>
      </c>
      <c r="AA2776" t="s">
        <v>113</v>
      </c>
      <c r="AB2776" t="s">
        <v>113</v>
      </c>
      <c r="AD2776" t="s">
        <v>113</v>
      </c>
      <c r="AF2776" t="s">
        <v>113</v>
      </c>
      <c r="AG2776" t="s">
        <v>111</v>
      </c>
      <c r="AH2776" t="s">
        <v>113</v>
      </c>
      <c r="AI2776" t="s">
        <v>147</v>
      </c>
      <c r="AK2776" t="s">
        <v>115</v>
      </c>
      <c r="AL2776" t="s">
        <v>126</v>
      </c>
      <c r="AM2776" t="s">
        <v>109</v>
      </c>
      <c r="AN2776" t="s">
        <v>113</v>
      </c>
      <c r="AO2776" t="s">
        <v>113</v>
      </c>
      <c r="AP2776" t="s">
        <v>113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C2776" t="s">
        <v>113</v>
      </c>
      <c r="BE2776" t="s">
        <v>113</v>
      </c>
      <c r="BF2776" t="s">
        <v>113</v>
      </c>
      <c r="BG2776" t="s">
        <v>111</v>
      </c>
      <c r="BH2776" t="s">
        <v>113</v>
      </c>
      <c r="BI2776" t="s">
        <v>113</v>
      </c>
      <c r="BJ2776" t="s">
        <v>113</v>
      </c>
      <c r="BK2776" t="s">
        <v>111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111</v>
      </c>
      <c r="BV2776" t="s">
        <v>111</v>
      </c>
      <c r="BW2776" t="s">
        <v>113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</row>
    <row r="2777" spans="1:100" x14ac:dyDescent="0.3">
      <c r="A2777" t="s">
        <v>932</v>
      </c>
      <c r="B2777">
        <v>163312</v>
      </c>
      <c r="C2777" t="s">
        <v>17982</v>
      </c>
      <c r="D2777" t="s">
        <v>101</v>
      </c>
      <c r="E2777" t="s">
        <v>17983</v>
      </c>
      <c r="F2777" t="s">
        <v>17983</v>
      </c>
      <c r="G2777" t="s">
        <v>17984</v>
      </c>
      <c r="H2777" t="s">
        <v>7253</v>
      </c>
      <c r="I2777" t="s">
        <v>16685</v>
      </c>
      <c r="J2777" t="s">
        <v>939</v>
      </c>
      <c r="K2777" t="s">
        <v>109</v>
      </c>
      <c r="L2777" t="s">
        <v>17985</v>
      </c>
      <c r="M2777" t="s">
        <v>17986</v>
      </c>
      <c r="U2777" t="s">
        <v>110</v>
      </c>
      <c r="V2777" s="1">
        <v>40998</v>
      </c>
      <c r="X2777" s="1">
        <v>42093</v>
      </c>
      <c r="Y2777" s="2">
        <v>41183</v>
      </c>
      <c r="AA2777" t="s">
        <v>113</v>
      </c>
      <c r="AB2777" t="s">
        <v>113</v>
      </c>
      <c r="AD2777" t="s">
        <v>113</v>
      </c>
      <c r="AF2777" t="s">
        <v>113</v>
      </c>
      <c r="AG2777" t="s">
        <v>111</v>
      </c>
      <c r="AH2777" t="s">
        <v>113</v>
      </c>
      <c r="AI2777" t="s">
        <v>177</v>
      </c>
      <c r="AK2777" t="s">
        <v>115</v>
      </c>
      <c r="AL2777" t="s">
        <v>126</v>
      </c>
      <c r="AM2777" t="s">
        <v>109</v>
      </c>
      <c r="AN2777" t="s">
        <v>113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C2777" t="s">
        <v>113</v>
      </c>
      <c r="BE2777" t="s">
        <v>113</v>
      </c>
      <c r="BF2777" t="s">
        <v>113</v>
      </c>
      <c r="BG2777" t="s">
        <v>111</v>
      </c>
      <c r="BH2777" t="s">
        <v>113</v>
      </c>
      <c r="BI2777" t="s">
        <v>113</v>
      </c>
      <c r="BJ2777" t="s">
        <v>113</v>
      </c>
      <c r="BK2777" t="s">
        <v>111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111</v>
      </c>
      <c r="BV2777" t="s">
        <v>111</v>
      </c>
      <c r="BW2777" t="s">
        <v>113</v>
      </c>
      <c r="BX2777" t="s">
        <v>111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111</v>
      </c>
      <c r="CE2777" t="s">
        <v>113</v>
      </c>
      <c r="CF2777" t="s">
        <v>111</v>
      </c>
      <c r="CG2777" t="s">
        <v>111</v>
      </c>
      <c r="CH2777" t="s">
        <v>113</v>
      </c>
      <c r="CI2777" t="s">
        <v>111</v>
      </c>
      <c r="CJ2777" t="s">
        <v>113</v>
      </c>
      <c r="CK2777" t="s">
        <v>111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111</v>
      </c>
      <c r="CT2777" t="s">
        <v>111</v>
      </c>
      <c r="CU2777" t="s">
        <v>113</v>
      </c>
      <c r="CV2777" t="s">
        <v>113</v>
      </c>
    </row>
    <row r="2778" spans="1:100" x14ac:dyDescent="0.3">
      <c r="A2778" t="s">
        <v>116</v>
      </c>
      <c r="B2778">
        <v>167671</v>
      </c>
      <c r="C2778" t="s">
        <v>17987</v>
      </c>
      <c r="D2778" t="s">
        <v>101</v>
      </c>
      <c r="E2778" t="s">
        <v>17988</v>
      </c>
      <c r="F2778" t="s">
        <v>17988</v>
      </c>
      <c r="M2778" t="s">
        <v>17989</v>
      </c>
      <c r="N2778" t="s">
        <v>17990</v>
      </c>
      <c r="U2778" t="s">
        <v>110</v>
      </c>
      <c r="V2778" s="1">
        <v>41414</v>
      </c>
      <c r="X2778" s="1">
        <v>42425</v>
      </c>
      <c r="Y2778" s="2">
        <v>41183</v>
      </c>
      <c r="AA2778" t="s">
        <v>113</v>
      </c>
      <c r="AB2778" t="s">
        <v>113</v>
      </c>
      <c r="AD2778" t="s">
        <v>113</v>
      </c>
      <c r="AF2778" t="s">
        <v>113</v>
      </c>
      <c r="AG2778" t="s">
        <v>111</v>
      </c>
      <c r="AH2778" t="s">
        <v>113</v>
      </c>
      <c r="AI2778" t="s">
        <v>177</v>
      </c>
      <c r="AK2778" t="s">
        <v>115</v>
      </c>
      <c r="AL2778" t="s">
        <v>126</v>
      </c>
      <c r="AM2778" t="s">
        <v>109</v>
      </c>
      <c r="AN2778" t="s">
        <v>113</v>
      </c>
      <c r="AO2778" t="s">
        <v>113</v>
      </c>
      <c r="AP2778" t="s">
        <v>113</v>
      </c>
      <c r="AQ2778" t="s">
        <v>113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C2778" t="s">
        <v>113</v>
      </c>
      <c r="BE2778" t="s">
        <v>113</v>
      </c>
      <c r="BF2778" t="s">
        <v>113</v>
      </c>
      <c r="BG2778" t="s">
        <v>113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113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111</v>
      </c>
      <c r="BV2778" t="s">
        <v>111</v>
      </c>
      <c r="BW2778" t="s">
        <v>113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</row>
    <row r="2779" spans="1:100" x14ac:dyDescent="0.3">
      <c r="A2779" t="s">
        <v>116</v>
      </c>
      <c r="B2779">
        <v>163556</v>
      </c>
      <c r="C2779" t="s">
        <v>17991</v>
      </c>
      <c r="D2779" t="s">
        <v>101</v>
      </c>
      <c r="E2779" t="s">
        <v>17992</v>
      </c>
      <c r="F2779" t="s">
        <v>17992</v>
      </c>
      <c r="G2779" t="s">
        <v>17993</v>
      </c>
      <c r="I2779" t="s">
        <v>17994</v>
      </c>
      <c r="J2779" t="s">
        <v>513</v>
      </c>
      <c r="K2779" t="s">
        <v>109</v>
      </c>
      <c r="L2779">
        <v>8701</v>
      </c>
      <c r="M2779" t="s">
        <v>17995</v>
      </c>
      <c r="N2779" t="s">
        <v>17996</v>
      </c>
      <c r="O2779" t="s">
        <v>17997</v>
      </c>
      <c r="P2779" t="s">
        <v>17998</v>
      </c>
      <c r="Q2779" t="s">
        <v>122</v>
      </c>
      <c r="R2779" t="s">
        <v>122</v>
      </c>
      <c r="S2779" t="s">
        <v>109</v>
      </c>
      <c r="T2779">
        <v>10006</v>
      </c>
      <c r="U2779" t="s">
        <v>110</v>
      </c>
      <c r="V2779" s="1">
        <v>41004</v>
      </c>
      <c r="X2779" s="1">
        <v>42053</v>
      </c>
      <c r="Y2779" s="2">
        <v>41183</v>
      </c>
      <c r="AA2779" t="s">
        <v>111</v>
      </c>
      <c r="AB2779" t="s">
        <v>113</v>
      </c>
      <c r="AD2779" t="s">
        <v>113</v>
      </c>
      <c r="AF2779" t="s">
        <v>113</v>
      </c>
      <c r="AG2779" t="s">
        <v>111</v>
      </c>
      <c r="AH2779" t="s">
        <v>113</v>
      </c>
      <c r="AI2779" t="s">
        <v>177</v>
      </c>
      <c r="AK2779" t="s">
        <v>115</v>
      </c>
      <c r="AL2779" t="s">
        <v>126</v>
      </c>
      <c r="AM2779" t="s">
        <v>109</v>
      </c>
      <c r="AN2779" t="s">
        <v>113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C2779" t="s">
        <v>113</v>
      </c>
      <c r="BE2779" t="s">
        <v>113</v>
      </c>
      <c r="BF2779" t="s">
        <v>113</v>
      </c>
      <c r="BG2779" t="s">
        <v>113</v>
      </c>
      <c r="BH2779" t="s">
        <v>113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113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</row>
    <row r="2780" spans="1:100" x14ac:dyDescent="0.3">
      <c r="A2780" t="s">
        <v>99</v>
      </c>
      <c r="B2780">
        <v>162849</v>
      </c>
      <c r="C2780" t="s">
        <v>17999</v>
      </c>
      <c r="D2780" t="s">
        <v>101</v>
      </c>
      <c r="E2780" t="s">
        <v>18000</v>
      </c>
      <c r="F2780" t="s">
        <v>18000</v>
      </c>
      <c r="M2780" t="s">
        <v>18001</v>
      </c>
      <c r="U2780" t="s">
        <v>110</v>
      </c>
      <c r="V2780" s="1">
        <v>40997</v>
      </c>
      <c r="X2780" s="1">
        <v>42094</v>
      </c>
      <c r="Y2780" s="2">
        <v>41183</v>
      </c>
      <c r="AA2780" t="s">
        <v>113</v>
      </c>
      <c r="AB2780" t="s">
        <v>113</v>
      </c>
      <c r="AD2780" t="s">
        <v>113</v>
      </c>
      <c r="AF2780" t="s">
        <v>113</v>
      </c>
      <c r="AG2780" t="s">
        <v>111</v>
      </c>
      <c r="AH2780" t="s">
        <v>113</v>
      </c>
      <c r="AI2780" t="s">
        <v>177</v>
      </c>
      <c r="AK2780" t="s">
        <v>115</v>
      </c>
      <c r="AL2780" t="s">
        <v>126</v>
      </c>
      <c r="AM2780" t="s">
        <v>109</v>
      </c>
      <c r="AN2780" t="s">
        <v>113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C2780" t="s">
        <v>113</v>
      </c>
      <c r="BE2780" t="s">
        <v>113</v>
      </c>
      <c r="BF2780" t="s">
        <v>113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113</v>
      </c>
      <c r="BV2780" t="s">
        <v>111</v>
      </c>
      <c r="BW2780" t="s">
        <v>113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</row>
    <row r="2781" spans="1:100" x14ac:dyDescent="0.3">
      <c r="A2781" t="s">
        <v>254</v>
      </c>
      <c r="B2781">
        <v>163526</v>
      </c>
      <c r="C2781" t="s">
        <v>18002</v>
      </c>
      <c r="D2781" t="s">
        <v>101</v>
      </c>
      <c r="E2781" t="s">
        <v>18003</v>
      </c>
      <c r="F2781" t="s">
        <v>18003</v>
      </c>
      <c r="M2781" t="s">
        <v>18004</v>
      </c>
      <c r="N2781" t="s">
        <v>18005</v>
      </c>
      <c r="O2781" t="s">
        <v>18006</v>
      </c>
      <c r="Q2781" t="s">
        <v>18007</v>
      </c>
      <c r="R2781" t="s">
        <v>11048</v>
      </c>
      <c r="S2781" t="s">
        <v>109</v>
      </c>
      <c r="T2781">
        <v>89450</v>
      </c>
      <c r="U2781" t="s">
        <v>110</v>
      </c>
      <c r="V2781" s="1">
        <v>40998</v>
      </c>
      <c r="X2781" s="1">
        <v>42094</v>
      </c>
      <c r="Y2781" s="2">
        <v>41183</v>
      </c>
      <c r="AA2781" t="s">
        <v>113</v>
      </c>
      <c r="AB2781" t="s">
        <v>113</v>
      </c>
      <c r="AD2781" t="s">
        <v>113</v>
      </c>
      <c r="AF2781" t="s">
        <v>113</v>
      </c>
      <c r="AG2781" t="s">
        <v>111</v>
      </c>
      <c r="AH2781" t="s">
        <v>113</v>
      </c>
      <c r="AI2781" t="s">
        <v>147</v>
      </c>
      <c r="AK2781" t="s">
        <v>115</v>
      </c>
      <c r="AL2781" t="s">
        <v>126</v>
      </c>
      <c r="AM2781" t="s">
        <v>109</v>
      </c>
      <c r="AN2781" t="s">
        <v>113</v>
      </c>
      <c r="AO2781" t="s">
        <v>113</v>
      </c>
      <c r="AP2781" t="s">
        <v>111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C2781" t="s">
        <v>113</v>
      </c>
      <c r="BE2781" t="s">
        <v>113</v>
      </c>
      <c r="BF2781" t="s">
        <v>113</v>
      </c>
      <c r="BG2781" t="s">
        <v>111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111</v>
      </c>
      <c r="BW2781" t="s">
        <v>113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</row>
    <row r="2782" spans="1:100" x14ac:dyDescent="0.3">
      <c r="A2782" t="s">
        <v>148</v>
      </c>
      <c r="B2782">
        <v>158511</v>
      </c>
      <c r="C2782" t="s">
        <v>18008</v>
      </c>
      <c r="D2782" t="s">
        <v>101</v>
      </c>
      <c r="E2782" t="s">
        <v>18009</v>
      </c>
      <c r="F2782" t="s">
        <v>18009</v>
      </c>
      <c r="G2782" t="s">
        <v>635</v>
      </c>
      <c r="H2782" t="s">
        <v>18010</v>
      </c>
      <c r="I2782" t="s">
        <v>153</v>
      </c>
      <c r="J2782" t="s">
        <v>154</v>
      </c>
      <c r="K2782" t="s">
        <v>109</v>
      </c>
      <c r="L2782">
        <v>94111</v>
      </c>
      <c r="M2782" t="s">
        <v>18011</v>
      </c>
      <c r="N2782" t="s">
        <v>18012</v>
      </c>
      <c r="U2782" t="s">
        <v>110</v>
      </c>
      <c r="V2782" s="1">
        <v>40994</v>
      </c>
      <c r="X2782" s="1">
        <v>42083</v>
      </c>
      <c r="Y2782" s="2">
        <v>41183</v>
      </c>
      <c r="AA2782" t="s">
        <v>113</v>
      </c>
      <c r="AB2782" t="s">
        <v>113</v>
      </c>
      <c r="AD2782" t="s">
        <v>113</v>
      </c>
      <c r="AF2782" t="s">
        <v>113</v>
      </c>
      <c r="AG2782" t="s">
        <v>111</v>
      </c>
      <c r="AH2782" t="s">
        <v>113</v>
      </c>
      <c r="AI2782" t="s">
        <v>177</v>
      </c>
      <c r="AK2782" t="s">
        <v>115</v>
      </c>
      <c r="AL2782" t="s">
        <v>126</v>
      </c>
      <c r="AM2782" t="s">
        <v>109</v>
      </c>
      <c r="AN2782" t="s">
        <v>113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C2782" t="s">
        <v>113</v>
      </c>
      <c r="BE2782" t="s">
        <v>113</v>
      </c>
      <c r="BF2782" t="s">
        <v>111</v>
      </c>
      <c r="BG2782" t="s">
        <v>111</v>
      </c>
      <c r="BH2782" t="s">
        <v>113</v>
      </c>
      <c r="BI2782" t="s">
        <v>113</v>
      </c>
      <c r="BJ2782" t="s">
        <v>113</v>
      </c>
      <c r="BK2782" t="s">
        <v>111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111</v>
      </c>
      <c r="BR2782" t="s">
        <v>113</v>
      </c>
      <c r="BS2782" t="s">
        <v>113</v>
      </c>
      <c r="BT2782" t="s">
        <v>113</v>
      </c>
      <c r="BU2782" t="s">
        <v>111</v>
      </c>
      <c r="BV2782" t="s">
        <v>111</v>
      </c>
      <c r="BW2782" t="s">
        <v>113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</row>
    <row r="2783" spans="1:100" x14ac:dyDescent="0.3">
      <c r="A2783" t="s">
        <v>254</v>
      </c>
      <c r="B2783">
        <v>171100</v>
      </c>
      <c r="C2783" t="s">
        <v>18013</v>
      </c>
      <c r="D2783" t="s">
        <v>101</v>
      </c>
      <c r="E2783" t="s">
        <v>18014</v>
      </c>
      <c r="F2783" t="s">
        <v>18014</v>
      </c>
      <c r="M2783" t="s">
        <v>18015</v>
      </c>
      <c r="U2783" t="s">
        <v>110</v>
      </c>
      <c r="V2783" s="1">
        <v>41737</v>
      </c>
      <c r="X2783" s="1">
        <v>42096</v>
      </c>
      <c r="Y2783" s="2">
        <v>41183</v>
      </c>
      <c r="AA2783" t="s">
        <v>113</v>
      </c>
      <c r="AB2783" t="s">
        <v>113</v>
      </c>
      <c r="AD2783" t="s">
        <v>113</v>
      </c>
      <c r="AF2783" t="s">
        <v>113</v>
      </c>
      <c r="AG2783" t="s">
        <v>111</v>
      </c>
      <c r="AH2783" t="s">
        <v>113</v>
      </c>
      <c r="AI2783" t="s">
        <v>114</v>
      </c>
      <c r="AK2783" t="s">
        <v>166</v>
      </c>
      <c r="AL2783" t="s">
        <v>126</v>
      </c>
      <c r="AM2783" t="s">
        <v>109</v>
      </c>
      <c r="AN2783" t="s">
        <v>113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C2783" t="s">
        <v>113</v>
      </c>
      <c r="BE2783" t="s">
        <v>113</v>
      </c>
      <c r="BF2783" t="s">
        <v>113</v>
      </c>
      <c r="BG2783" t="s">
        <v>113</v>
      </c>
      <c r="BH2783" t="s">
        <v>113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113</v>
      </c>
      <c r="BV2783" t="s">
        <v>111</v>
      </c>
      <c r="BW2783" t="s">
        <v>113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</row>
    <row r="2784" spans="1:100" x14ac:dyDescent="0.3">
      <c r="A2784" t="s">
        <v>226</v>
      </c>
      <c r="B2784">
        <v>164475</v>
      </c>
      <c r="C2784" t="s">
        <v>18016</v>
      </c>
      <c r="D2784" t="s">
        <v>101</v>
      </c>
      <c r="E2784" t="s">
        <v>18017</v>
      </c>
      <c r="F2784" t="s">
        <v>18017</v>
      </c>
      <c r="G2784" t="s">
        <v>18018</v>
      </c>
      <c r="I2784" t="s">
        <v>7392</v>
      </c>
      <c r="K2784" t="s">
        <v>3007</v>
      </c>
      <c r="L2784" t="s">
        <v>18019</v>
      </c>
      <c r="M2784" t="s">
        <v>18020</v>
      </c>
      <c r="N2784" t="s">
        <v>18021</v>
      </c>
      <c r="U2784" t="s">
        <v>110</v>
      </c>
      <c r="V2784" s="1">
        <v>41193</v>
      </c>
      <c r="X2784" s="1">
        <v>42429</v>
      </c>
      <c r="Y2784" s="2">
        <v>41183</v>
      </c>
      <c r="AA2784" t="s">
        <v>113</v>
      </c>
      <c r="AB2784" t="s">
        <v>113</v>
      </c>
      <c r="AD2784" t="s">
        <v>113</v>
      </c>
      <c r="AF2784" t="s">
        <v>113</v>
      </c>
      <c r="AG2784" t="s">
        <v>111</v>
      </c>
      <c r="AH2784" t="s">
        <v>113</v>
      </c>
      <c r="AI2784" t="s">
        <v>114</v>
      </c>
      <c r="AK2784" t="s">
        <v>115</v>
      </c>
      <c r="AM2784" t="s">
        <v>3007</v>
      </c>
      <c r="AN2784" t="s">
        <v>113</v>
      </c>
      <c r="AO2784" t="s">
        <v>113</v>
      </c>
      <c r="AP2784" t="s">
        <v>113</v>
      </c>
      <c r="AQ2784" t="s">
        <v>113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C2784" t="s">
        <v>113</v>
      </c>
      <c r="BE2784" t="s">
        <v>113</v>
      </c>
      <c r="BF2784" t="s">
        <v>113</v>
      </c>
      <c r="BG2784" t="s">
        <v>111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113</v>
      </c>
      <c r="BV2784" t="s">
        <v>111</v>
      </c>
      <c r="BW2784" t="s">
        <v>113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</row>
    <row r="2785" spans="1:100" x14ac:dyDescent="0.3">
      <c r="A2785" t="s">
        <v>178</v>
      </c>
      <c r="B2785">
        <v>159206</v>
      </c>
      <c r="C2785" t="s">
        <v>18022</v>
      </c>
      <c r="D2785" t="s">
        <v>101</v>
      </c>
      <c r="E2785" t="s">
        <v>18023</v>
      </c>
      <c r="F2785" t="s">
        <v>18023</v>
      </c>
      <c r="G2785" t="s">
        <v>18024</v>
      </c>
      <c r="H2785" t="s">
        <v>2059</v>
      </c>
      <c r="I2785" t="s">
        <v>861</v>
      </c>
      <c r="J2785" t="s">
        <v>184</v>
      </c>
      <c r="K2785" t="s">
        <v>109</v>
      </c>
      <c r="L2785">
        <v>78746</v>
      </c>
      <c r="M2785" t="s">
        <v>18025</v>
      </c>
      <c r="O2785" t="s">
        <v>18026</v>
      </c>
      <c r="P2785" t="s">
        <v>18027</v>
      </c>
      <c r="Q2785" t="s">
        <v>861</v>
      </c>
      <c r="R2785" t="s">
        <v>184</v>
      </c>
      <c r="S2785" t="s">
        <v>109</v>
      </c>
      <c r="T2785">
        <v>78746</v>
      </c>
      <c r="U2785" t="s">
        <v>110</v>
      </c>
      <c r="V2785" s="1">
        <v>41597</v>
      </c>
      <c r="X2785" s="1">
        <v>42167</v>
      </c>
      <c r="Y2785" s="2">
        <v>41183</v>
      </c>
      <c r="AA2785" t="s">
        <v>113</v>
      </c>
      <c r="AB2785" t="s">
        <v>113</v>
      </c>
      <c r="AD2785" t="s">
        <v>113</v>
      </c>
      <c r="AF2785" t="s">
        <v>113</v>
      </c>
      <c r="AG2785" t="s">
        <v>111</v>
      </c>
      <c r="AH2785" t="s">
        <v>113</v>
      </c>
      <c r="AI2785" t="s">
        <v>177</v>
      </c>
      <c r="AK2785" t="s">
        <v>115</v>
      </c>
      <c r="AL2785" t="s">
        <v>126</v>
      </c>
      <c r="AM2785" t="s">
        <v>109</v>
      </c>
      <c r="AN2785" t="s">
        <v>113</v>
      </c>
      <c r="AO2785" t="s">
        <v>113</v>
      </c>
      <c r="AP2785" t="s">
        <v>113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C2785" t="s">
        <v>113</v>
      </c>
      <c r="BE2785" t="s">
        <v>113</v>
      </c>
      <c r="BF2785" t="s">
        <v>111</v>
      </c>
      <c r="BG2785" t="s">
        <v>111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113</v>
      </c>
      <c r="BV2785" t="s">
        <v>111</v>
      </c>
      <c r="BW2785" t="s">
        <v>113</v>
      </c>
      <c r="BX2785" t="s">
        <v>111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111</v>
      </c>
      <c r="CO2785" t="s">
        <v>113</v>
      </c>
      <c r="CP2785" t="s">
        <v>111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</row>
    <row r="2786" spans="1:100" x14ac:dyDescent="0.3">
      <c r="A2786" t="s">
        <v>226</v>
      </c>
      <c r="B2786">
        <v>162582</v>
      </c>
      <c r="C2786" t="s">
        <v>18028</v>
      </c>
      <c r="D2786" t="s">
        <v>101</v>
      </c>
      <c r="E2786" t="s">
        <v>18029</v>
      </c>
      <c r="F2786" t="s">
        <v>18029</v>
      </c>
      <c r="G2786" t="s">
        <v>17816</v>
      </c>
      <c r="H2786" t="s">
        <v>18030</v>
      </c>
      <c r="I2786" t="s">
        <v>17818</v>
      </c>
      <c r="K2786" t="s">
        <v>480</v>
      </c>
      <c r="M2786" t="s">
        <v>18031</v>
      </c>
      <c r="N2786" t="s">
        <v>18032</v>
      </c>
      <c r="U2786" t="s">
        <v>110</v>
      </c>
      <c r="V2786" s="1">
        <v>40998</v>
      </c>
      <c r="X2786" s="1">
        <v>42090</v>
      </c>
      <c r="Y2786" s="2">
        <v>41183</v>
      </c>
      <c r="AA2786" t="s">
        <v>111</v>
      </c>
      <c r="AB2786" t="s">
        <v>113</v>
      </c>
      <c r="AD2786" t="s">
        <v>113</v>
      </c>
      <c r="AF2786" t="s">
        <v>113</v>
      </c>
      <c r="AG2786" t="s">
        <v>111</v>
      </c>
      <c r="AH2786" t="s">
        <v>113</v>
      </c>
      <c r="AI2786" t="s">
        <v>114</v>
      </c>
      <c r="AK2786" t="s">
        <v>115</v>
      </c>
      <c r="AM2786" t="s">
        <v>455</v>
      </c>
      <c r="AN2786" t="s">
        <v>113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C2786" t="s">
        <v>113</v>
      </c>
      <c r="BE2786" t="s">
        <v>113</v>
      </c>
      <c r="BF2786" t="s">
        <v>113</v>
      </c>
      <c r="BG2786" t="s">
        <v>111</v>
      </c>
      <c r="BH2786" t="s">
        <v>113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111</v>
      </c>
      <c r="BV2786" t="s">
        <v>111</v>
      </c>
      <c r="BW2786" t="s">
        <v>113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111</v>
      </c>
      <c r="CS2786" t="s">
        <v>113</v>
      </c>
      <c r="CT2786" t="s">
        <v>113</v>
      </c>
      <c r="CU2786" t="s">
        <v>113</v>
      </c>
      <c r="CV2786" t="s">
        <v>113</v>
      </c>
    </row>
    <row r="2787" spans="1:100" x14ac:dyDescent="0.3">
      <c r="A2787" t="s">
        <v>178</v>
      </c>
      <c r="B2787">
        <v>282512</v>
      </c>
      <c r="C2787" t="s">
        <v>18033</v>
      </c>
      <c r="D2787" t="s">
        <v>101</v>
      </c>
      <c r="E2787" t="s">
        <v>18034</v>
      </c>
      <c r="F2787" t="s">
        <v>18034</v>
      </c>
      <c r="G2787" t="s">
        <v>18035</v>
      </c>
      <c r="H2787" t="s">
        <v>366</v>
      </c>
      <c r="I2787" t="s">
        <v>18036</v>
      </c>
      <c r="J2787" t="s">
        <v>184</v>
      </c>
      <c r="K2787" t="s">
        <v>109</v>
      </c>
      <c r="L2787">
        <v>77382</v>
      </c>
      <c r="M2787" t="s">
        <v>18037</v>
      </c>
      <c r="N2787" t="s">
        <v>18038</v>
      </c>
      <c r="U2787" t="s">
        <v>110</v>
      </c>
      <c r="V2787" s="1">
        <v>42375</v>
      </c>
      <c r="X2787" s="1">
        <v>42375</v>
      </c>
      <c r="Y2787" s="2">
        <v>41183</v>
      </c>
      <c r="AA2787" t="s">
        <v>113</v>
      </c>
      <c r="AB2787" t="s">
        <v>113</v>
      </c>
      <c r="AD2787" t="s">
        <v>113</v>
      </c>
      <c r="AF2787" t="s">
        <v>113</v>
      </c>
      <c r="AG2787" t="s">
        <v>111</v>
      </c>
      <c r="AH2787" t="s">
        <v>113</v>
      </c>
      <c r="AI2787" t="s">
        <v>177</v>
      </c>
      <c r="AK2787" t="s">
        <v>115</v>
      </c>
      <c r="AL2787" t="s">
        <v>184</v>
      </c>
      <c r="AM2787" t="s">
        <v>109</v>
      </c>
      <c r="AN2787" t="s">
        <v>113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C2787" t="s">
        <v>113</v>
      </c>
      <c r="BE2787" t="s">
        <v>113</v>
      </c>
      <c r="BF2787" t="s">
        <v>113</v>
      </c>
      <c r="BG2787" t="s">
        <v>113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111</v>
      </c>
      <c r="BT2787" t="s">
        <v>113</v>
      </c>
      <c r="BU2787" t="s">
        <v>113</v>
      </c>
      <c r="BV2787" t="s">
        <v>111</v>
      </c>
      <c r="BW2787" t="s">
        <v>113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</row>
    <row r="2788" spans="1:100" x14ac:dyDescent="0.3">
      <c r="A2788" t="s">
        <v>99</v>
      </c>
      <c r="B2788">
        <v>162837</v>
      </c>
      <c r="C2788" t="s">
        <v>18039</v>
      </c>
      <c r="D2788" t="s">
        <v>101</v>
      </c>
      <c r="E2788" t="s">
        <v>18040</v>
      </c>
      <c r="F2788" t="s">
        <v>18040</v>
      </c>
      <c r="G2788" t="s">
        <v>18041</v>
      </c>
      <c r="H2788" t="s">
        <v>18042</v>
      </c>
      <c r="I2788" t="s">
        <v>3564</v>
      </c>
      <c r="J2788" t="s">
        <v>108</v>
      </c>
      <c r="K2788" t="s">
        <v>109</v>
      </c>
      <c r="L2788">
        <v>2481</v>
      </c>
      <c r="M2788" t="s">
        <v>18043</v>
      </c>
      <c r="N2788" t="s">
        <v>18044</v>
      </c>
      <c r="U2788" t="s">
        <v>110</v>
      </c>
      <c r="V2788" s="1">
        <v>40998</v>
      </c>
      <c r="X2788" s="1">
        <v>42093</v>
      </c>
      <c r="Y2788" s="2">
        <v>41183</v>
      </c>
      <c r="AA2788" t="s">
        <v>113</v>
      </c>
      <c r="AB2788" t="s">
        <v>113</v>
      </c>
      <c r="AD2788" t="s">
        <v>113</v>
      </c>
      <c r="AF2788" t="s">
        <v>111</v>
      </c>
      <c r="AG2788" t="s">
        <v>111</v>
      </c>
      <c r="AH2788" t="s">
        <v>113</v>
      </c>
      <c r="AI2788" t="s">
        <v>114</v>
      </c>
      <c r="AK2788" t="s">
        <v>115</v>
      </c>
      <c r="AL2788" t="s">
        <v>126</v>
      </c>
      <c r="AM2788" t="s">
        <v>109</v>
      </c>
      <c r="AN2788" t="s">
        <v>113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C2788" t="s">
        <v>113</v>
      </c>
      <c r="BE2788" t="s">
        <v>113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111</v>
      </c>
      <c r="BV2788" t="s">
        <v>111</v>
      </c>
      <c r="BW2788" t="s">
        <v>113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</row>
    <row r="2789" spans="1:100" x14ac:dyDescent="0.3">
      <c r="A2789" t="s">
        <v>116</v>
      </c>
      <c r="B2789">
        <v>163910</v>
      </c>
      <c r="C2789" t="s">
        <v>18045</v>
      </c>
      <c r="D2789" t="s">
        <v>101</v>
      </c>
      <c r="E2789" t="s">
        <v>18046</v>
      </c>
      <c r="F2789" t="s">
        <v>18047</v>
      </c>
      <c r="G2789" t="s">
        <v>18048</v>
      </c>
      <c r="H2789" t="s">
        <v>1429</v>
      </c>
      <c r="I2789" t="s">
        <v>121</v>
      </c>
      <c r="J2789" t="s">
        <v>122</v>
      </c>
      <c r="K2789" t="s">
        <v>109</v>
      </c>
      <c r="L2789">
        <v>10020</v>
      </c>
      <c r="M2789" t="s">
        <v>18049</v>
      </c>
      <c r="U2789" t="s">
        <v>110</v>
      </c>
      <c r="V2789" s="1">
        <v>41003</v>
      </c>
      <c r="X2789" s="1">
        <v>42408</v>
      </c>
      <c r="Y2789" s="2">
        <v>41183</v>
      </c>
      <c r="AA2789" t="s">
        <v>113</v>
      </c>
      <c r="AB2789" t="s">
        <v>113</v>
      </c>
      <c r="AD2789" t="s">
        <v>113</v>
      </c>
      <c r="AF2789" t="s">
        <v>113</v>
      </c>
      <c r="AG2789" t="s">
        <v>111</v>
      </c>
      <c r="AH2789" t="s">
        <v>113</v>
      </c>
      <c r="AI2789" t="s">
        <v>177</v>
      </c>
      <c r="AK2789" t="s">
        <v>115</v>
      </c>
      <c r="AL2789" t="s">
        <v>126</v>
      </c>
      <c r="AM2789" t="s">
        <v>109</v>
      </c>
      <c r="AN2789" t="s">
        <v>113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C2789" t="s">
        <v>113</v>
      </c>
      <c r="BE2789" t="s">
        <v>113</v>
      </c>
      <c r="BF2789" t="s">
        <v>113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111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111</v>
      </c>
      <c r="BV2789" t="s">
        <v>111</v>
      </c>
      <c r="BW2789" t="s">
        <v>113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</row>
    <row r="2790" spans="1:100" x14ac:dyDescent="0.3">
      <c r="A2790" t="s">
        <v>932</v>
      </c>
      <c r="B2790">
        <v>164054</v>
      </c>
      <c r="C2790" t="s">
        <v>18050</v>
      </c>
      <c r="D2790" t="s">
        <v>101</v>
      </c>
      <c r="E2790" t="s">
        <v>18051</v>
      </c>
      <c r="F2790" t="s">
        <v>18052</v>
      </c>
      <c r="G2790" t="s">
        <v>18053</v>
      </c>
      <c r="I2790" t="s">
        <v>18054</v>
      </c>
      <c r="J2790" t="s">
        <v>939</v>
      </c>
      <c r="K2790" t="s">
        <v>109</v>
      </c>
      <c r="L2790">
        <v>33408</v>
      </c>
      <c r="M2790" t="s">
        <v>18055</v>
      </c>
      <c r="N2790" t="s">
        <v>18056</v>
      </c>
      <c r="U2790" t="s">
        <v>110</v>
      </c>
      <c r="V2790" s="1">
        <v>41046</v>
      </c>
      <c r="X2790" s="1">
        <v>42405</v>
      </c>
      <c r="Y2790" s="2">
        <v>41183</v>
      </c>
      <c r="AA2790" t="s">
        <v>113</v>
      </c>
      <c r="AB2790" t="s">
        <v>113</v>
      </c>
      <c r="AD2790" t="s">
        <v>113</v>
      </c>
      <c r="AF2790" t="s">
        <v>111</v>
      </c>
      <c r="AG2790" t="s">
        <v>113</v>
      </c>
      <c r="AH2790" t="s">
        <v>113</v>
      </c>
      <c r="AI2790" t="s">
        <v>3720</v>
      </c>
      <c r="AK2790" t="s">
        <v>115</v>
      </c>
      <c r="AL2790" t="s">
        <v>939</v>
      </c>
      <c r="AM2790" t="s">
        <v>109</v>
      </c>
      <c r="AN2790" t="s">
        <v>113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C2790" t="s">
        <v>113</v>
      </c>
      <c r="BE2790" t="s">
        <v>113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113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</row>
    <row r="2791" spans="1:100" x14ac:dyDescent="0.3">
      <c r="A2791" t="s">
        <v>226</v>
      </c>
      <c r="B2791">
        <v>171821</v>
      </c>
      <c r="C2791" t="s">
        <v>18057</v>
      </c>
      <c r="D2791" t="s">
        <v>101</v>
      </c>
      <c r="E2791" t="s">
        <v>18058</v>
      </c>
      <c r="F2791" t="s">
        <v>18058</v>
      </c>
      <c r="G2791" t="s">
        <v>18059</v>
      </c>
      <c r="H2791" t="s">
        <v>18060</v>
      </c>
      <c r="I2791" t="s">
        <v>881</v>
      </c>
      <c r="K2791" t="s">
        <v>480</v>
      </c>
      <c r="M2791" t="s">
        <v>18061</v>
      </c>
      <c r="N2791" t="s">
        <v>18062</v>
      </c>
      <c r="U2791" t="s">
        <v>110</v>
      </c>
      <c r="V2791" s="1">
        <v>41880</v>
      </c>
      <c r="X2791" s="1">
        <v>42093</v>
      </c>
      <c r="Y2791" s="2">
        <v>41183</v>
      </c>
      <c r="AA2791" t="s">
        <v>111</v>
      </c>
      <c r="AB2791" t="s">
        <v>113</v>
      </c>
      <c r="AD2791" t="s">
        <v>113</v>
      </c>
      <c r="AF2791" t="s">
        <v>113</v>
      </c>
      <c r="AG2791" t="s">
        <v>111</v>
      </c>
      <c r="AH2791" t="s">
        <v>113</v>
      </c>
      <c r="AI2791" t="s">
        <v>467</v>
      </c>
      <c r="AJ2791" t="s">
        <v>18063</v>
      </c>
      <c r="AK2791" t="s">
        <v>115</v>
      </c>
      <c r="AM2791" t="s">
        <v>480</v>
      </c>
      <c r="AN2791" t="s">
        <v>113</v>
      </c>
      <c r="AO2791" t="s">
        <v>113</v>
      </c>
      <c r="AP2791" t="s">
        <v>111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C2791" t="s">
        <v>113</v>
      </c>
      <c r="BE2791" t="s">
        <v>113</v>
      </c>
      <c r="BF2791" t="s">
        <v>113</v>
      </c>
      <c r="BG2791" t="s">
        <v>113</v>
      </c>
      <c r="BH2791" t="s">
        <v>113</v>
      </c>
      <c r="BI2791" t="s">
        <v>113</v>
      </c>
      <c r="BJ2791" t="s">
        <v>113</v>
      </c>
      <c r="BK2791" t="s">
        <v>113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111</v>
      </c>
      <c r="BV2791" t="s">
        <v>111</v>
      </c>
      <c r="BW2791" t="s">
        <v>113</v>
      </c>
      <c r="BX2791" t="s">
        <v>111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111</v>
      </c>
      <c r="CJ2791" t="s">
        <v>113</v>
      </c>
      <c r="CK2791" t="s">
        <v>111</v>
      </c>
      <c r="CL2791" t="s">
        <v>111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</row>
    <row r="2792" spans="1:100" x14ac:dyDescent="0.3">
      <c r="A2792" t="s">
        <v>116</v>
      </c>
      <c r="B2792">
        <v>163854</v>
      </c>
      <c r="C2792" t="s">
        <v>18064</v>
      </c>
      <c r="D2792" t="s">
        <v>101</v>
      </c>
      <c r="E2792" t="s">
        <v>18065</v>
      </c>
      <c r="F2792" t="s">
        <v>18065</v>
      </c>
      <c r="G2792" t="s">
        <v>18066</v>
      </c>
      <c r="H2792" t="s">
        <v>6720</v>
      </c>
      <c r="I2792" t="s">
        <v>3628</v>
      </c>
      <c r="J2792" t="s">
        <v>122</v>
      </c>
      <c r="K2792" t="s">
        <v>109</v>
      </c>
      <c r="L2792">
        <v>14203</v>
      </c>
      <c r="M2792" t="s">
        <v>18067</v>
      </c>
      <c r="N2792" t="s">
        <v>18068</v>
      </c>
      <c r="U2792" t="s">
        <v>110</v>
      </c>
      <c r="V2792" s="1">
        <v>41002</v>
      </c>
      <c r="X2792" s="1">
        <v>42094</v>
      </c>
      <c r="Y2792" s="2">
        <v>41183</v>
      </c>
      <c r="AA2792" t="s">
        <v>113</v>
      </c>
      <c r="AB2792" t="s">
        <v>113</v>
      </c>
      <c r="AD2792" t="s">
        <v>113</v>
      </c>
      <c r="AF2792" t="s">
        <v>111</v>
      </c>
      <c r="AG2792" t="s">
        <v>111</v>
      </c>
      <c r="AH2792" t="s">
        <v>113</v>
      </c>
      <c r="AI2792" t="s">
        <v>177</v>
      </c>
      <c r="AK2792" t="s">
        <v>115</v>
      </c>
      <c r="AL2792" t="s">
        <v>122</v>
      </c>
      <c r="AM2792" t="s">
        <v>109</v>
      </c>
      <c r="AN2792" t="s">
        <v>113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C2792" t="s">
        <v>113</v>
      </c>
      <c r="BE2792" t="s">
        <v>113</v>
      </c>
      <c r="BF2792" t="s">
        <v>113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111</v>
      </c>
      <c r="BV2792" t="s">
        <v>111</v>
      </c>
      <c r="BW2792" t="s">
        <v>113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</row>
    <row r="2793" spans="1:100" x14ac:dyDescent="0.3">
      <c r="A2793" t="s">
        <v>116</v>
      </c>
      <c r="B2793">
        <v>163251</v>
      </c>
      <c r="C2793" t="s">
        <v>18069</v>
      </c>
      <c r="D2793" t="s">
        <v>101</v>
      </c>
      <c r="E2793" t="s">
        <v>18070</v>
      </c>
      <c r="F2793" t="s">
        <v>18071</v>
      </c>
      <c r="G2793" t="s">
        <v>2601</v>
      </c>
      <c r="H2793" t="s">
        <v>652</v>
      </c>
      <c r="I2793" t="s">
        <v>121</v>
      </c>
      <c r="J2793" t="s">
        <v>122</v>
      </c>
      <c r="K2793" t="s">
        <v>109</v>
      </c>
      <c r="L2793">
        <v>10016</v>
      </c>
      <c r="M2793" t="s">
        <v>18072</v>
      </c>
      <c r="U2793" t="s">
        <v>110</v>
      </c>
      <c r="V2793" s="1">
        <v>40998</v>
      </c>
      <c r="X2793" s="1">
        <v>42081</v>
      </c>
      <c r="Y2793" s="2">
        <v>41183</v>
      </c>
      <c r="AA2793" t="s">
        <v>113</v>
      </c>
      <c r="AB2793" t="s">
        <v>113</v>
      </c>
      <c r="AD2793" t="s">
        <v>113</v>
      </c>
      <c r="AF2793" t="s">
        <v>113</v>
      </c>
      <c r="AG2793" t="s">
        <v>111</v>
      </c>
      <c r="AH2793" t="s">
        <v>113</v>
      </c>
      <c r="AI2793" t="s">
        <v>177</v>
      </c>
      <c r="AK2793" t="s">
        <v>115</v>
      </c>
      <c r="AL2793" t="s">
        <v>126</v>
      </c>
      <c r="AM2793" t="s">
        <v>109</v>
      </c>
      <c r="AN2793" t="s">
        <v>113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C2793" t="s">
        <v>113</v>
      </c>
      <c r="BE2793" t="s">
        <v>113</v>
      </c>
      <c r="BF2793" t="s">
        <v>113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113</v>
      </c>
      <c r="BV2793" t="s">
        <v>111</v>
      </c>
      <c r="BW2793" t="s">
        <v>113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111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</row>
    <row r="2794" spans="1:100" x14ac:dyDescent="0.3">
      <c r="A2794" t="s">
        <v>136</v>
      </c>
      <c r="B2794">
        <v>174971</v>
      </c>
      <c r="C2794" t="s">
        <v>18073</v>
      </c>
      <c r="D2794" t="s">
        <v>101</v>
      </c>
      <c r="E2794" t="s">
        <v>18074</v>
      </c>
      <c r="F2794" t="s">
        <v>18074</v>
      </c>
      <c r="G2794" t="s">
        <v>18075</v>
      </c>
      <c r="H2794" t="s">
        <v>152</v>
      </c>
      <c r="I2794" t="s">
        <v>745</v>
      </c>
      <c r="J2794" t="s">
        <v>746</v>
      </c>
      <c r="K2794" t="s">
        <v>109</v>
      </c>
      <c r="L2794" t="s">
        <v>18076</v>
      </c>
      <c r="M2794" t="s">
        <v>18077</v>
      </c>
      <c r="N2794" t="s">
        <v>18078</v>
      </c>
      <c r="U2794" t="s">
        <v>110</v>
      </c>
      <c r="V2794" s="1">
        <v>42090</v>
      </c>
      <c r="X2794" s="1">
        <v>42090</v>
      </c>
      <c r="Y2794" s="2">
        <v>41183</v>
      </c>
      <c r="AA2794" t="s">
        <v>113</v>
      </c>
      <c r="AB2794" t="s">
        <v>113</v>
      </c>
      <c r="AD2794" t="s">
        <v>113</v>
      </c>
      <c r="AF2794" t="s">
        <v>113</v>
      </c>
      <c r="AG2794" t="s">
        <v>111</v>
      </c>
      <c r="AH2794" t="s">
        <v>113</v>
      </c>
      <c r="AI2794" t="s">
        <v>114</v>
      </c>
      <c r="AK2794" t="s">
        <v>115</v>
      </c>
      <c r="AL2794" t="s">
        <v>746</v>
      </c>
      <c r="AM2794" t="s">
        <v>109</v>
      </c>
      <c r="AN2794" t="s">
        <v>113</v>
      </c>
      <c r="AO2794" t="s">
        <v>113</v>
      </c>
      <c r="AP2794" t="s">
        <v>113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C2794" t="s">
        <v>113</v>
      </c>
      <c r="BE2794" t="s">
        <v>113</v>
      </c>
      <c r="BF2794" t="s">
        <v>113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113</v>
      </c>
      <c r="BV2794" t="s">
        <v>111</v>
      </c>
      <c r="BW2794" t="s">
        <v>113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</row>
    <row r="2795" spans="1:100" x14ac:dyDescent="0.3">
      <c r="A2795" t="s">
        <v>932</v>
      </c>
      <c r="B2795">
        <v>171507</v>
      </c>
      <c r="C2795" t="s">
        <v>18079</v>
      </c>
      <c r="D2795" t="s">
        <v>101</v>
      </c>
      <c r="E2795" t="s">
        <v>18080</v>
      </c>
      <c r="F2795" t="s">
        <v>18080</v>
      </c>
      <c r="M2795" t="s">
        <v>18081</v>
      </c>
      <c r="N2795" t="s">
        <v>18082</v>
      </c>
      <c r="U2795" t="s">
        <v>110</v>
      </c>
      <c r="V2795" s="1">
        <v>41789</v>
      </c>
      <c r="X2795" s="1">
        <v>42086</v>
      </c>
      <c r="Y2795" s="2">
        <v>41183</v>
      </c>
      <c r="AA2795" t="s">
        <v>113</v>
      </c>
      <c r="AB2795" t="s">
        <v>113</v>
      </c>
      <c r="AD2795" t="s">
        <v>113</v>
      </c>
      <c r="AF2795" t="s">
        <v>113</v>
      </c>
      <c r="AG2795" t="s">
        <v>111</v>
      </c>
      <c r="AH2795" t="s">
        <v>113</v>
      </c>
      <c r="AI2795" t="s">
        <v>177</v>
      </c>
      <c r="AK2795" t="s">
        <v>115</v>
      </c>
      <c r="AL2795" t="s">
        <v>126</v>
      </c>
      <c r="AM2795" t="s">
        <v>109</v>
      </c>
      <c r="AN2795" t="s">
        <v>113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111</v>
      </c>
      <c r="BB2795" t="s">
        <v>16794</v>
      </c>
      <c r="BC2795" t="s">
        <v>113</v>
      </c>
      <c r="BE2795" t="s">
        <v>113</v>
      </c>
      <c r="BF2795" t="s">
        <v>113</v>
      </c>
      <c r="BG2795" t="s">
        <v>113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111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113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</row>
    <row r="2796" spans="1:100" x14ac:dyDescent="0.3">
      <c r="A2796" t="s">
        <v>932</v>
      </c>
      <c r="B2796">
        <v>173296</v>
      </c>
      <c r="C2796" t="s">
        <v>18083</v>
      </c>
      <c r="D2796" t="s">
        <v>101</v>
      </c>
      <c r="E2796" t="s">
        <v>18084</v>
      </c>
      <c r="F2796" t="s">
        <v>18084</v>
      </c>
      <c r="G2796" t="s">
        <v>18085</v>
      </c>
      <c r="H2796" t="s">
        <v>358</v>
      </c>
      <c r="I2796" t="s">
        <v>6355</v>
      </c>
      <c r="J2796" t="s">
        <v>939</v>
      </c>
      <c r="K2796" t="s">
        <v>109</v>
      </c>
      <c r="L2796">
        <v>33477</v>
      </c>
      <c r="M2796" t="s">
        <v>18086</v>
      </c>
      <c r="N2796" t="s">
        <v>18087</v>
      </c>
      <c r="U2796" t="s">
        <v>110</v>
      </c>
      <c r="V2796" s="1">
        <v>41985</v>
      </c>
      <c r="X2796" s="1">
        <v>42076</v>
      </c>
      <c r="Y2796" s="2">
        <v>41183</v>
      </c>
      <c r="AA2796" t="s">
        <v>113</v>
      </c>
      <c r="AB2796" t="s">
        <v>113</v>
      </c>
      <c r="AD2796" t="s">
        <v>113</v>
      </c>
      <c r="AF2796" t="s">
        <v>113</v>
      </c>
      <c r="AG2796" t="s">
        <v>111</v>
      </c>
      <c r="AH2796" t="s">
        <v>113</v>
      </c>
      <c r="AI2796" t="s">
        <v>177</v>
      </c>
      <c r="AK2796" t="s">
        <v>115</v>
      </c>
      <c r="AL2796" t="s">
        <v>126</v>
      </c>
      <c r="AM2796" t="s">
        <v>109</v>
      </c>
      <c r="AN2796" t="s">
        <v>113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C2796" t="s">
        <v>113</v>
      </c>
      <c r="BE2796" t="s">
        <v>111</v>
      </c>
      <c r="BF2796" t="s">
        <v>113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111</v>
      </c>
      <c r="BV2796" t="s">
        <v>111</v>
      </c>
      <c r="BW2796" t="s">
        <v>113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</row>
    <row r="2797" spans="1:100" x14ac:dyDescent="0.3">
      <c r="A2797" t="s">
        <v>932</v>
      </c>
      <c r="B2797">
        <v>171456</v>
      </c>
      <c r="C2797" t="s">
        <v>18088</v>
      </c>
      <c r="D2797" t="s">
        <v>101</v>
      </c>
      <c r="E2797" t="s">
        <v>18089</v>
      </c>
      <c r="F2797" t="s">
        <v>18089</v>
      </c>
      <c r="G2797" t="s">
        <v>18090</v>
      </c>
      <c r="H2797" t="s">
        <v>9777</v>
      </c>
      <c r="I2797" t="s">
        <v>18091</v>
      </c>
      <c r="J2797" t="s">
        <v>939</v>
      </c>
      <c r="K2797" t="s">
        <v>109</v>
      </c>
      <c r="L2797">
        <v>33772</v>
      </c>
      <c r="M2797" t="s">
        <v>18092</v>
      </c>
      <c r="N2797" t="s">
        <v>18093</v>
      </c>
      <c r="U2797" t="s">
        <v>110</v>
      </c>
      <c r="V2797" s="1">
        <v>41817</v>
      </c>
      <c r="X2797" s="1">
        <v>41817</v>
      </c>
      <c r="Y2797" s="2">
        <v>41183</v>
      </c>
      <c r="AA2797" t="s">
        <v>113</v>
      </c>
      <c r="AB2797" t="s">
        <v>113</v>
      </c>
      <c r="AD2797" t="s">
        <v>113</v>
      </c>
      <c r="AF2797" t="s">
        <v>113</v>
      </c>
      <c r="AG2797" t="s">
        <v>111</v>
      </c>
      <c r="AH2797" t="s">
        <v>113</v>
      </c>
      <c r="AI2797" t="s">
        <v>177</v>
      </c>
      <c r="AK2797" t="s">
        <v>115</v>
      </c>
      <c r="AL2797" t="s">
        <v>939</v>
      </c>
      <c r="AM2797" t="s">
        <v>109</v>
      </c>
      <c r="AN2797" t="s">
        <v>113</v>
      </c>
      <c r="AO2797" t="s">
        <v>113</v>
      </c>
      <c r="AP2797" t="s">
        <v>111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C2797" t="s">
        <v>113</v>
      </c>
      <c r="BE2797" t="s">
        <v>113</v>
      </c>
      <c r="BF2797" t="s">
        <v>113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111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113</v>
      </c>
      <c r="BV2797" t="s">
        <v>111</v>
      </c>
      <c r="BW2797" t="s">
        <v>113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</row>
    <row r="2798" spans="1:100" x14ac:dyDescent="0.3">
      <c r="A2798" t="s">
        <v>116</v>
      </c>
      <c r="B2798">
        <v>173600</v>
      </c>
      <c r="C2798" t="s">
        <v>18094</v>
      </c>
      <c r="D2798" t="s">
        <v>101</v>
      </c>
      <c r="E2798" t="s">
        <v>18095</v>
      </c>
      <c r="F2798" t="s">
        <v>18095</v>
      </c>
      <c r="G2798" t="s">
        <v>18096</v>
      </c>
      <c r="H2798" t="s">
        <v>10049</v>
      </c>
      <c r="I2798" t="s">
        <v>121</v>
      </c>
      <c r="J2798" t="s">
        <v>122</v>
      </c>
      <c r="K2798" t="s">
        <v>109</v>
      </c>
      <c r="L2798">
        <v>10022</v>
      </c>
      <c r="M2798" t="s">
        <v>18097</v>
      </c>
      <c r="N2798" t="s">
        <v>18098</v>
      </c>
      <c r="U2798" t="s">
        <v>110</v>
      </c>
      <c r="V2798" s="1">
        <v>41975</v>
      </c>
      <c r="X2798" s="1">
        <v>42426</v>
      </c>
      <c r="Y2798" s="2">
        <v>41183</v>
      </c>
      <c r="AA2798" t="s">
        <v>113</v>
      </c>
      <c r="AB2798" t="s">
        <v>113</v>
      </c>
      <c r="AD2798" t="s">
        <v>113</v>
      </c>
      <c r="AF2798" t="s">
        <v>113</v>
      </c>
      <c r="AG2798" t="s">
        <v>111</v>
      </c>
      <c r="AH2798" t="s">
        <v>113</v>
      </c>
      <c r="AI2798" t="s">
        <v>177</v>
      </c>
      <c r="AK2798" t="s">
        <v>115</v>
      </c>
      <c r="AL2798" t="s">
        <v>126</v>
      </c>
      <c r="AM2798" t="s">
        <v>109</v>
      </c>
      <c r="AN2798" t="s">
        <v>113</v>
      </c>
      <c r="AO2798" t="s">
        <v>113</v>
      </c>
      <c r="AP2798" t="s">
        <v>113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C2798" t="s">
        <v>113</v>
      </c>
      <c r="BE2798" t="s">
        <v>113</v>
      </c>
      <c r="BF2798" t="s">
        <v>113</v>
      </c>
      <c r="BG2798" t="s">
        <v>111</v>
      </c>
      <c r="BH2798" t="s">
        <v>113</v>
      </c>
      <c r="BI2798" t="s">
        <v>113</v>
      </c>
      <c r="BJ2798" t="s">
        <v>113</v>
      </c>
      <c r="BK2798" t="s">
        <v>113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113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</row>
    <row r="2799" spans="1:100" x14ac:dyDescent="0.3">
      <c r="A2799" t="s">
        <v>148</v>
      </c>
      <c r="B2799">
        <v>226758</v>
      </c>
      <c r="C2799" t="s">
        <v>18099</v>
      </c>
      <c r="D2799" t="s">
        <v>101</v>
      </c>
      <c r="E2799" t="s">
        <v>18100</v>
      </c>
      <c r="F2799" t="s">
        <v>18101</v>
      </c>
      <c r="G2799" t="s">
        <v>18102</v>
      </c>
      <c r="H2799" t="s">
        <v>18103</v>
      </c>
      <c r="I2799" t="s">
        <v>7827</v>
      </c>
      <c r="J2799" t="s">
        <v>154</v>
      </c>
      <c r="K2799" t="s">
        <v>109</v>
      </c>
      <c r="L2799">
        <v>95014</v>
      </c>
      <c r="M2799" t="s">
        <v>18104</v>
      </c>
      <c r="U2799" t="s">
        <v>110</v>
      </c>
      <c r="V2799" s="1">
        <v>42331</v>
      </c>
      <c r="X2799" s="1">
        <v>42331</v>
      </c>
      <c r="Y2799" s="2">
        <v>41183</v>
      </c>
      <c r="AA2799" t="s">
        <v>113</v>
      </c>
      <c r="AB2799" t="s">
        <v>113</v>
      </c>
      <c r="AD2799" t="s">
        <v>113</v>
      </c>
      <c r="AF2799" t="s">
        <v>111</v>
      </c>
      <c r="AG2799" t="s">
        <v>113</v>
      </c>
      <c r="AH2799" t="s">
        <v>113</v>
      </c>
      <c r="AI2799" t="s">
        <v>177</v>
      </c>
      <c r="AK2799" t="s">
        <v>115</v>
      </c>
      <c r="AL2799" t="s">
        <v>126</v>
      </c>
      <c r="AM2799" t="s">
        <v>109</v>
      </c>
      <c r="AN2799" t="s">
        <v>113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C2799" t="s">
        <v>113</v>
      </c>
      <c r="BE2799" t="s">
        <v>113</v>
      </c>
      <c r="BF2799" t="s">
        <v>113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113</v>
      </c>
      <c r="BV2799" t="s">
        <v>111</v>
      </c>
      <c r="BW2799" t="s">
        <v>113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</row>
    <row r="2800" spans="1:100" x14ac:dyDescent="0.3">
      <c r="A2800" t="s">
        <v>226</v>
      </c>
      <c r="B2800">
        <v>160882</v>
      </c>
      <c r="C2800" t="s">
        <v>18105</v>
      </c>
      <c r="D2800" t="s">
        <v>101</v>
      </c>
      <c r="E2800" t="s">
        <v>18106</v>
      </c>
      <c r="F2800" t="s">
        <v>18106</v>
      </c>
      <c r="G2800" t="s">
        <v>919</v>
      </c>
      <c r="H2800" t="s">
        <v>18107</v>
      </c>
      <c r="I2800" t="s">
        <v>337</v>
      </c>
      <c r="K2800" t="s">
        <v>338</v>
      </c>
      <c r="L2800" t="s">
        <v>18108</v>
      </c>
      <c r="M2800" t="s">
        <v>18109</v>
      </c>
      <c r="N2800" t="s">
        <v>18110</v>
      </c>
      <c r="U2800" t="s">
        <v>110</v>
      </c>
      <c r="V2800" s="1">
        <v>40952</v>
      </c>
      <c r="X2800" s="1">
        <v>42398</v>
      </c>
      <c r="Y2800" s="2">
        <v>41183</v>
      </c>
      <c r="AA2800" t="s">
        <v>111</v>
      </c>
      <c r="AB2800" t="s">
        <v>113</v>
      </c>
      <c r="AD2800" t="s">
        <v>113</v>
      </c>
      <c r="AF2800" t="s">
        <v>113</v>
      </c>
      <c r="AG2800" t="s">
        <v>111</v>
      </c>
      <c r="AH2800" t="s">
        <v>113</v>
      </c>
      <c r="AI2800" t="s">
        <v>376</v>
      </c>
      <c r="AK2800" t="s">
        <v>115</v>
      </c>
      <c r="AM2800" t="s">
        <v>338</v>
      </c>
      <c r="AN2800" t="s">
        <v>113</v>
      </c>
      <c r="AO2800" t="s">
        <v>113</v>
      </c>
      <c r="AP2800" t="s">
        <v>113</v>
      </c>
      <c r="AQ2800" t="s">
        <v>113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111</v>
      </c>
      <c r="BB2800" t="s">
        <v>18111</v>
      </c>
      <c r="BC2800" t="s">
        <v>113</v>
      </c>
      <c r="BE2800" t="s">
        <v>113</v>
      </c>
      <c r="BF2800" t="s">
        <v>113</v>
      </c>
      <c r="BG2800" t="s">
        <v>113</v>
      </c>
      <c r="BH2800" t="s">
        <v>113</v>
      </c>
      <c r="BI2800" t="s">
        <v>113</v>
      </c>
      <c r="BJ2800" t="s">
        <v>113</v>
      </c>
      <c r="BK2800" t="s">
        <v>113</v>
      </c>
      <c r="BL2800" t="s">
        <v>113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113</v>
      </c>
      <c r="BV2800" t="s">
        <v>111</v>
      </c>
      <c r="BW2800" t="s">
        <v>113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</row>
    <row r="2801" spans="1:100" x14ac:dyDescent="0.3">
      <c r="A2801" t="s">
        <v>116</v>
      </c>
      <c r="B2801">
        <v>163882</v>
      </c>
      <c r="C2801" t="s">
        <v>18112</v>
      </c>
      <c r="D2801" t="s">
        <v>101</v>
      </c>
      <c r="E2801" t="s">
        <v>18113</v>
      </c>
      <c r="F2801" t="s">
        <v>18113</v>
      </c>
      <c r="G2801" t="s">
        <v>8097</v>
      </c>
      <c r="H2801" t="s">
        <v>949</v>
      </c>
      <c r="I2801" t="s">
        <v>121</v>
      </c>
      <c r="J2801" t="s">
        <v>122</v>
      </c>
      <c r="K2801" t="s">
        <v>109</v>
      </c>
      <c r="L2801">
        <v>10155</v>
      </c>
      <c r="M2801" t="s">
        <v>17070</v>
      </c>
      <c r="N2801" t="s">
        <v>17071</v>
      </c>
      <c r="U2801" t="s">
        <v>110</v>
      </c>
      <c r="V2801" s="1">
        <v>41004</v>
      </c>
      <c r="X2801" s="1">
        <v>42087</v>
      </c>
      <c r="Y2801" s="2">
        <v>41183</v>
      </c>
      <c r="AA2801" t="s">
        <v>113</v>
      </c>
      <c r="AB2801" t="s">
        <v>113</v>
      </c>
      <c r="AD2801" t="s">
        <v>113</v>
      </c>
      <c r="AF2801" t="s">
        <v>113</v>
      </c>
      <c r="AG2801" t="s">
        <v>111</v>
      </c>
      <c r="AH2801" t="s">
        <v>113</v>
      </c>
      <c r="AI2801" t="s">
        <v>177</v>
      </c>
      <c r="AK2801" t="s">
        <v>115</v>
      </c>
      <c r="AL2801" t="s">
        <v>126</v>
      </c>
      <c r="AM2801" t="s">
        <v>109</v>
      </c>
      <c r="AN2801" t="s">
        <v>113</v>
      </c>
      <c r="AO2801" t="s">
        <v>113</v>
      </c>
      <c r="AP2801" t="s">
        <v>113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C2801" t="s">
        <v>113</v>
      </c>
      <c r="BE2801" t="s">
        <v>113</v>
      </c>
      <c r="BF2801" t="s">
        <v>113</v>
      </c>
      <c r="BG2801" t="s">
        <v>111</v>
      </c>
      <c r="BH2801" t="s">
        <v>113</v>
      </c>
      <c r="BI2801" t="s">
        <v>113</v>
      </c>
      <c r="BJ2801" t="s">
        <v>113</v>
      </c>
      <c r="BK2801" t="s">
        <v>113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111</v>
      </c>
      <c r="BU2801" t="s">
        <v>111</v>
      </c>
      <c r="BV2801" t="s">
        <v>111</v>
      </c>
      <c r="BW2801" t="s">
        <v>113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</row>
    <row r="2802" spans="1:100" x14ac:dyDescent="0.3">
      <c r="A2802" t="s">
        <v>517</v>
      </c>
      <c r="B2802">
        <v>282170</v>
      </c>
      <c r="C2802" t="s">
        <v>18114</v>
      </c>
      <c r="D2802" t="s">
        <v>101</v>
      </c>
      <c r="E2802" t="s">
        <v>18115</v>
      </c>
      <c r="F2802" t="s">
        <v>18115</v>
      </c>
      <c r="M2802" t="s">
        <v>18116</v>
      </c>
      <c r="U2802" t="s">
        <v>110</v>
      </c>
      <c r="V2802" s="1">
        <v>42429</v>
      </c>
      <c r="X2802" s="1">
        <v>42429</v>
      </c>
      <c r="Y2802" s="2">
        <v>41183</v>
      </c>
      <c r="AA2802" t="s">
        <v>113</v>
      </c>
      <c r="AB2802" t="s">
        <v>113</v>
      </c>
      <c r="AD2802" t="s">
        <v>113</v>
      </c>
      <c r="AF2802" t="s">
        <v>113</v>
      </c>
      <c r="AG2802" t="s">
        <v>111</v>
      </c>
      <c r="AH2802" t="s">
        <v>113</v>
      </c>
      <c r="AI2802" t="s">
        <v>177</v>
      </c>
      <c r="AK2802" t="s">
        <v>115</v>
      </c>
      <c r="AL2802" t="s">
        <v>10105</v>
      </c>
      <c r="AM2802" t="s">
        <v>109</v>
      </c>
      <c r="AN2802" t="s">
        <v>113</v>
      </c>
      <c r="AO2802" t="s">
        <v>113</v>
      </c>
      <c r="AP2802" t="s">
        <v>113</v>
      </c>
      <c r="AQ2802" t="s">
        <v>113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C2802" t="s">
        <v>113</v>
      </c>
      <c r="BE2802" t="s">
        <v>113</v>
      </c>
      <c r="BF2802" t="s">
        <v>113</v>
      </c>
      <c r="BG2802" t="s">
        <v>113</v>
      </c>
      <c r="BH2802" t="s">
        <v>113</v>
      </c>
      <c r="BI2802" t="s">
        <v>113</v>
      </c>
      <c r="BJ2802" t="s">
        <v>113</v>
      </c>
      <c r="BK2802" t="s">
        <v>113</v>
      </c>
      <c r="BL2802" t="s">
        <v>113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113</v>
      </c>
      <c r="BV2802" t="s">
        <v>111</v>
      </c>
      <c r="BW2802" t="s">
        <v>113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</row>
    <row r="2803" spans="1:100" x14ac:dyDescent="0.3">
      <c r="A2803" t="s">
        <v>116</v>
      </c>
      <c r="B2803">
        <v>163866</v>
      </c>
      <c r="C2803" t="s">
        <v>18117</v>
      </c>
      <c r="D2803" t="s">
        <v>101</v>
      </c>
      <c r="E2803" t="s">
        <v>18118</v>
      </c>
      <c r="F2803" t="s">
        <v>18118</v>
      </c>
      <c r="M2803">
        <v>9179687821</v>
      </c>
      <c r="N2803" t="s">
        <v>18119</v>
      </c>
      <c r="U2803" t="s">
        <v>110</v>
      </c>
      <c r="V2803" s="1">
        <v>41004</v>
      </c>
      <c r="X2803" s="1">
        <v>42094</v>
      </c>
      <c r="Y2803" s="2">
        <v>41183</v>
      </c>
      <c r="AA2803" t="s">
        <v>113</v>
      </c>
      <c r="AB2803" t="s">
        <v>113</v>
      </c>
      <c r="AD2803" t="s">
        <v>113</v>
      </c>
      <c r="AF2803" t="s">
        <v>113</v>
      </c>
      <c r="AG2803" t="s">
        <v>111</v>
      </c>
      <c r="AH2803" t="s">
        <v>113</v>
      </c>
      <c r="AI2803" t="s">
        <v>177</v>
      </c>
      <c r="AK2803" t="s">
        <v>115</v>
      </c>
      <c r="AL2803" t="s">
        <v>126</v>
      </c>
      <c r="AM2803" t="s">
        <v>109</v>
      </c>
      <c r="AN2803" t="s">
        <v>113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C2803" t="s">
        <v>113</v>
      </c>
      <c r="BE2803" t="s">
        <v>113</v>
      </c>
      <c r="BF2803" t="s">
        <v>113</v>
      </c>
      <c r="BG2803" t="s">
        <v>113</v>
      </c>
      <c r="BH2803" t="s">
        <v>113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111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113</v>
      </c>
      <c r="BV2803" t="s">
        <v>111</v>
      </c>
      <c r="BW2803" t="s">
        <v>113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113</v>
      </c>
      <c r="CF2803" t="s">
        <v>113</v>
      </c>
      <c r="CG2803" t="s">
        <v>113</v>
      </c>
      <c r="CH2803" t="s">
        <v>113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</row>
    <row r="2804" spans="1:100" x14ac:dyDescent="0.3">
      <c r="A2804" t="s">
        <v>254</v>
      </c>
      <c r="B2804">
        <v>147528</v>
      </c>
      <c r="C2804" t="s">
        <v>18120</v>
      </c>
      <c r="D2804" t="s">
        <v>101</v>
      </c>
      <c r="E2804" t="s">
        <v>18121</v>
      </c>
      <c r="F2804" t="s">
        <v>18121</v>
      </c>
      <c r="G2804" t="s">
        <v>18122</v>
      </c>
      <c r="H2804" t="s">
        <v>804</v>
      </c>
      <c r="I2804" t="s">
        <v>4515</v>
      </c>
      <c r="J2804" t="s">
        <v>154</v>
      </c>
      <c r="K2804" t="s">
        <v>109</v>
      </c>
      <c r="L2804">
        <v>92130</v>
      </c>
      <c r="M2804" t="s">
        <v>18123</v>
      </c>
      <c r="N2804" t="s">
        <v>18124</v>
      </c>
      <c r="U2804" t="s">
        <v>110</v>
      </c>
      <c r="V2804" s="1">
        <v>42066</v>
      </c>
      <c r="X2804" s="1">
        <v>42066</v>
      </c>
      <c r="Y2804" s="2">
        <v>41183</v>
      </c>
      <c r="AA2804" t="s">
        <v>113</v>
      </c>
      <c r="AB2804" t="s">
        <v>113</v>
      </c>
      <c r="AD2804" t="s">
        <v>113</v>
      </c>
      <c r="AF2804" t="s">
        <v>113</v>
      </c>
      <c r="AG2804" t="s">
        <v>111</v>
      </c>
      <c r="AH2804" t="s">
        <v>113</v>
      </c>
      <c r="AI2804" t="s">
        <v>177</v>
      </c>
      <c r="AK2804" t="s">
        <v>115</v>
      </c>
      <c r="AL2804" t="s">
        <v>126</v>
      </c>
      <c r="AM2804" t="s">
        <v>109</v>
      </c>
      <c r="AN2804" t="s">
        <v>113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C2804" t="s">
        <v>113</v>
      </c>
      <c r="BE2804" t="s">
        <v>113</v>
      </c>
      <c r="BF2804" t="s">
        <v>113</v>
      </c>
      <c r="BG2804" t="s">
        <v>113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113</v>
      </c>
      <c r="BU2804" t="s">
        <v>113</v>
      </c>
      <c r="BV2804" t="s">
        <v>111</v>
      </c>
      <c r="BW2804" t="s">
        <v>113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</row>
    <row r="2805" spans="1:100" x14ac:dyDescent="0.3">
      <c r="A2805" t="s">
        <v>99</v>
      </c>
      <c r="B2805">
        <v>164802</v>
      </c>
      <c r="C2805" t="s">
        <v>18125</v>
      </c>
      <c r="D2805" t="s">
        <v>101</v>
      </c>
      <c r="E2805" t="s">
        <v>18126</v>
      </c>
      <c r="F2805" t="s">
        <v>18126</v>
      </c>
      <c r="G2805" t="s">
        <v>18127</v>
      </c>
      <c r="H2805" t="s">
        <v>120</v>
      </c>
      <c r="I2805" t="s">
        <v>420</v>
      </c>
      <c r="J2805" t="s">
        <v>108</v>
      </c>
      <c r="K2805" t="s">
        <v>109</v>
      </c>
      <c r="L2805">
        <v>2115</v>
      </c>
      <c r="M2805" t="s">
        <v>18128</v>
      </c>
      <c r="O2805" t="s">
        <v>18129</v>
      </c>
      <c r="P2805" t="s">
        <v>9853</v>
      </c>
      <c r="Q2805" t="s">
        <v>420</v>
      </c>
      <c r="R2805" t="s">
        <v>108</v>
      </c>
      <c r="S2805" t="s">
        <v>109</v>
      </c>
      <c r="T2805">
        <v>2115</v>
      </c>
      <c r="U2805" t="s">
        <v>110</v>
      </c>
      <c r="V2805" s="1">
        <v>41729</v>
      </c>
      <c r="X2805" s="1">
        <v>42075</v>
      </c>
      <c r="Y2805" s="2">
        <v>41183</v>
      </c>
      <c r="AA2805" t="s">
        <v>113</v>
      </c>
      <c r="AB2805" t="s">
        <v>113</v>
      </c>
      <c r="AD2805" t="s">
        <v>113</v>
      </c>
      <c r="AF2805" t="s">
        <v>113</v>
      </c>
      <c r="AG2805" t="s">
        <v>111</v>
      </c>
      <c r="AH2805" t="s">
        <v>113</v>
      </c>
      <c r="AI2805" t="s">
        <v>177</v>
      </c>
      <c r="AK2805" t="s">
        <v>115</v>
      </c>
      <c r="AL2805" t="s">
        <v>126</v>
      </c>
      <c r="AM2805" t="s">
        <v>109</v>
      </c>
      <c r="AN2805" t="s">
        <v>113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C2805" t="s">
        <v>113</v>
      </c>
      <c r="BE2805" t="s">
        <v>113</v>
      </c>
      <c r="BF2805" t="s">
        <v>113</v>
      </c>
      <c r="BG2805" t="s">
        <v>111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111</v>
      </c>
      <c r="BV2805" t="s">
        <v>111</v>
      </c>
      <c r="BW2805" t="s">
        <v>113</v>
      </c>
      <c r="BX2805" t="s">
        <v>113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</row>
    <row r="2806" spans="1:100" x14ac:dyDescent="0.3">
      <c r="A2806" t="s">
        <v>205</v>
      </c>
      <c r="B2806">
        <v>170499</v>
      </c>
      <c r="C2806" t="s">
        <v>18130</v>
      </c>
      <c r="D2806" t="s">
        <v>101</v>
      </c>
      <c r="E2806" t="s">
        <v>18131</v>
      </c>
      <c r="F2806" t="s">
        <v>18131</v>
      </c>
      <c r="M2806" t="s">
        <v>18132</v>
      </c>
      <c r="N2806" t="s">
        <v>4781</v>
      </c>
      <c r="U2806" t="s">
        <v>110</v>
      </c>
      <c r="V2806" s="1">
        <v>41691</v>
      </c>
      <c r="X2806" s="1">
        <v>42410</v>
      </c>
      <c r="Y2806" s="2">
        <v>41183</v>
      </c>
      <c r="AA2806" t="s">
        <v>113</v>
      </c>
      <c r="AB2806" t="s">
        <v>113</v>
      </c>
      <c r="AD2806" t="s">
        <v>113</v>
      </c>
      <c r="AF2806" t="s">
        <v>113</v>
      </c>
      <c r="AG2806" t="s">
        <v>111</v>
      </c>
      <c r="AH2806" t="s">
        <v>113</v>
      </c>
      <c r="AI2806" t="s">
        <v>177</v>
      </c>
      <c r="AK2806" t="s">
        <v>115</v>
      </c>
      <c r="AL2806" t="s">
        <v>210</v>
      </c>
      <c r="AM2806" t="s">
        <v>109</v>
      </c>
      <c r="AN2806" t="s">
        <v>113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C2806" t="s">
        <v>113</v>
      </c>
      <c r="BE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111</v>
      </c>
      <c r="BV2806" t="s">
        <v>111</v>
      </c>
      <c r="BW2806" t="s">
        <v>113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</row>
    <row r="2807" spans="1:100" x14ac:dyDescent="0.3">
      <c r="A2807" t="s">
        <v>178</v>
      </c>
      <c r="B2807">
        <v>138787</v>
      </c>
      <c r="C2807" t="s">
        <v>18133</v>
      </c>
      <c r="D2807" t="s">
        <v>101</v>
      </c>
      <c r="E2807" t="s">
        <v>18134</v>
      </c>
      <c r="F2807" t="s">
        <v>18134</v>
      </c>
      <c r="G2807" t="s">
        <v>18135</v>
      </c>
      <c r="I2807" t="s">
        <v>706</v>
      </c>
      <c r="J2807" t="s">
        <v>184</v>
      </c>
      <c r="K2807" t="s">
        <v>109</v>
      </c>
      <c r="L2807">
        <v>77002</v>
      </c>
      <c r="M2807" t="s">
        <v>18136</v>
      </c>
      <c r="N2807" t="s">
        <v>18137</v>
      </c>
      <c r="U2807" t="s">
        <v>110</v>
      </c>
      <c r="V2807" s="1">
        <v>41359</v>
      </c>
      <c r="X2807" s="1">
        <v>42086</v>
      </c>
      <c r="Y2807" s="2">
        <v>41183</v>
      </c>
      <c r="AA2807" t="s">
        <v>113</v>
      </c>
      <c r="AB2807" t="s">
        <v>113</v>
      </c>
      <c r="AD2807" t="s">
        <v>113</v>
      </c>
      <c r="AF2807" t="s">
        <v>113</v>
      </c>
      <c r="AG2807" t="s">
        <v>111</v>
      </c>
      <c r="AH2807" t="s">
        <v>113</v>
      </c>
      <c r="AI2807" t="s">
        <v>177</v>
      </c>
      <c r="AK2807" t="s">
        <v>115</v>
      </c>
      <c r="AL2807" t="s">
        <v>126</v>
      </c>
      <c r="AM2807" t="s">
        <v>109</v>
      </c>
      <c r="AN2807" t="s">
        <v>113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C2807" t="s">
        <v>113</v>
      </c>
      <c r="BE2807" t="s">
        <v>113</v>
      </c>
      <c r="BF2807" t="s">
        <v>113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111</v>
      </c>
      <c r="BV2807" t="s">
        <v>111</v>
      </c>
      <c r="BW2807" t="s">
        <v>113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</row>
    <row r="2808" spans="1:100" x14ac:dyDescent="0.3">
      <c r="A2808" t="s">
        <v>99</v>
      </c>
      <c r="B2808">
        <v>162874</v>
      </c>
      <c r="C2808" t="s">
        <v>18138</v>
      </c>
      <c r="D2808" t="s">
        <v>101</v>
      </c>
      <c r="E2808" t="s">
        <v>18139</v>
      </c>
      <c r="F2808" t="s">
        <v>18139</v>
      </c>
      <c r="G2808" t="s">
        <v>18140</v>
      </c>
      <c r="I2808" t="s">
        <v>18141</v>
      </c>
      <c r="J2808" t="s">
        <v>16874</v>
      </c>
      <c r="K2808" t="s">
        <v>109</v>
      </c>
      <c r="L2808">
        <v>5401</v>
      </c>
      <c r="M2808" t="s">
        <v>18142</v>
      </c>
      <c r="U2808" t="s">
        <v>110</v>
      </c>
      <c r="V2808" s="1">
        <v>40997</v>
      </c>
      <c r="X2808" s="1">
        <v>42075</v>
      </c>
      <c r="Y2808" s="2">
        <v>41183</v>
      </c>
      <c r="AA2808" t="s">
        <v>113</v>
      </c>
      <c r="AB2808" t="s">
        <v>113</v>
      </c>
      <c r="AD2808" t="s">
        <v>113</v>
      </c>
      <c r="AF2808" t="s">
        <v>113</v>
      </c>
      <c r="AG2808" t="s">
        <v>111</v>
      </c>
      <c r="AH2808" t="s">
        <v>113</v>
      </c>
      <c r="AI2808" t="s">
        <v>177</v>
      </c>
      <c r="AK2808" t="s">
        <v>115</v>
      </c>
      <c r="AL2808" t="s">
        <v>126</v>
      </c>
      <c r="AM2808" t="s">
        <v>109</v>
      </c>
      <c r="AN2808" t="s">
        <v>113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C2808" t="s">
        <v>113</v>
      </c>
      <c r="BE2808" t="s">
        <v>113</v>
      </c>
      <c r="BF2808" t="s">
        <v>113</v>
      </c>
      <c r="BG2808" t="s">
        <v>111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111</v>
      </c>
      <c r="BV2808" t="s">
        <v>111</v>
      </c>
      <c r="BW2808" t="s">
        <v>113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</row>
    <row r="2809" spans="1:100" x14ac:dyDescent="0.3">
      <c r="A2809" t="s">
        <v>932</v>
      </c>
      <c r="B2809">
        <v>162447</v>
      </c>
      <c r="C2809" t="s">
        <v>18143</v>
      </c>
      <c r="D2809" t="s">
        <v>101</v>
      </c>
      <c r="E2809" t="s">
        <v>18144</v>
      </c>
      <c r="F2809" t="s">
        <v>18144</v>
      </c>
      <c r="M2809" t="s">
        <v>18145</v>
      </c>
      <c r="N2809" t="s">
        <v>18146</v>
      </c>
      <c r="U2809" t="s">
        <v>110</v>
      </c>
      <c r="V2809" s="1">
        <v>40998</v>
      </c>
      <c r="X2809" s="1">
        <v>42083</v>
      </c>
      <c r="Y2809" s="2">
        <v>41183</v>
      </c>
      <c r="AA2809" t="s">
        <v>113</v>
      </c>
      <c r="AB2809" t="s">
        <v>113</v>
      </c>
      <c r="AD2809" t="s">
        <v>113</v>
      </c>
      <c r="AF2809" t="s">
        <v>113</v>
      </c>
      <c r="AG2809" t="s">
        <v>111</v>
      </c>
      <c r="AH2809" t="s">
        <v>113</v>
      </c>
      <c r="AI2809" t="s">
        <v>177</v>
      </c>
      <c r="AK2809" t="s">
        <v>115</v>
      </c>
      <c r="AL2809" t="s">
        <v>939</v>
      </c>
      <c r="AM2809" t="s">
        <v>109</v>
      </c>
      <c r="AN2809" t="s">
        <v>113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C2809" t="s">
        <v>113</v>
      </c>
      <c r="BE2809" t="s">
        <v>113</v>
      </c>
      <c r="BF2809" t="s">
        <v>113</v>
      </c>
      <c r="BG2809" t="s">
        <v>113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113</v>
      </c>
      <c r="BV2809" t="s">
        <v>111</v>
      </c>
      <c r="BW2809" t="s">
        <v>113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</row>
    <row r="2810" spans="1:100" x14ac:dyDescent="0.3">
      <c r="A2810" t="s">
        <v>116</v>
      </c>
      <c r="B2810">
        <v>161649</v>
      </c>
      <c r="C2810" t="s">
        <v>18147</v>
      </c>
      <c r="D2810" t="s">
        <v>101</v>
      </c>
      <c r="E2810" t="s">
        <v>18148</v>
      </c>
      <c r="F2810" t="s">
        <v>18148</v>
      </c>
      <c r="G2810" t="s">
        <v>18149</v>
      </c>
      <c r="I2810" t="s">
        <v>121</v>
      </c>
      <c r="J2810" t="s">
        <v>122</v>
      </c>
      <c r="K2810" t="s">
        <v>109</v>
      </c>
      <c r="L2810" t="s">
        <v>18150</v>
      </c>
      <c r="M2810" t="s">
        <v>18151</v>
      </c>
      <c r="N2810" t="s">
        <v>18152</v>
      </c>
      <c r="U2810" t="s">
        <v>110</v>
      </c>
      <c r="V2810" s="1">
        <v>40997</v>
      </c>
      <c r="X2810" s="1">
        <v>41353</v>
      </c>
      <c r="Y2810" s="2">
        <v>41183</v>
      </c>
      <c r="AA2810" t="s">
        <v>113</v>
      </c>
      <c r="AB2810" t="s">
        <v>113</v>
      </c>
      <c r="AD2810" t="s">
        <v>113</v>
      </c>
      <c r="AF2810" t="s">
        <v>113</v>
      </c>
      <c r="AG2810" t="s">
        <v>111</v>
      </c>
      <c r="AH2810" t="s">
        <v>113</v>
      </c>
      <c r="AI2810" t="s">
        <v>177</v>
      </c>
      <c r="AK2810" t="s">
        <v>115</v>
      </c>
      <c r="AL2810" t="s">
        <v>122</v>
      </c>
      <c r="AM2810" t="s">
        <v>109</v>
      </c>
      <c r="AN2810" t="s">
        <v>113</v>
      </c>
      <c r="AO2810" t="s">
        <v>113</v>
      </c>
      <c r="AP2810" t="s">
        <v>111</v>
      </c>
      <c r="AQ2810" t="s">
        <v>113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C2810" t="s">
        <v>113</v>
      </c>
      <c r="BE2810" t="s">
        <v>113</v>
      </c>
      <c r="BF2810" t="s">
        <v>113</v>
      </c>
      <c r="BG2810" t="s">
        <v>111</v>
      </c>
      <c r="BH2810" t="s">
        <v>113</v>
      </c>
      <c r="BI2810" t="s">
        <v>113</v>
      </c>
      <c r="BJ2810" t="s">
        <v>113</v>
      </c>
      <c r="BK2810" t="s">
        <v>111</v>
      </c>
      <c r="BL2810" t="s">
        <v>113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111</v>
      </c>
      <c r="BV2810" t="s">
        <v>111</v>
      </c>
      <c r="BW2810" t="s">
        <v>113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</row>
    <row r="2811" spans="1:100" x14ac:dyDescent="0.3">
      <c r="A2811" t="s">
        <v>226</v>
      </c>
      <c r="B2811">
        <v>171671</v>
      </c>
      <c r="C2811" t="s">
        <v>18153</v>
      </c>
      <c r="D2811" t="s">
        <v>101</v>
      </c>
      <c r="E2811" t="s">
        <v>18154</v>
      </c>
      <c r="F2811" t="s">
        <v>18154</v>
      </c>
      <c r="G2811" t="s">
        <v>18155</v>
      </c>
      <c r="I2811" t="s">
        <v>337</v>
      </c>
      <c r="K2811" t="s">
        <v>338</v>
      </c>
      <c r="L2811" t="s">
        <v>2865</v>
      </c>
      <c r="M2811" t="s">
        <v>18156</v>
      </c>
      <c r="U2811" t="s">
        <v>110</v>
      </c>
      <c r="V2811" s="1">
        <v>41977</v>
      </c>
      <c r="X2811" s="1">
        <v>42164</v>
      </c>
      <c r="Y2811" s="2">
        <v>41183</v>
      </c>
      <c r="AA2811" t="s">
        <v>111</v>
      </c>
      <c r="AB2811" t="s">
        <v>113</v>
      </c>
      <c r="AD2811" t="s">
        <v>113</v>
      </c>
      <c r="AE2811" t="s">
        <v>18157</v>
      </c>
      <c r="AF2811" t="s">
        <v>113</v>
      </c>
      <c r="AG2811" t="s">
        <v>111</v>
      </c>
      <c r="AH2811" t="s">
        <v>113</v>
      </c>
      <c r="AI2811" t="s">
        <v>376</v>
      </c>
      <c r="AK2811" t="s">
        <v>344</v>
      </c>
      <c r="AM2811" t="s">
        <v>338</v>
      </c>
      <c r="AN2811" t="s">
        <v>113</v>
      </c>
      <c r="AO2811" t="s">
        <v>113</v>
      </c>
      <c r="AP2811" t="s">
        <v>111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C2811" t="s">
        <v>113</v>
      </c>
      <c r="BE2811" t="s">
        <v>113</v>
      </c>
      <c r="BF2811" t="s">
        <v>113</v>
      </c>
      <c r="BG2811" t="s">
        <v>113</v>
      </c>
      <c r="BH2811" t="s">
        <v>113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113</v>
      </c>
      <c r="BV2811" t="s">
        <v>111</v>
      </c>
      <c r="BW2811" t="s">
        <v>113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</row>
    <row r="2812" spans="1:100" x14ac:dyDescent="0.3">
      <c r="A2812" t="s">
        <v>226</v>
      </c>
      <c r="B2812">
        <v>171476</v>
      </c>
      <c r="C2812" t="s">
        <v>18158</v>
      </c>
      <c r="D2812" t="s">
        <v>101</v>
      </c>
      <c r="E2812" t="s">
        <v>18159</v>
      </c>
      <c r="F2812" t="s">
        <v>18159</v>
      </c>
      <c r="G2812" t="s">
        <v>14628</v>
      </c>
      <c r="I2812" t="s">
        <v>337</v>
      </c>
      <c r="K2812" t="s">
        <v>338</v>
      </c>
      <c r="L2812" t="s">
        <v>14629</v>
      </c>
      <c r="M2812" t="s">
        <v>18160</v>
      </c>
      <c r="U2812" t="s">
        <v>110</v>
      </c>
      <c r="V2812" s="1">
        <v>41820</v>
      </c>
      <c r="X2812" s="1">
        <v>42094</v>
      </c>
      <c r="Y2812" s="2">
        <v>41183</v>
      </c>
      <c r="AA2812" t="s">
        <v>111</v>
      </c>
      <c r="AB2812" t="s">
        <v>113</v>
      </c>
      <c r="AD2812" t="s">
        <v>113</v>
      </c>
      <c r="AF2812" t="s">
        <v>113</v>
      </c>
      <c r="AG2812" t="s">
        <v>111</v>
      </c>
      <c r="AH2812" t="s">
        <v>113</v>
      </c>
      <c r="AI2812" t="s">
        <v>376</v>
      </c>
      <c r="AK2812" t="s">
        <v>115</v>
      </c>
      <c r="AM2812" t="s">
        <v>338</v>
      </c>
      <c r="AN2812" t="s">
        <v>113</v>
      </c>
      <c r="AO2812" t="s">
        <v>113</v>
      </c>
      <c r="AP2812" t="s">
        <v>111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C2812" t="s">
        <v>113</v>
      </c>
      <c r="BE2812" t="s">
        <v>113</v>
      </c>
      <c r="BF2812" t="s">
        <v>113</v>
      </c>
      <c r="BG2812" t="s">
        <v>111</v>
      </c>
      <c r="BH2812" t="s">
        <v>113</v>
      </c>
      <c r="BI2812" t="s">
        <v>113</v>
      </c>
      <c r="BJ2812" t="s">
        <v>113</v>
      </c>
      <c r="BK2812" t="s">
        <v>111</v>
      </c>
      <c r="BL2812" t="s">
        <v>113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111</v>
      </c>
      <c r="BW2812" t="s">
        <v>113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</row>
    <row r="2813" spans="1:100" x14ac:dyDescent="0.3">
      <c r="A2813" t="s">
        <v>932</v>
      </c>
      <c r="B2813">
        <v>282224</v>
      </c>
      <c r="C2813" t="s">
        <v>18161</v>
      </c>
      <c r="D2813" t="s">
        <v>101</v>
      </c>
      <c r="E2813" t="s">
        <v>18162</v>
      </c>
      <c r="F2813" t="s">
        <v>18162</v>
      </c>
      <c r="G2813" t="s">
        <v>18163</v>
      </c>
      <c r="H2813" t="s">
        <v>3036</v>
      </c>
      <c r="I2813" t="s">
        <v>737</v>
      </c>
      <c r="J2813" t="s">
        <v>4229</v>
      </c>
      <c r="K2813" t="s">
        <v>109</v>
      </c>
      <c r="L2813">
        <v>70508</v>
      </c>
      <c r="M2813" t="s">
        <v>18164</v>
      </c>
      <c r="U2813" t="s">
        <v>110</v>
      </c>
      <c r="V2813" s="1">
        <v>42377</v>
      </c>
      <c r="X2813" s="1">
        <v>42377</v>
      </c>
      <c r="Y2813" s="2">
        <v>41183</v>
      </c>
      <c r="AA2813" t="s">
        <v>113</v>
      </c>
      <c r="AB2813" t="s">
        <v>113</v>
      </c>
      <c r="AD2813" t="s">
        <v>113</v>
      </c>
      <c r="AF2813" t="s">
        <v>113</v>
      </c>
      <c r="AG2813" t="s">
        <v>111</v>
      </c>
      <c r="AH2813" t="s">
        <v>113</v>
      </c>
      <c r="AI2813" t="s">
        <v>177</v>
      </c>
      <c r="AK2813" t="s">
        <v>115</v>
      </c>
      <c r="AL2813" t="s">
        <v>126</v>
      </c>
      <c r="AM2813" t="s">
        <v>109</v>
      </c>
      <c r="AN2813" t="s">
        <v>113</v>
      </c>
      <c r="AO2813" t="s">
        <v>113</v>
      </c>
      <c r="AP2813" t="s">
        <v>113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C2813" t="s">
        <v>113</v>
      </c>
      <c r="BE2813" t="s">
        <v>113</v>
      </c>
      <c r="BF2813" t="s">
        <v>113</v>
      </c>
      <c r="BG2813" t="s">
        <v>113</v>
      </c>
      <c r="BH2813" t="s">
        <v>113</v>
      </c>
      <c r="BI2813" t="s">
        <v>113</v>
      </c>
      <c r="BJ2813" t="s">
        <v>113</v>
      </c>
      <c r="BK2813" t="s">
        <v>113</v>
      </c>
      <c r="BL2813" t="s">
        <v>113</v>
      </c>
      <c r="BM2813" t="s">
        <v>113</v>
      </c>
      <c r="BN2813" t="s">
        <v>113</v>
      </c>
      <c r="BO2813" t="s">
        <v>113</v>
      </c>
      <c r="BP2813" t="s">
        <v>111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111</v>
      </c>
      <c r="BV2813" t="s">
        <v>111</v>
      </c>
      <c r="BW2813" t="s">
        <v>113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</row>
    <row r="2814" spans="1:100" x14ac:dyDescent="0.3">
      <c r="A2814" t="s">
        <v>116</v>
      </c>
      <c r="B2814">
        <v>281711</v>
      </c>
      <c r="C2814" t="s">
        <v>18165</v>
      </c>
      <c r="D2814" t="s">
        <v>101</v>
      </c>
      <c r="E2814" t="s">
        <v>18166</v>
      </c>
      <c r="F2814" t="s">
        <v>18166</v>
      </c>
      <c r="G2814" t="s">
        <v>18167</v>
      </c>
      <c r="I2814" t="s">
        <v>121</v>
      </c>
      <c r="J2814" t="s">
        <v>122</v>
      </c>
      <c r="K2814" t="s">
        <v>109</v>
      </c>
      <c r="L2814">
        <v>10022</v>
      </c>
      <c r="M2814" t="s">
        <v>18168</v>
      </c>
      <c r="U2814" t="s">
        <v>110</v>
      </c>
      <c r="V2814" s="1">
        <v>42296</v>
      </c>
      <c r="X2814" s="1">
        <v>42296</v>
      </c>
      <c r="Y2814" s="2">
        <v>41183</v>
      </c>
      <c r="AA2814" t="s">
        <v>113</v>
      </c>
      <c r="AB2814" t="s">
        <v>113</v>
      </c>
      <c r="AD2814" t="s">
        <v>113</v>
      </c>
      <c r="AF2814" t="s">
        <v>113</v>
      </c>
      <c r="AG2814" t="s">
        <v>111</v>
      </c>
      <c r="AH2814" t="s">
        <v>113</v>
      </c>
      <c r="AI2814" t="s">
        <v>147</v>
      </c>
      <c r="AK2814" t="s">
        <v>115</v>
      </c>
      <c r="AL2814" t="s">
        <v>126</v>
      </c>
      <c r="AM2814" t="s">
        <v>109</v>
      </c>
      <c r="AN2814" t="s">
        <v>113</v>
      </c>
      <c r="AO2814" t="s">
        <v>113</v>
      </c>
      <c r="AP2814" t="s">
        <v>111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C2814" t="s">
        <v>113</v>
      </c>
      <c r="BE2814" t="s">
        <v>113</v>
      </c>
      <c r="BF2814" t="s">
        <v>113</v>
      </c>
      <c r="BG2814" t="s">
        <v>113</v>
      </c>
      <c r="BH2814" t="s">
        <v>113</v>
      </c>
      <c r="BI2814" t="s">
        <v>113</v>
      </c>
      <c r="BJ2814" t="s">
        <v>113</v>
      </c>
      <c r="BK2814" t="s">
        <v>113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111</v>
      </c>
      <c r="BV2814" t="s">
        <v>111</v>
      </c>
      <c r="BW2814" t="s">
        <v>113</v>
      </c>
      <c r="BX2814" t="s">
        <v>113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</row>
    <row r="2815" spans="1:100" x14ac:dyDescent="0.3">
      <c r="A2815" t="s">
        <v>99</v>
      </c>
      <c r="B2815">
        <v>172712</v>
      </c>
      <c r="C2815" t="s">
        <v>18169</v>
      </c>
      <c r="D2815" t="s">
        <v>101</v>
      </c>
      <c r="E2815" t="s">
        <v>18170</v>
      </c>
      <c r="F2815" t="s">
        <v>18170</v>
      </c>
      <c r="G2815" t="s">
        <v>18171</v>
      </c>
      <c r="H2815" t="s">
        <v>366</v>
      </c>
      <c r="I2815" t="s">
        <v>805</v>
      </c>
      <c r="J2815" t="s">
        <v>134</v>
      </c>
      <c r="K2815" t="s">
        <v>109</v>
      </c>
      <c r="L2815">
        <v>6830</v>
      </c>
      <c r="M2815" t="s">
        <v>18172</v>
      </c>
      <c r="N2815" t="s">
        <v>18173</v>
      </c>
      <c r="U2815" t="s">
        <v>110</v>
      </c>
      <c r="V2815" s="1">
        <v>41873</v>
      </c>
      <c r="X2815" s="1">
        <v>42060</v>
      </c>
      <c r="Y2815" s="2">
        <v>41183</v>
      </c>
      <c r="AA2815" t="s">
        <v>113</v>
      </c>
      <c r="AB2815" t="s">
        <v>113</v>
      </c>
      <c r="AD2815" t="s">
        <v>113</v>
      </c>
      <c r="AF2815" t="s">
        <v>113</v>
      </c>
      <c r="AG2815" t="s">
        <v>111</v>
      </c>
      <c r="AH2815" t="s">
        <v>113</v>
      </c>
      <c r="AI2815" t="s">
        <v>177</v>
      </c>
      <c r="AK2815" t="s">
        <v>115</v>
      </c>
      <c r="AL2815" t="s">
        <v>126</v>
      </c>
      <c r="AM2815" t="s">
        <v>109</v>
      </c>
      <c r="AN2815" t="s">
        <v>113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C2815" t="s">
        <v>113</v>
      </c>
      <c r="BE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113</v>
      </c>
      <c r="BV2815" t="s">
        <v>111</v>
      </c>
      <c r="BW2815" t="s">
        <v>113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</row>
    <row r="2816" spans="1:100" x14ac:dyDescent="0.3">
      <c r="A2816" t="s">
        <v>136</v>
      </c>
      <c r="B2816">
        <v>160641</v>
      </c>
      <c r="C2816" t="s">
        <v>18174</v>
      </c>
      <c r="D2816" t="s">
        <v>101</v>
      </c>
      <c r="E2816" t="s">
        <v>18175</v>
      </c>
      <c r="F2816" t="s">
        <v>18175</v>
      </c>
      <c r="M2816" t="s">
        <v>18176</v>
      </c>
      <c r="N2816" t="s">
        <v>18177</v>
      </c>
      <c r="U2816" t="s">
        <v>110</v>
      </c>
      <c r="V2816" s="1">
        <v>40998</v>
      </c>
      <c r="X2816" s="1">
        <v>42124</v>
      </c>
      <c r="Y2816" s="2">
        <v>41183</v>
      </c>
      <c r="AA2816" t="s">
        <v>113</v>
      </c>
      <c r="AB2816" t="s">
        <v>113</v>
      </c>
      <c r="AD2816" t="s">
        <v>113</v>
      </c>
      <c r="AF2816" t="s">
        <v>113</v>
      </c>
      <c r="AG2816" t="s">
        <v>111</v>
      </c>
      <c r="AH2816" t="s">
        <v>113</v>
      </c>
      <c r="AI2816" t="s">
        <v>177</v>
      </c>
      <c r="AK2816" t="s">
        <v>115</v>
      </c>
      <c r="AL2816" t="s">
        <v>142</v>
      </c>
      <c r="AM2816" t="s">
        <v>109</v>
      </c>
      <c r="AN2816" t="s">
        <v>113</v>
      </c>
      <c r="AO2816" t="s">
        <v>113</v>
      </c>
      <c r="AP2816" t="s">
        <v>113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C2816" t="s">
        <v>113</v>
      </c>
      <c r="BE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111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113</v>
      </c>
      <c r="BV2816" t="s">
        <v>111</v>
      </c>
      <c r="BW2816" t="s">
        <v>113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</row>
    <row r="2817" spans="1:100" x14ac:dyDescent="0.3">
      <c r="A2817" t="s">
        <v>116</v>
      </c>
      <c r="B2817">
        <v>181516</v>
      </c>
      <c r="C2817" t="s">
        <v>18178</v>
      </c>
      <c r="D2817" t="s">
        <v>101</v>
      </c>
      <c r="E2817" t="s">
        <v>18179</v>
      </c>
      <c r="F2817" t="s">
        <v>18179</v>
      </c>
      <c r="G2817" t="s">
        <v>18180</v>
      </c>
      <c r="I2817" t="s">
        <v>121</v>
      </c>
      <c r="J2817" t="s">
        <v>122</v>
      </c>
      <c r="K2817" t="s">
        <v>109</v>
      </c>
      <c r="L2817">
        <v>10022</v>
      </c>
      <c r="M2817" t="s">
        <v>18181</v>
      </c>
      <c r="U2817" t="s">
        <v>110</v>
      </c>
      <c r="V2817" s="1">
        <v>42117</v>
      </c>
      <c r="X2817" s="1">
        <v>42117</v>
      </c>
      <c r="Y2817" s="2">
        <v>41183</v>
      </c>
      <c r="AA2817" t="s">
        <v>113</v>
      </c>
      <c r="AB2817" t="s">
        <v>113</v>
      </c>
      <c r="AD2817" t="s">
        <v>113</v>
      </c>
      <c r="AF2817" t="s">
        <v>113</v>
      </c>
      <c r="AG2817" t="s">
        <v>111</v>
      </c>
      <c r="AH2817" t="s">
        <v>113</v>
      </c>
      <c r="AI2817" t="s">
        <v>393</v>
      </c>
      <c r="AK2817" t="s">
        <v>115</v>
      </c>
      <c r="AL2817" t="s">
        <v>126</v>
      </c>
      <c r="AM2817" t="s">
        <v>109</v>
      </c>
      <c r="AN2817" t="s">
        <v>113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C2817" t="s">
        <v>113</v>
      </c>
      <c r="BE2817" t="s">
        <v>113</v>
      </c>
      <c r="BF2817" t="s">
        <v>113</v>
      </c>
      <c r="BG2817" t="s">
        <v>111</v>
      </c>
      <c r="BH2817" t="s">
        <v>113</v>
      </c>
      <c r="BI2817" t="s">
        <v>113</v>
      </c>
      <c r="BJ2817" t="s">
        <v>113</v>
      </c>
      <c r="BK2817" t="s">
        <v>113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111</v>
      </c>
      <c r="BV2817" t="s">
        <v>111</v>
      </c>
      <c r="BW2817" t="s">
        <v>113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</row>
    <row r="2818" spans="1:100" x14ac:dyDescent="0.3">
      <c r="A2818" t="s">
        <v>116</v>
      </c>
      <c r="B2818">
        <v>178525</v>
      </c>
      <c r="C2818" t="s">
        <v>18182</v>
      </c>
      <c r="D2818" t="s">
        <v>101</v>
      </c>
      <c r="E2818" t="s">
        <v>18183</v>
      </c>
      <c r="F2818" t="s">
        <v>18183</v>
      </c>
      <c r="G2818" t="s">
        <v>10456</v>
      </c>
      <c r="H2818" t="s">
        <v>18184</v>
      </c>
      <c r="I2818" t="s">
        <v>2219</v>
      </c>
      <c r="J2818" t="s">
        <v>122</v>
      </c>
      <c r="K2818" t="s">
        <v>109</v>
      </c>
      <c r="L2818">
        <v>10036</v>
      </c>
      <c r="M2818" t="s">
        <v>18185</v>
      </c>
      <c r="U2818" t="s">
        <v>110</v>
      </c>
      <c r="V2818" s="1">
        <v>42202</v>
      </c>
      <c r="X2818" s="1">
        <v>42206</v>
      </c>
      <c r="Y2818" s="2">
        <v>41183</v>
      </c>
      <c r="AA2818" t="s">
        <v>113</v>
      </c>
      <c r="AB2818" t="s">
        <v>113</v>
      </c>
      <c r="AD2818" t="s">
        <v>113</v>
      </c>
      <c r="AF2818" t="s">
        <v>113</v>
      </c>
      <c r="AG2818" t="s">
        <v>111</v>
      </c>
      <c r="AH2818" t="s">
        <v>113</v>
      </c>
      <c r="AI2818" t="s">
        <v>147</v>
      </c>
      <c r="AK2818" t="s">
        <v>115</v>
      </c>
      <c r="AL2818" t="s">
        <v>126</v>
      </c>
      <c r="AM2818" t="s">
        <v>109</v>
      </c>
      <c r="AN2818" t="s">
        <v>113</v>
      </c>
      <c r="AO2818" t="s">
        <v>113</v>
      </c>
      <c r="AP2818" t="s">
        <v>111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C2818" t="s">
        <v>113</v>
      </c>
      <c r="BE2818" t="s">
        <v>113</v>
      </c>
      <c r="BF2818" t="s">
        <v>113</v>
      </c>
      <c r="BG2818" t="s">
        <v>113</v>
      </c>
      <c r="BH2818" t="s">
        <v>113</v>
      </c>
      <c r="BI2818" t="s">
        <v>113</v>
      </c>
      <c r="BJ2818" t="s">
        <v>113</v>
      </c>
      <c r="BK2818" t="s">
        <v>111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111</v>
      </c>
      <c r="BV2818" t="s">
        <v>111</v>
      </c>
      <c r="BW2818" t="s">
        <v>113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</row>
    <row r="2819" spans="1:100" x14ac:dyDescent="0.3">
      <c r="A2819" t="s">
        <v>226</v>
      </c>
      <c r="B2819">
        <v>173584</v>
      </c>
      <c r="C2819" t="s">
        <v>18186</v>
      </c>
      <c r="D2819" t="s">
        <v>101</v>
      </c>
      <c r="E2819" t="s">
        <v>18187</v>
      </c>
      <c r="F2819" t="s">
        <v>18187</v>
      </c>
      <c r="G2819" t="s">
        <v>18188</v>
      </c>
      <c r="H2819" t="s">
        <v>18189</v>
      </c>
      <c r="I2819" t="s">
        <v>337</v>
      </c>
      <c r="K2819" t="s">
        <v>338</v>
      </c>
      <c r="L2819" t="s">
        <v>18190</v>
      </c>
      <c r="M2819" t="s">
        <v>18191</v>
      </c>
      <c r="N2819" t="s">
        <v>18192</v>
      </c>
      <c r="U2819" t="s">
        <v>110</v>
      </c>
      <c r="V2819" s="1">
        <v>41968</v>
      </c>
      <c r="X2819" s="1">
        <v>42159</v>
      </c>
      <c r="Y2819" s="2">
        <v>41183</v>
      </c>
      <c r="AA2819" t="s">
        <v>111</v>
      </c>
      <c r="AB2819" t="s">
        <v>113</v>
      </c>
      <c r="AD2819" t="s">
        <v>113</v>
      </c>
      <c r="AE2819" t="s">
        <v>18193</v>
      </c>
      <c r="AF2819" t="s">
        <v>113</v>
      </c>
      <c r="AG2819" t="s">
        <v>111</v>
      </c>
      <c r="AH2819" t="s">
        <v>113</v>
      </c>
      <c r="AI2819" t="s">
        <v>114</v>
      </c>
      <c r="AK2819" t="s">
        <v>344</v>
      </c>
      <c r="AM2819" t="s">
        <v>338</v>
      </c>
      <c r="AN2819" t="s">
        <v>113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C2819" t="s">
        <v>113</v>
      </c>
      <c r="BE2819" t="s">
        <v>113</v>
      </c>
      <c r="BF2819" t="s">
        <v>113</v>
      </c>
      <c r="BG2819" t="s">
        <v>113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113</v>
      </c>
      <c r="BV2819" t="s">
        <v>111</v>
      </c>
      <c r="BW2819" t="s">
        <v>113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</row>
    <row r="2820" spans="1:100" x14ac:dyDescent="0.3">
      <c r="A2820" t="s">
        <v>116</v>
      </c>
      <c r="B2820">
        <v>134068</v>
      </c>
      <c r="C2820" t="s">
        <v>18194</v>
      </c>
      <c r="D2820" t="s">
        <v>101</v>
      </c>
      <c r="E2820" t="s">
        <v>18195</v>
      </c>
      <c r="F2820" t="s">
        <v>18195</v>
      </c>
      <c r="G2820" t="s">
        <v>1476</v>
      </c>
      <c r="H2820" t="s">
        <v>18196</v>
      </c>
      <c r="I2820" t="s">
        <v>121</v>
      </c>
      <c r="J2820" t="s">
        <v>122</v>
      </c>
      <c r="K2820" t="s">
        <v>109</v>
      </c>
      <c r="L2820">
        <v>10017</v>
      </c>
      <c r="M2820" t="s">
        <v>18197</v>
      </c>
      <c r="N2820" t="s">
        <v>18198</v>
      </c>
      <c r="U2820" t="s">
        <v>110</v>
      </c>
      <c r="V2820" s="1">
        <v>41127</v>
      </c>
      <c r="X2820" s="1">
        <v>42087</v>
      </c>
      <c r="Y2820" s="2">
        <v>41183</v>
      </c>
      <c r="AA2820" t="s">
        <v>113</v>
      </c>
      <c r="AB2820" t="s">
        <v>113</v>
      </c>
      <c r="AD2820" t="s">
        <v>113</v>
      </c>
      <c r="AF2820" t="s">
        <v>113</v>
      </c>
      <c r="AG2820" t="s">
        <v>111</v>
      </c>
      <c r="AH2820" t="s">
        <v>113</v>
      </c>
      <c r="AI2820" t="s">
        <v>177</v>
      </c>
      <c r="AK2820" t="s">
        <v>115</v>
      </c>
      <c r="AL2820" t="s">
        <v>126</v>
      </c>
      <c r="AM2820" t="s">
        <v>109</v>
      </c>
      <c r="AN2820" t="s">
        <v>113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C2820" t="s">
        <v>113</v>
      </c>
      <c r="BE2820" t="s">
        <v>113</v>
      </c>
      <c r="BF2820" t="s">
        <v>113</v>
      </c>
      <c r="BG2820" t="s">
        <v>113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111</v>
      </c>
      <c r="BV2820" t="s">
        <v>111</v>
      </c>
      <c r="BW2820" t="s">
        <v>113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</row>
    <row r="2821" spans="1:100" x14ac:dyDescent="0.3">
      <c r="A2821" t="s">
        <v>116</v>
      </c>
      <c r="B2821">
        <v>282821</v>
      </c>
      <c r="C2821" t="s">
        <v>18199</v>
      </c>
      <c r="D2821" t="s">
        <v>101</v>
      </c>
      <c r="E2821" t="s">
        <v>18200</v>
      </c>
      <c r="F2821" t="s">
        <v>18200</v>
      </c>
      <c r="G2821" t="s">
        <v>18201</v>
      </c>
      <c r="I2821" t="s">
        <v>16259</v>
      </c>
      <c r="J2821" t="s">
        <v>122</v>
      </c>
      <c r="K2821" t="s">
        <v>109</v>
      </c>
      <c r="L2821">
        <v>10510</v>
      </c>
      <c r="M2821" t="s">
        <v>18202</v>
      </c>
      <c r="O2821" t="s">
        <v>18203</v>
      </c>
      <c r="Q2821" t="s">
        <v>16259</v>
      </c>
      <c r="R2821" t="s">
        <v>122</v>
      </c>
      <c r="S2821" t="s">
        <v>109</v>
      </c>
      <c r="T2821">
        <v>10510</v>
      </c>
      <c r="U2821" t="s">
        <v>110</v>
      </c>
      <c r="V2821" s="1">
        <v>42410</v>
      </c>
      <c r="X2821" s="1">
        <v>42410</v>
      </c>
      <c r="Y2821" s="2">
        <v>41183</v>
      </c>
      <c r="AA2821" t="s">
        <v>113</v>
      </c>
      <c r="AB2821" t="s">
        <v>113</v>
      </c>
      <c r="AD2821" t="s">
        <v>113</v>
      </c>
      <c r="AF2821" t="s">
        <v>113</v>
      </c>
      <c r="AG2821" t="s">
        <v>111</v>
      </c>
      <c r="AH2821" t="s">
        <v>113</v>
      </c>
      <c r="AI2821" t="s">
        <v>177</v>
      </c>
      <c r="AK2821" t="s">
        <v>115</v>
      </c>
      <c r="AL2821" t="s">
        <v>126</v>
      </c>
      <c r="AM2821" t="s">
        <v>109</v>
      </c>
      <c r="AN2821" t="s">
        <v>113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C2821" t="s">
        <v>113</v>
      </c>
      <c r="BE2821" t="s">
        <v>113</v>
      </c>
      <c r="BF2821" t="s">
        <v>113</v>
      </c>
      <c r="BG2821" t="s">
        <v>113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111</v>
      </c>
      <c r="BV2821" t="s">
        <v>111</v>
      </c>
      <c r="BW2821" t="s">
        <v>113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</row>
    <row r="2822" spans="1:100" x14ac:dyDescent="0.3">
      <c r="A2822" t="s">
        <v>254</v>
      </c>
      <c r="B2822">
        <v>165854</v>
      </c>
      <c r="C2822" t="s">
        <v>18204</v>
      </c>
      <c r="D2822" t="s">
        <v>101</v>
      </c>
      <c r="E2822" t="s">
        <v>18205</v>
      </c>
      <c r="F2822" t="s">
        <v>18205</v>
      </c>
      <c r="G2822" t="s">
        <v>18206</v>
      </c>
      <c r="I2822" t="s">
        <v>18207</v>
      </c>
      <c r="J2822" t="s">
        <v>154</v>
      </c>
      <c r="K2822" t="s">
        <v>109</v>
      </c>
      <c r="L2822">
        <v>93117</v>
      </c>
      <c r="M2822" t="s">
        <v>18208</v>
      </c>
      <c r="N2822" t="s">
        <v>18208</v>
      </c>
      <c r="U2822" t="s">
        <v>110</v>
      </c>
      <c r="V2822" s="1">
        <v>41207</v>
      </c>
      <c r="X2822" s="1">
        <v>42074</v>
      </c>
      <c r="Y2822" s="2">
        <v>41183</v>
      </c>
      <c r="AA2822" t="s">
        <v>113</v>
      </c>
      <c r="AB2822" t="s">
        <v>113</v>
      </c>
      <c r="AD2822" t="s">
        <v>113</v>
      </c>
      <c r="AF2822" t="s">
        <v>113</v>
      </c>
      <c r="AG2822" t="s">
        <v>111</v>
      </c>
      <c r="AH2822" t="s">
        <v>113</v>
      </c>
      <c r="AI2822" t="s">
        <v>177</v>
      </c>
      <c r="AK2822" t="s">
        <v>115</v>
      </c>
      <c r="AL2822" t="s">
        <v>126</v>
      </c>
      <c r="AM2822" t="s">
        <v>109</v>
      </c>
      <c r="AN2822" t="s">
        <v>113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C2822" t="s">
        <v>113</v>
      </c>
      <c r="BE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113</v>
      </c>
      <c r="BV2822" t="s">
        <v>111</v>
      </c>
      <c r="BW2822" t="s">
        <v>113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</row>
    <row r="2823" spans="1:100" x14ac:dyDescent="0.3">
      <c r="A2823" t="s">
        <v>226</v>
      </c>
      <c r="B2823">
        <v>163416</v>
      </c>
      <c r="C2823" t="s">
        <v>18209</v>
      </c>
      <c r="D2823" t="s">
        <v>101</v>
      </c>
      <c r="E2823" t="s">
        <v>18210</v>
      </c>
      <c r="F2823" t="s">
        <v>18211</v>
      </c>
      <c r="G2823" t="s">
        <v>18212</v>
      </c>
      <c r="H2823" t="s">
        <v>18213</v>
      </c>
      <c r="I2823" t="s">
        <v>5926</v>
      </c>
      <c r="K2823" t="s">
        <v>2805</v>
      </c>
      <c r="L2823">
        <v>560001</v>
      </c>
      <c r="M2823" t="s">
        <v>18214</v>
      </c>
      <c r="N2823" t="s">
        <v>18215</v>
      </c>
      <c r="U2823" t="s">
        <v>110</v>
      </c>
      <c r="V2823" s="1">
        <v>40998</v>
      </c>
      <c r="X2823" s="1">
        <v>42178</v>
      </c>
      <c r="Y2823" s="2">
        <v>41183</v>
      </c>
      <c r="AA2823" t="s">
        <v>113</v>
      </c>
      <c r="AB2823" t="s">
        <v>113</v>
      </c>
      <c r="AD2823" t="s">
        <v>113</v>
      </c>
      <c r="AF2823" t="s">
        <v>111</v>
      </c>
      <c r="AG2823" t="s">
        <v>111</v>
      </c>
      <c r="AH2823" t="s">
        <v>113</v>
      </c>
      <c r="AI2823" t="s">
        <v>114</v>
      </c>
      <c r="AK2823" t="s">
        <v>344</v>
      </c>
      <c r="AM2823" t="s">
        <v>2805</v>
      </c>
      <c r="AN2823" t="s">
        <v>113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C2823" t="s">
        <v>113</v>
      </c>
      <c r="BE2823" t="s">
        <v>113</v>
      </c>
      <c r="BF2823" t="s">
        <v>113</v>
      </c>
      <c r="BG2823" t="s">
        <v>113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113</v>
      </c>
      <c r="BV2823" t="s">
        <v>111</v>
      </c>
      <c r="BW2823" t="s">
        <v>113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</row>
    <row r="2824" spans="1:100" x14ac:dyDescent="0.3">
      <c r="A2824" t="s">
        <v>116</v>
      </c>
      <c r="B2824">
        <v>170173</v>
      </c>
      <c r="C2824" t="s">
        <v>18216</v>
      </c>
      <c r="D2824" t="s">
        <v>101</v>
      </c>
      <c r="E2824" t="s">
        <v>18217</v>
      </c>
      <c r="F2824" t="s">
        <v>18217</v>
      </c>
      <c r="G2824" t="s">
        <v>18218</v>
      </c>
      <c r="I2824" t="s">
        <v>121</v>
      </c>
      <c r="J2824" t="s">
        <v>122</v>
      </c>
      <c r="K2824" t="s">
        <v>109</v>
      </c>
      <c r="L2824">
        <v>10014</v>
      </c>
      <c r="M2824" t="s">
        <v>18219</v>
      </c>
      <c r="N2824" t="s">
        <v>18220</v>
      </c>
      <c r="U2824" t="s">
        <v>110</v>
      </c>
      <c r="V2824" s="1">
        <v>41659</v>
      </c>
      <c r="X2824" s="1">
        <v>42429</v>
      </c>
      <c r="Y2824" s="2">
        <v>41183</v>
      </c>
      <c r="AA2824" t="s">
        <v>113</v>
      </c>
      <c r="AB2824" t="s">
        <v>113</v>
      </c>
      <c r="AD2824" t="s">
        <v>113</v>
      </c>
      <c r="AF2824" t="s">
        <v>113</v>
      </c>
      <c r="AG2824" t="s">
        <v>111</v>
      </c>
      <c r="AH2824" t="s">
        <v>113</v>
      </c>
      <c r="AI2824" t="s">
        <v>177</v>
      </c>
      <c r="AK2824" t="s">
        <v>115</v>
      </c>
      <c r="AL2824" t="s">
        <v>122</v>
      </c>
      <c r="AM2824" t="s">
        <v>109</v>
      </c>
      <c r="AN2824" t="s">
        <v>113</v>
      </c>
      <c r="AO2824" t="s">
        <v>113</v>
      </c>
      <c r="AP2824" t="s">
        <v>113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C2824" t="s">
        <v>113</v>
      </c>
      <c r="BE2824" t="s">
        <v>113</v>
      </c>
      <c r="BF2824" t="s">
        <v>113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111</v>
      </c>
      <c r="BV2824" t="s">
        <v>111</v>
      </c>
      <c r="BW2824" t="s">
        <v>113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</row>
    <row r="2825" spans="1:100" x14ac:dyDescent="0.3">
      <c r="A2825" t="s">
        <v>226</v>
      </c>
      <c r="B2825">
        <v>161823</v>
      </c>
      <c r="C2825" t="s">
        <v>18221</v>
      </c>
      <c r="D2825" t="s">
        <v>101</v>
      </c>
      <c r="E2825" t="s">
        <v>18222</v>
      </c>
      <c r="F2825" t="s">
        <v>18222</v>
      </c>
      <c r="G2825" t="s">
        <v>18223</v>
      </c>
      <c r="H2825" t="s">
        <v>6828</v>
      </c>
      <c r="I2825" t="s">
        <v>881</v>
      </c>
      <c r="K2825" t="s">
        <v>480</v>
      </c>
      <c r="L2825" t="s">
        <v>145</v>
      </c>
      <c r="M2825" t="s">
        <v>18224</v>
      </c>
      <c r="N2825" t="s">
        <v>18225</v>
      </c>
      <c r="U2825" t="s">
        <v>110</v>
      </c>
      <c r="V2825" s="1">
        <v>40997</v>
      </c>
      <c r="X2825" s="1">
        <v>42093</v>
      </c>
      <c r="Y2825" s="2">
        <v>41183</v>
      </c>
      <c r="AA2825" t="s">
        <v>111</v>
      </c>
      <c r="AB2825" t="s">
        <v>113</v>
      </c>
      <c r="AD2825" t="s">
        <v>113</v>
      </c>
      <c r="AF2825" t="s">
        <v>113</v>
      </c>
      <c r="AG2825" t="s">
        <v>111</v>
      </c>
      <c r="AH2825" t="s">
        <v>113</v>
      </c>
      <c r="AI2825" t="s">
        <v>114</v>
      </c>
      <c r="AK2825" t="s">
        <v>115</v>
      </c>
      <c r="AM2825" t="s">
        <v>480</v>
      </c>
      <c r="AN2825" t="s">
        <v>113</v>
      </c>
      <c r="AO2825" t="s">
        <v>113</v>
      </c>
      <c r="AP2825" t="s">
        <v>111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C2825" t="s">
        <v>113</v>
      </c>
      <c r="BE2825" t="s">
        <v>113</v>
      </c>
      <c r="BF2825" t="s">
        <v>113</v>
      </c>
      <c r="BG2825" t="s">
        <v>111</v>
      </c>
      <c r="BH2825" t="s">
        <v>113</v>
      </c>
      <c r="BI2825" t="s">
        <v>113</v>
      </c>
      <c r="BJ2825" t="s">
        <v>113</v>
      </c>
      <c r="BK2825" t="s">
        <v>111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111</v>
      </c>
      <c r="BV2825" t="s">
        <v>111</v>
      </c>
      <c r="BW2825" t="s">
        <v>113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</row>
    <row r="2826" spans="1:100" x14ac:dyDescent="0.3">
      <c r="A2826" t="s">
        <v>167</v>
      </c>
      <c r="B2826">
        <v>174360</v>
      </c>
      <c r="C2826" t="s">
        <v>18226</v>
      </c>
      <c r="D2826" t="s">
        <v>101</v>
      </c>
      <c r="E2826" t="s">
        <v>18227</v>
      </c>
      <c r="F2826" t="s">
        <v>18227</v>
      </c>
      <c r="G2826" t="s">
        <v>18228</v>
      </c>
      <c r="I2826" t="s">
        <v>1165</v>
      </c>
      <c r="J2826" t="s">
        <v>1166</v>
      </c>
      <c r="K2826" t="s">
        <v>109</v>
      </c>
      <c r="L2826">
        <v>80302</v>
      </c>
      <c r="M2826" t="s">
        <v>18229</v>
      </c>
      <c r="U2826" t="s">
        <v>110</v>
      </c>
      <c r="V2826" s="1">
        <v>41997</v>
      </c>
      <c r="X2826" s="1">
        <v>42090</v>
      </c>
      <c r="Y2826" s="2">
        <v>41183</v>
      </c>
      <c r="AA2826" t="s">
        <v>113</v>
      </c>
      <c r="AB2826" t="s">
        <v>113</v>
      </c>
      <c r="AD2826" t="s">
        <v>113</v>
      </c>
      <c r="AF2826" t="s">
        <v>111</v>
      </c>
      <c r="AG2826" t="s">
        <v>113</v>
      </c>
      <c r="AH2826" t="s">
        <v>113</v>
      </c>
      <c r="AI2826" t="s">
        <v>177</v>
      </c>
      <c r="AK2826" t="s">
        <v>115</v>
      </c>
      <c r="AL2826" t="s">
        <v>1166</v>
      </c>
      <c r="AM2826" t="s">
        <v>109</v>
      </c>
      <c r="AN2826" t="s">
        <v>113</v>
      </c>
      <c r="AO2826" t="s">
        <v>113</v>
      </c>
      <c r="AP2826" t="s">
        <v>113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C2826" t="s">
        <v>113</v>
      </c>
      <c r="BE2826" t="s">
        <v>113</v>
      </c>
      <c r="BF2826" t="s">
        <v>113</v>
      </c>
      <c r="BG2826" t="s">
        <v>113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111</v>
      </c>
      <c r="BV2826" t="s">
        <v>111</v>
      </c>
      <c r="BW2826" t="s">
        <v>113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</row>
    <row r="2827" spans="1:100" x14ac:dyDescent="0.3">
      <c r="A2827" t="s">
        <v>116</v>
      </c>
      <c r="B2827">
        <v>160998</v>
      </c>
      <c r="C2827" t="s">
        <v>18230</v>
      </c>
      <c r="D2827" t="s">
        <v>101</v>
      </c>
      <c r="E2827" t="s">
        <v>18231</v>
      </c>
      <c r="F2827" t="s">
        <v>18231</v>
      </c>
      <c r="G2827" t="s">
        <v>15114</v>
      </c>
      <c r="H2827" t="s">
        <v>4621</v>
      </c>
      <c r="I2827" t="s">
        <v>121</v>
      </c>
      <c r="J2827" t="s">
        <v>122</v>
      </c>
      <c r="K2827" t="s">
        <v>109</v>
      </c>
      <c r="L2827">
        <v>10022</v>
      </c>
      <c r="M2827" t="s">
        <v>18232</v>
      </c>
      <c r="N2827" t="s">
        <v>18233</v>
      </c>
      <c r="U2827" t="s">
        <v>110</v>
      </c>
      <c r="V2827" s="1">
        <v>40995</v>
      </c>
      <c r="X2827" s="1">
        <v>42088</v>
      </c>
      <c r="Y2827" s="2">
        <v>41183</v>
      </c>
      <c r="AA2827" t="s">
        <v>113</v>
      </c>
      <c r="AB2827" t="s">
        <v>113</v>
      </c>
      <c r="AD2827" t="s">
        <v>113</v>
      </c>
      <c r="AE2827" t="s">
        <v>18234</v>
      </c>
      <c r="AF2827" t="s">
        <v>113</v>
      </c>
      <c r="AG2827" t="s">
        <v>111</v>
      </c>
      <c r="AH2827" t="s">
        <v>113</v>
      </c>
      <c r="AI2827" t="s">
        <v>177</v>
      </c>
      <c r="AK2827" t="s">
        <v>115</v>
      </c>
      <c r="AL2827" t="s">
        <v>126</v>
      </c>
      <c r="AM2827" t="s">
        <v>109</v>
      </c>
      <c r="AN2827" t="s">
        <v>113</v>
      </c>
      <c r="AO2827" t="s">
        <v>113</v>
      </c>
      <c r="AP2827" t="s">
        <v>111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C2827" t="s">
        <v>113</v>
      </c>
      <c r="BE2827" t="s">
        <v>113</v>
      </c>
      <c r="BF2827" t="s">
        <v>113</v>
      </c>
      <c r="BG2827" t="s">
        <v>113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111</v>
      </c>
      <c r="BV2827" t="s">
        <v>111</v>
      </c>
      <c r="BW2827" t="s">
        <v>113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</row>
    <row r="2828" spans="1:100" x14ac:dyDescent="0.3">
      <c r="A2828" t="s">
        <v>116</v>
      </c>
      <c r="B2828">
        <v>173092</v>
      </c>
      <c r="C2828" t="s">
        <v>18235</v>
      </c>
      <c r="D2828" t="s">
        <v>101</v>
      </c>
      <c r="E2828" t="s">
        <v>18236</v>
      </c>
      <c r="F2828" t="s">
        <v>18236</v>
      </c>
      <c r="M2828" t="s">
        <v>18237</v>
      </c>
      <c r="N2828" t="s">
        <v>18238</v>
      </c>
      <c r="U2828" t="s">
        <v>110</v>
      </c>
      <c r="V2828" s="1">
        <v>41939</v>
      </c>
      <c r="X2828" s="1">
        <v>42121</v>
      </c>
      <c r="Y2828" s="2">
        <v>41183</v>
      </c>
      <c r="AA2828" t="s">
        <v>113</v>
      </c>
      <c r="AB2828" t="s">
        <v>113</v>
      </c>
      <c r="AD2828" t="s">
        <v>113</v>
      </c>
      <c r="AF2828" t="s">
        <v>113</v>
      </c>
      <c r="AG2828" t="s">
        <v>111</v>
      </c>
      <c r="AH2828" t="s">
        <v>113</v>
      </c>
      <c r="AI2828" t="s">
        <v>177</v>
      </c>
      <c r="AK2828" t="s">
        <v>115</v>
      </c>
      <c r="AL2828" t="s">
        <v>126</v>
      </c>
      <c r="AM2828" t="s">
        <v>109</v>
      </c>
      <c r="AN2828" t="s">
        <v>113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C2828" t="s">
        <v>113</v>
      </c>
      <c r="BE2828" t="s">
        <v>113</v>
      </c>
      <c r="BF2828" t="s">
        <v>113</v>
      </c>
      <c r="BG2828" t="s">
        <v>113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111</v>
      </c>
      <c r="BV2828" t="s">
        <v>111</v>
      </c>
      <c r="BW2828" t="s">
        <v>113</v>
      </c>
      <c r="BX2828" t="s">
        <v>111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111</v>
      </c>
      <c r="CO2828" t="s">
        <v>113</v>
      </c>
      <c r="CP2828" t="s">
        <v>111</v>
      </c>
      <c r="CQ2828" t="s">
        <v>113</v>
      </c>
      <c r="CR2828" t="s">
        <v>111</v>
      </c>
      <c r="CS2828" t="s">
        <v>113</v>
      </c>
      <c r="CT2828" t="s">
        <v>113</v>
      </c>
      <c r="CU2828" t="s">
        <v>113</v>
      </c>
      <c r="CV2828" t="s">
        <v>113</v>
      </c>
    </row>
    <row r="2829" spans="1:100" x14ac:dyDescent="0.3">
      <c r="A2829" t="s">
        <v>116</v>
      </c>
      <c r="B2829">
        <v>163837</v>
      </c>
      <c r="C2829" t="s">
        <v>18239</v>
      </c>
      <c r="D2829" t="s">
        <v>101</v>
      </c>
      <c r="E2829" t="s">
        <v>18240</v>
      </c>
      <c r="F2829" t="s">
        <v>18240</v>
      </c>
      <c r="G2829" t="s">
        <v>12042</v>
      </c>
      <c r="H2829" t="s">
        <v>8245</v>
      </c>
      <c r="I2829" t="s">
        <v>121</v>
      </c>
      <c r="J2829" t="s">
        <v>122</v>
      </c>
      <c r="K2829" t="s">
        <v>109</v>
      </c>
      <c r="L2829">
        <v>10105</v>
      </c>
      <c r="M2829" t="s">
        <v>18241</v>
      </c>
      <c r="N2829" t="s">
        <v>18242</v>
      </c>
      <c r="U2829" t="s">
        <v>110</v>
      </c>
      <c r="V2829" s="1">
        <v>41002</v>
      </c>
      <c r="X2829" s="1">
        <v>42403</v>
      </c>
      <c r="Y2829" s="2">
        <v>41183</v>
      </c>
      <c r="AA2829" t="s">
        <v>113</v>
      </c>
      <c r="AB2829" t="s">
        <v>113</v>
      </c>
      <c r="AD2829" t="s">
        <v>113</v>
      </c>
      <c r="AF2829" t="s">
        <v>113</v>
      </c>
      <c r="AG2829" t="s">
        <v>111</v>
      </c>
      <c r="AH2829" t="s">
        <v>113</v>
      </c>
      <c r="AI2829" t="s">
        <v>177</v>
      </c>
      <c r="AK2829" t="s">
        <v>115</v>
      </c>
      <c r="AL2829" t="s">
        <v>126</v>
      </c>
      <c r="AM2829" t="s">
        <v>109</v>
      </c>
      <c r="AN2829" t="s">
        <v>113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C2829" t="s">
        <v>113</v>
      </c>
      <c r="BE2829" t="s">
        <v>113</v>
      </c>
      <c r="BF2829" t="s">
        <v>113</v>
      </c>
      <c r="BG2829" t="s">
        <v>113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111</v>
      </c>
      <c r="BV2829" t="s">
        <v>111</v>
      </c>
      <c r="BW2829" t="s">
        <v>113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</row>
    <row r="2830" spans="1:100" x14ac:dyDescent="0.3">
      <c r="A2830" t="s">
        <v>932</v>
      </c>
      <c r="B2830">
        <v>168866</v>
      </c>
      <c r="C2830" t="s">
        <v>18243</v>
      </c>
      <c r="D2830" t="s">
        <v>101</v>
      </c>
      <c r="E2830" t="s">
        <v>18244</v>
      </c>
      <c r="F2830" t="s">
        <v>18244</v>
      </c>
      <c r="G2830" t="s">
        <v>18245</v>
      </c>
      <c r="I2830" t="s">
        <v>17547</v>
      </c>
      <c r="J2830" t="s">
        <v>939</v>
      </c>
      <c r="K2830" t="s">
        <v>109</v>
      </c>
      <c r="L2830">
        <v>32204</v>
      </c>
      <c r="M2830" t="s">
        <v>18246</v>
      </c>
      <c r="N2830" t="s">
        <v>18247</v>
      </c>
      <c r="U2830" t="s">
        <v>110</v>
      </c>
      <c r="V2830" s="1">
        <v>41509</v>
      </c>
      <c r="X2830" s="1">
        <v>42396</v>
      </c>
      <c r="Y2830" s="2">
        <v>41183</v>
      </c>
      <c r="AA2830" t="s">
        <v>113</v>
      </c>
      <c r="AB2830" t="s">
        <v>113</v>
      </c>
      <c r="AD2830" t="s">
        <v>113</v>
      </c>
      <c r="AF2830" t="s">
        <v>113</v>
      </c>
      <c r="AG2830" t="s">
        <v>111</v>
      </c>
      <c r="AH2830" t="s">
        <v>113</v>
      </c>
      <c r="AI2830" t="s">
        <v>177</v>
      </c>
      <c r="AK2830" t="s">
        <v>115</v>
      </c>
      <c r="AL2830" t="s">
        <v>939</v>
      </c>
      <c r="AM2830" t="s">
        <v>109</v>
      </c>
      <c r="AN2830" t="s">
        <v>113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C2830" t="s">
        <v>113</v>
      </c>
      <c r="BE2830" t="s">
        <v>113</v>
      </c>
      <c r="BF2830" t="s">
        <v>113</v>
      </c>
      <c r="BG2830" t="s">
        <v>111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113</v>
      </c>
      <c r="BS2830" t="s">
        <v>113</v>
      </c>
      <c r="BT2830" t="s">
        <v>113</v>
      </c>
      <c r="BU2830" t="s">
        <v>111</v>
      </c>
      <c r="BV2830" t="s">
        <v>111</v>
      </c>
      <c r="BW2830" t="s">
        <v>113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</row>
    <row r="2831" spans="1:100" x14ac:dyDescent="0.3">
      <c r="A2831" t="s">
        <v>226</v>
      </c>
      <c r="B2831">
        <v>161824</v>
      </c>
      <c r="C2831" t="s">
        <v>18248</v>
      </c>
      <c r="D2831" t="s">
        <v>101</v>
      </c>
      <c r="E2831" t="s">
        <v>18249</v>
      </c>
      <c r="F2831" t="s">
        <v>18249</v>
      </c>
      <c r="G2831" t="s">
        <v>18250</v>
      </c>
      <c r="H2831" t="s">
        <v>6828</v>
      </c>
      <c r="I2831" t="s">
        <v>881</v>
      </c>
      <c r="K2831" t="s">
        <v>480</v>
      </c>
      <c r="L2831" t="s">
        <v>145</v>
      </c>
      <c r="M2831" t="s">
        <v>18224</v>
      </c>
      <c r="N2831" t="s">
        <v>18225</v>
      </c>
      <c r="U2831" t="s">
        <v>110</v>
      </c>
      <c r="V2831" s="1">
        <v>40997</v>
      </c>
      <c r="X2831" s="1">
        <v>42093</v>
      </c>
      <c r="Y2831" s="2">
        <v>41183</v>
      </c>
      <c r="AA2831" t="s">
        <v>111</v>
      </c>
      <c r="AB2831" t="s">
        <v>113</v>
      </c>
      <c r="AD2831" t="s">
        <v>113</v>
      </c>
      <c r="AF2831" t="s">
        <v>113</v>
      </c>
      <c r="AG2831" t="s">
        <v>111</v>
      </c>
      <c r="AH2831" t="s">
        <v>113</v>
      </c>
      <c r="AI2831" t="s">
        <v>114</v>
      </c>
      <c r="AK2831" t="s">
        <v>115</v>
      </c>
      <c r="AM2831" t="s">
        <v>455</v>
      </c>
      <c r="AN2831" t="s">
        <v>113</v>
      </c>
      <c r="AO2831" t="s">
        <v>113</v>
      </c>
      <c r="AP2831" t="s">
        <v>111</v>
      </c>
      <c r="AQ2831" t="s">
        <v>113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C2831" t="s">
        <v>113</v>
      </c>
      <c r="BE2831" t="s">
        <v>113</v>
      </c>
      <c r="BF2831" t="s">
        <v>113</v>
      </c>
      <c r="BG2831" t="s">
        <v>111</v>
      </c>
      <c r="BH2831" t="s">
        <v>113</v>
      </c>
      <c r="BI2831" t="s">
        <v>113</v>
      </c>
      <c r="BJ2831" t="s">
        <v>113</v>
      </c>
      <c r="BK2831" t="s">
        <v>111</v>
      </c>
      <c r="BL2831" t="s">
        <v>113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111</v>
      </c>
      <c r="BV2831" t="s">
        <v>111</v>
      </c>
      <c r="BW2831" t="s">
        <v>113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</row>
    <row r="2832" spans="1:100" x14ac:dyDescent="0.3">
      <c r="A2832" t="s">
        <v>226</v>
      </c>
      <c r="B2832">
        <v>165475</v>
      </c>
      <c r="C2832" t="s">
        <v>18251</v>
      </c>
      <c r="D2832" t="s">
        <v>101</v>
      </c>
      <c r="E2832" t="s">
        <v>18252</v>
      </c>
      <c r="F2832" t="s">
        <v>18252</v>
      </c>
      <c r="G2832" t="s">
        <v>18253</v>
      </c>
      <c r="I2832" t="s">
        <v>337</v>
      </c>
      <c r="K2832" t="s">
        <v>338</v>
      </c>
      <c r="L2832" t="s">
        <v>17486</v>
      </c>
      <c r="M2832" t="s">
        <v>18254</v>
      </c>
      <c r="U2832" t="s">
        <v>110</v>
      </c>
      <c r="V2832" s="1">
        <v>41227</v>
      </c>
      <c r="X2832" s="1">
        <v>42277</v>
      </c>
      <c r="Y2832" s="2">
        <v>41183</v>
      </c>
      <c r="AA2832" t="s">
        <v>111</v>
      </c>
      <c r="AB2832" t="s">
        <v>113</v>
      </c>
      <c r="AD2832" t="s">
        <v>113</v>
      </c>
      <c r="AF2832" t="s">
        <v>113</v>
      </c>
      <c r="AG2832" t="s">
        <v>111</v>
      </c>
      <c r="AH2832" t="s">
        <v>113</v>
      </c>
      <c r="AI2832" t="s">
        <v>467</v>
      </c>
      <c r="AJ2832" t="s">
        <v>4289</v>
      </c>
      <c r="AK2832" t="s">
        <v>115</v>
      </c>
      <c r="AM2832" t="s">
        <v>338</v>
      </c>
      <c r="AN2832" t="s">
        <v>113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C2832" t="s">
        <v>113</v>
      </c>
      <c r="BE2832" t="s">
        <v>113</v>
      </c>
      <c r="BF2832" t="s">
        <v>111</v>
      </c>
      <c r="BG2832" t="s">
        <v>111</v>
      </c>
      <c r="BH2832" t="s">
        <v>113</v>
      </c>
      <c r="BI2832" t="s">
        <v>113</v>
      </c>
      <c r="BJ2832" t="s">
        <v>113</v>
      </c>
      <c r="BK2832" t="s">
        <v>113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111</v>
      </c>
      <c r="BV2832" t="s">
        <v>111</v>
      </c>
      <c r="BW2832" t="s">
        <v>113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</row>
    <row r="2833" spans="1:100" x14ac:dyDescent="0.3">
      <c r="A2833" t="s">
        <v>148</v>
      </c>
      <c r="B2833">
        <v>174401</v>
      </c>
      <c r="C2833" t="s">
        <v>18255</v>
      </c>
      <c r="D2833" t="s">
        <v>101</v>
      </c>
      <c r="E2833" t="s">
        <v>18256</v>
      </c>
      <c r="F2833" t="s">
        <v>18256</v>
      </c>
      <c r="G2833" t="s">
        <v>3818</v>
      </c>
      <c r="H2833" t="s">
        <v>3819</v>
      </c>
      <c r="I2833" t="s">
        <v>153</v>
      </c>
      <c r="J2833" t="s">
        <v>154</v>
      </c>
      <c r="K2833" t="s">
        <v>109</v>
      </c>
      <c r="L2833">
        <v>94111</v>
      </c>
      <c r="M2833" t="s">
        <v>18257</v>
      </c>
      <c r="U2833" t="s">
        <v>110</v>
      </c>
      <c r="V2833" s="1">
        <v>42006</v>
      </c>
      <c r="X2833" s="1">
        <v>42361</v>
      </c>
      <c r="Y2833" s="2">
        <v>41183</v>
      </c>
      <c r="AA2833" t="s">
        <v>113</v>
      </c>
      <c r="AB2833" t="s">
        <v>113</v>
      </c>
      <c r="AD2833" t="s">
        <v>113</v>
      </c>
      <c r="AF2833" t="s">
        <v>113</v>
      </c>
      <c r="AG2833" t="s">
        <v>111</v>
      </c>
      <c r="AH2833" t="s">
        <v>113</v>
      </c>
      <c r="AI2833" t="s">
        <v>147</v>
      </c>
      <c r="AK2833" t="s">
        <v>115</v>
      </c>
      <c r="AL2833" t="s">
        <v>126</v>
      </c>
      <c r="AM2833" t="s">
        <v>109</v>
      </c>
      <c r="AN2833" t="s">
        <v>113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C2833" t="s">
        <v>113</v>
      </c>
      <c r="BE2833" t="s">
        <v>113</v>
      </c>
      <c r="BF2833" t="s">
        <v>113</v>
      </c>
      <c r="BG2833" t="s">
        <v>111</v>
      </c>
      <c r="BH2833" t="s">
        <v>113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111</v>
      </c>
      <c r="BV2833" t="s">
        <v>111</v>
      </c>
      <c r="BW2833" t="s">
        <v>113</v>
      </c>
      <c r="BX2833" t="s">
        <v>111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111</v>
      </c>
    </row>
    <row r="2834" spans="1:100" x14ac:dyDescent="0.3">
      <c r="A2834" t="s">
        <v>226</v>
      </c>
      <c r="B2834">
        <v>172786</v>
      </c>
      <c r="C2834" t="s">
        <v>18258</v>
      </c>
      <c r="D2834" t="s">
        <v>101</v>
      </c>
      <c r="E2834" t="s">
        <v>18259</v>
      </c>
      <c r="F2834" t="s">
        <v>18259</v>
      </c>
      <c r="G2834" t="s">
        <v>18260</v>
      </c>
      <c r="H2834" t="s">
        <v>18261</v>
      </c>
      <c r="I2834" t="s">
        <v>3483</v>
      </c>
      <c r="K2834" t="s">
        <v>1699</v>
      </c>
      <c r="L2834">
        <v>200040</v>
      </c>
      <c r="M2834" t="s">
        <v>18262</v>
      </c>
      <c r="N2834" t="s">
        <v>145</v>
      </c>
      <c r="U2834" t="s">
        <v>110</v>
      </c>
      <c r="V2834" s="1">
        <v>41939</v>
      </c>
      <c r="X2834" s="1">
        <v>42208</v>
      </c>
      <c r="Y2834" s="2">
        <v>41183</v>
      </c>
      <c r="AA2834" t="s">
        <v>111</v>
      </c>
      <c r="AB2834" t="s">
        <v>113</v>
      </c>
      <c r="AD2834" t="s">
        <v>113</v>
      </c>
      <c r="AF2834" t="s">
        <v>113</v>
      </c>
      <c r="AG2834" t="s">
        <v>111</v>
      </c>
      <c r="AH2834" t="s">
        <v>113</v>
      </c>
      <c r="AI2834" t="s">
        <v>467</v>
      </c>
      <c r="AJ2834" t="s">
        <v>5734</v>
      </c>
      <c r="AK2834" t="s">
        <v>115</v>
      </c>
      <c r="AM2834" t="s">
        <v>455</v>
      </c>
      <c r="AN2834" t="s">
        <v>113</v>
      </c>
      <c r="AO2834" t="s">
        <v>113</v>
      </c>
      <c r="AP2834" t="s">
        <v>111</v>
      </c>
      <c r="AQ2834" t="s">
        <v>113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C2834" t="s">
        <v>113</v>
      </c>
      <c r="BE2834" t="s">
        <v>113</v>
      </c>
      <c r="BF2834" t="s">
        <v>113</v>
      </c>
      <c r="BG2834" t="s">
        <v>113</v>
      </c>
      <c r="BH2834" t="s">
        <v>113</v>
      </c>
      <c r="BI2834" t="s">
        <v>113</v>
      </c>
      <c r="BJ2834" t="s">
        <v>113</v>
      </c>
      <c r="BK2834" t="s">
        <v>113</v>
      </c>
      <c r="BL2834" t="s">
        <v>113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113</v>
      </c>
      <c r="BV2834" t="s">
        <v>111</v>
      </c>
      <c r="BW2834" t="s">
        <v>113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</row>
    <row r="2835" spans="1:100" x14ac:dyDescent="0.3">
      <c r="A2835" t="s">
        <v>226</v>
      </c>
      <c r="B2835">
        <v>162933</v>
      </c>
      <c r="C2835" t="s">
        <v>18263</v>
      </c>
      <c r="D2835" t="s">
        <v>101</v>
      </c>
      <c r="E2835" t="s">
        <v>18264</v>
      </c>
      <c r="F2835" t="s">
        <v>18264</v>
      </c>
      <c r="G2835" t="s">
        <v>18265</v>
      </c>
      <c r="H2835" t="s">
        <v>18266</v>
      </c>
      <c r="I2835" t="s">
        <v>1698</v>
      </c>
      <c r="K2835" t="s">
        <v>1699</v>
      </c>
      <c r="L2835">
        <v>100033</v>
      </c>
      <c r="M2835" t="s">
        <v>18267</v>
      </c>
      <c r="N2835" t="s">
        <v>18268</v>
      </c>
      <c r="U2835" t="s">
        <v>110</v>
      </c>
      <c r="V2835" s="1">
        <v>40998</v>
      </c>
      <c r="X2835" s="1">
        <v>42145</v>
      </c>
      <c r="Y2835" s="2">
        <v>41183</v>
      </c>
      <c r="AA2835" t="s">
        <v>111</v>
      </c>
      <c r="AB2835" t="s">
        <v>113</v>
      </c>
      <c r="AD2835" t="s">
        <v>113</v>
      </c>
      <c r="AF2835" t="s">
        <v>113</v>
      </c>
      <c r="AG2835" t="s">
        <v>111</v>
      </c>
      <c r="AH2835" t="s">
        <v>113</v>
      </c>
      <c r="AI2835" t="s">
        <v>467</v>
      </c>
      <c r="AJ2835" t="s">
        <v>18269</v>
      </c>
      <c r="AK2835" t="s">
        <v>115</v>
      </c>
      <c r="AM2835" t="s">
        <v>1699</v>
      </c>
      <c r="AN2835" t="s">
        <v>113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C2835" t="s">
        <v>113</v>
      </c>
      <c r="BE2835" t="s">
        <v>113</v>
      </c>
      <c r="BF2835" t="s">
        <v>111</v>
      </c>
      <c r="BG2835" t="s">
        <v>111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113</v>
      </c>
      <c r="BP2835" t="s">
        <v>113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111</v>
      </c>
      <c r="BV2835" t="s">
        <v>111</v>
      </c>
      <c r="BW2835" t="s">
        <v>113</v>
      </c>
      <c r="BX2835" t="s">
        <v>113</v>
      </c>
      <c r="BY2835" t="s">
        <v>111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111</v>
      </c>
      <c r="CE2835" t="s">
        <v>113</v>
      </c>
      <c r="CF2835" t="s">
        <v>111</v>
      </c>
      <c r="CG2835" t="s">
        <v>111</v>
      </c>
      <c r="CH2835" t="s">
        <v>113</v>
      </c>
      <c r="CI2835" t="s">
        <v>111</v>
      </c>
      <c r="CJ2835" t="s">
        <v>113</v>
      </c>
      <c r="CK2835" t="s">
        <v>111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111</v>
      </c>
      <c r="CU2835" t="s">
        <v>113</v>
      </c>
      <c r="CV2835" t="s">
        <v>113</v>
      </c>
    </row>
    <row r="2836" spans="1:100" x14ac:dyDescent="0.3">
      <c r="A2836" t="s">
        <v>99</v>
      </c>
      <c r="B2836">
        <v>281040</v>
      </c>
      <c r="C2836" t="s">
        <v>18270</v>
      </c>
      <c r="D2836" t="s">
        <v>101</v>
      </c>
      <c r="E2836" t="s">
        <v>18271</v>
      </c>
      <c r="F2836" t="s">
        <v>18271</v>
      </c>
      <c r="G2836" t="s">
        <v>4569</v>
      </c>
      <c r="I2836" t="s">
        <v>420</v>
      </c>
      <c r="J2836" t="s">
        <v>108</v>
      </c>
      <c r="K2836" t="s">
        <v>109</v>
      </c>
      <c r="L2836">
        <v>2116</v>
      </c>
      <c r="M2836" t="s">
        <v>18272</v>
      </c>
      <c r="U2836" t="s">
        <v>110</v>
      </c>
      <c r="V2836" s="1">
        <v>42235</v>
      </c>
      <c r="X2836" s="1">
        <v>42237</v>
      </c>
      <c r="Y2836" s="2">
        <v>41183</v>
      </c>
      <c r="AA2836" t="s">
        <v>113</v>
      </c>
      <c r="AB2836" t="s">
        <v>113</v>
      </c>
      <c r="AD2836" t="s">
        <v>113</v>
      </c>
      <c r="AF2836" t="s">
        <v>113</v>
      </c>
      <c r="AG2836" t="s">
        <v>111</v>
      </c>
      <c r="AH2836" t="s">
        <v>113</v>
      </c>
      <c r="AI2836" t="s">
        <v>177</v>
      </c>
      <c r="AK2836" t="s">
        <v>115</v>
      </c>
      <c r="AL2836" t="s">
        <v>126</v>
      </c>
      <c r="AM2836" t="s">
        <v>109</v>
      </c>
      <c r="AN2836" t="s">
        <v>113</v>
      </c>
      <c r="AO2836" t="s">
        <v>113</v>
      </c>
      <c r="AP2836" t="s">
        <v>111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C2836" t="s">
        <v>113</v>
      </c>
      <c r="BE2836" t="s">
        <v>113</v>
      </c>
      <c r="BF2836" t="s">
        <v>113</v>
      </c>
      <c r="BG2836" t="s">
        <v>111</v>
      </c>
      <c r="BH2836" t="s">
        <v>113</v>
      </c>
      <c r="BI2836" t="s">
        <v>113</v>
      </c>
      <c r="BJ2836" t="s">
        <v>113</v>
      </c>
      <c r="BK2836" t="s">
        <v>111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111</v>
      </c>
      <c r="BV2836" t="s">
        <v>111</v>
      </c>
      <c r="BW2836" t="s">
        <v>113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</row>
    <row r="2837" spans="1:100" x14ac:dyDescent="0.3">
      <c r="A2837" t="s">
        <v>116</v>
      </c>
      <c r="B2837">
        <v>163886</v>
      </c>
      <c r="C2837" t="s">
        <v>18273</v>
      </c>
      <c r="D2837" t="s">
        <v>101</v>
      </c>
      <c r="E2837" t="s">
        <v>18274</v>
      </c>
      <c r="F2837" t="s">
        <v>18274</v>
      </c>
      <c r="G2837" t="s">
        <v>8097</v>
      </c>
      <c r="H2837" t="s">
        <v>949</v>
      </c>
      <c r="I2837" t="s">
        <v>121</v>
      </c>
      <c r="J2837" t="s">
        <v>122</v>
      </c>
      <c r="K2837" t="s">
        <v>109</v>
      </c>
      <c r="L2837">
        <v>10155</v>
      </c>
      <c r="M2837" t="s">
        <v>17070</v>
      </c>
      <c r="N2837" t="s">
        <v>17071</v>
      </c>
      <c r="U2837" t="s">
        <v>110</v>
      </c>
      <c r="V2837" s="1">
        <v>41004</v>
      </c>
      <c r="X2837" s="1">
        <v>42087</v>
      </c>
      <c r="Y2837" s="2">
        <v>41183</v>
      </c>
      <c r="AA2837" t="s">
        <v>113</v>
      </c>
      <c r="AB2837" t="s">
        <v>113</v>
      </c>
      <c r="AD2837" t="s">
        <v>113</v>
      </c>
      <c r="AF2837" t="s">
        <v>113</v>
      </c>
      <c r="AG2837" t="s">
        <v>111</v>
      </c>
      <c r="AH2837" t="s">
        <v>113</v>
      </c>
      <c r="AI2837" t="s">
        <v>177</v>
      </c>
      <c r="AK2837" t="s">
        <v>115</v>
      </c>
      <c r="AL2837" t="s">
        <v>126</v>
      </c>
      <c r="AM2837" t="s">
        <v>109</v>
      </c>
      <c r="AN2837" t="s">
        <v>113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C2837" t="s">
        <v>113</v>
      </c>
      <c r="BE2837" t="s">
        <v>113</v>
      </c>
      <c r="BF2837" t="s">
        <v>113</v>
      </c>
      <c r="BG2837" t="s">
        <v>111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111</v>
      </c>
      <c r="BU2837" t="s">
        <v>111</v>
      </c>
      <c r="BV2837" t="s">
        <v>111</v>
      </c>
      <c r="BW2837" t="s">
        <v>113</v>
      </c>
      <c r="BX2837" t="s">
        <v>113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</row>
    <row r="2838" spans="1:100" x14ac:dyDescent="0.3">
      <c r="A2838" t="s">
        <v>254</v>
      </c>
      <c r="B2838">
        <v>170045</v>
      </c>
      <c r="C2838" t="s">
        <v>18275</v>
      </c>
      <c r="D2838" t="s">
        <v>101</v>
      </c>
      <c r="E2838" t="s">
        <v>18276</v>
      </c>
      <c r="F2838" t="s">
        <v>18276</v>
      </c>
      <c r="G2838" t="s">
        <v>18277</v>
      </c>
      <c r="I2838" t="s">
        <v>323</v>
      </c>
      <c r="J2838" t="s">
        <v>154</v>
      </c>
      <c r="K2838" t="s">
        <v>109</v>
      </c>
      <c r="L2838">
        <v>92612</v>
      </c>
      <c r="M2838" t="s">
        <v>18278</v>
      </c>
      <c r="N2838" t="s">
        <v>18279</v>
      </c>
      <c r="U2838" t="s">
        <v>110</v>
      </c>
      <c r="V2838" s="1">
        <v>41698</v>
      </c>
      <c r="X2838" s="1">
        <v>42159</v>
      </c>
      <c r="Y2838" s="2">
        <v>41183</v>
      </c>
      <c r="AA2838" t="s">
        <v>113</v>
      </c>
      <c r="AB2838" t="s">
        <v>113</v>
      </c>
      <c r="AD2838" t="s">
        <v>113</v>
      </c>
      <c r="AF2838" t="s">
        <v>113</v>
      </c>
      <c r="AG2838" t="s">
        <v>111</v>
      </c>
      <c r="AH2838" t="s">
        <v>113</v>
      </c>
      <c r="AI2838" t="s">
        <v>177</v>
      </c>
      <c r="AK2838" t="s">
        <v>115</v>
      </c>
      <c r="AL2838" t="s">
        <v>126</v>
      </c>
      <c r="AM2838" t="s">
        <v>109</v>
      </c>
      <c r="AN2838" t="s">
        <v>113</v>
      </c>
      <c r="AO2838" t="s">
        <v>113</v>
      </c>
      <c r="AP2838" t="s">
        <v>113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C2838" t="s">
        <v>113</v>
      </c>
      <c r="BE2838" t="s">
        <v>113</v>
      </c>
      <c r="BF2838" t="s">
        <v>113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111</v>
      </c>
      <c r="BT2838" t="s">
        <v>113</v>
      </c>
      <c r="BU2838" t="s">
        <v>111</v>
      </c>
      <c r="BV2838" t="s">
        <v>111</v>
      </c>
      <c r="BW2838" t="s">
        <v>113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</row>
    <row r="2839" spans="1:100" x14ac:dyDescent="0.3">
      <c r="A2839" t="s">
        <v>205</v>
      </c>
      <c r="B2839">
        <v>160796</v>
      </c>
      <c r="C2839" t="s">
        <v>18280</v>
      </c>
      <c r="D2839" t="s">
        <v>101</v>
      </c>
      <c r="E2839" t="s">
        <v>18281</v>
      </c>
      <c r="F2839" t="s">
        <v>18281</v>
      </c>
      <c r="G2839" t="s">
        <v>18282</v>
      </c>
      <c r="I2839" t="s">
        <v>2367</v>
      </c>
      <c r="J2839" t="s">
        <v>1252</v>
      </c>
      <c r="K2839" t="s">
        <v>109</v>
      </c>
      <c r="L2839">
        <v>45202</v>
      </c>
      <c r="M2839" t="s">
        <v>18283</v>
      </c>
      <c r="N2839" t="s">
        <v>18283</v>
      </c>
      <c r="U2839" t="s">
        <v>110</v>
      </c>
      <c r="V2839" s="1">
        <v>40991</v>
      </c>
      <c r="X2839" s="1">
        <v>42087</v>
      </c>
      <c r="Y2839" s="2">
        <v>41183</v>
      </c>
      <c r="AA2839" t="s">
        <v>113</v>
      </c>
      <c r="AB2839" t="s">
        <v>113</v>
      </c>
      <c r="AD2839" t="s">
        <v>113</v>
      </c>
      <c r="AF2839" t="s">
        <v>111</v>
      </c>
      <c r="AG2839" t="s">
        <v>111</v>
      </c>
      <c r="AH2839" t="s">
        <v>113</v>
      </c>
      <c r="AI2839" t="s">
        <v>177</v>
      </c>
      <c r="AK2839" t="s">
        <v>115</v>
      </c>
      <c r="AL2839" t="s">
        <v>1252</v>
      </c>
      <c r="AM2839" t="s">
        <v>109</v>
      </c>
      <c r="AN2839" t="s">
        <v>113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C2839" t="s">
        <v>113</v>
      </c>
      <c r="BE2839" t="s">
        <v>113</v>
      </c>
      <c r="BF2839" t="s">
        <v>113</v>
      </c>
      <c r="BG2839" t="s">
        <v>111</v>
      </c>
      <c r="BH2839" t="s">
        <v>113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111</v>
      </c>
      <c r="BV2839" t="s">
        <v>111</v>
      </c>
      <c r="BW2839" t="s">
        <v>113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</row>
    <row r="2840" spans="1:100" x14ac:dyDescent="0.3">
      <c r="A2840" t="s">
        <v>226</v>
      </c>
      <c r="B2840">
        <v>282769</v>
      </c>
      <c r="C2840" t="s">
        <v>18284</v>
      </c>
      <c r="D2840" t="s">
        <v>101</v>
      </c>
      <c r="E2840" t="s">
        <v>18285</v>
      </c>
      <c r="F2840" t="s">
        <v>18285</v>
      </c>
      <c r="G2840" t="s">
        <v>18286</v>
      </c>
      <c r="H2840" t="s">
        <v>18287</v>
      </c>
      <c r="I2840" t="s">
        <v>479</v>
      </c>
      <c r="K2840" t="s">
        <v>480</v>
      </c>
      <c r="M2840" t="s">
        <v>18288</v>
      </c>
      <c r="N2840" t="s">
        <v>18289</v>
      </c>
      <c r="U2840" t="s">
        <v>110</v>
      </c>
      <c r="V2840" s="1">
        <v>42422</v>
      </c>
      <c r="X2840" s="1">
        <v>42422</v>
      </c>
      <c r="Y2840" s="2">
        <v>41183</v>
      </c>
      <c r="AA2840" t="s">
        <v>111</v>
      </c>
      <c r="AB2840" t="s">
        <v>113</v>
      </c>
      <c r="AD2840" t="s">
        <v>113</v>
      </c>
      <c r="AF2840" t="s">
        <v>113</v>
      </c>
      <c r="AG2840" t="s">
        <v>111</v>
      </c>
      <c r="AH2840" t="s">
        <v>113</v>
      </c>
      <c r="AI2840" t="s">
        <v>114</v>
      </c>
      <c r="AK2840" t="s">
        <v>115</v>
      </c>
      <c r="AM2840" t="s">
        <v>480</v>
      </c>
      <c r="AN2840" t="s">
        <v>113</v>
      </c>
      <c r="AO2840" t="s">
        <v>113</v>
      </c>
      <c r="AP2840" t="s">
        <v>111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C2840" t="s">
        <v>113</v>
      </c>
      <c r="BE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111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111</v>
      </c>
      <c r="BV2840" t="s">
        <v>111</v>
      </c>
      <c r="BW2840" t="s">
        <v>113</v>
      </c>
      <c r="BX2840" t="s">
        <v>111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111</v>
      </c>
      <c r="CL2840" t="s">
        <v>111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</row>
    <row r="2841" spans="1:100" x14ac:dyDescent="0.3">
      <c r="A2841" t="s">
        <v>226</v>
      </c>
      <c r="B2841">
        <v>173316</v>
      </c>
      <c r="C2841" t="s">
        <v>18290</v>
      </c>
      <c r="D2841" t="s">
        <v>101</v>
      </c>
      <c r="E2841" t="s">
        <v>18291</v>
      </c>
      <c r="F2841" t="s">
        <v>18291</v>
      </c>
      <c r="G2841" t="s">
        <v>8363</v>
      </c>
      <c r="H2841" t="s">
        <v>18292</v>
      </c>
      <c r="I2841" t="s">
        <v>2293</v>
      </c>
      <c r="K2841" t="s">
        <v>2294</v>
      </c>
      <c r="L2841">
        <v>72201</v>
      </c>
      <c r="M2841" t="s">
        <v>7233</v>
      </c>
      <c r="N2841" t="s">
        <v>7234</v>
      </c>
      <c r="U2841" t="s">
        <v>110</v>
      </c>
      <c r="V2841" s="1">
        <v>41933</v>
      </c>
      <c r="X2841" s="1">
        <v>42180</v>
      </c>
      <c r="Y2841" s="2">
        <v>41183</v>
      </c>
      <c r="AA2841" t="s">
        <v>111</v>
      </c>
      <c r="AB2841" t="s">
        <v>113</v>
      </c>
      <c r="AD2841" t="s">
        <v>113</v>
      </c>
      <c r="AF2841" t="s">
        <v>113</v>
      </c>
      <c r="AG2841" t="s">
        <v>111</v>
      </c>
      <c r="AH2841" t="s">
        <v>113</v>
      </c>
      <c r="AI2841" t="s">
        <v>467</v>
      </c>
      <c r="AJ2841" t="s">
        <v>18293</v>
      </c>
      <c r="AK2841" t="s">
        <v>344</v>
      </c>
      <c r="AM2841" t="s">
        <v>2294</v>
      </c>
      <c r="AN2841" t="s">
        <v>113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C2841" t="s">
        <v>113</v>
      </c>
      <c r="BE2841" t="s">
        <v>113</v>
      </c>
      <c r="BF2841" t="s">
        <v>113</v>
      </c>
      <c r="BG2841" t="s">
        <v>111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111</v>
      </c>
      <c r="BV2841" t="s">
        <v>111</v>
      </c>
      <c r="BW2841" t="s">
        <v>113</v>
      </c>
      <c r="BX2841" t="s">
        <v>113</v>
      </c>
      <c r="BY2841" t="s">
        <v>113</v>
      </c>
      <c r="BZ2841" t="s">
        <v>111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</row>
    <row r="2842" spans="1:100" x14ac:dyDescent="0.3">
      <c r="A2842" t="s">
        <v>116</v>
      </c>
      <c r="B2842">
        <v>161878</v>
      </c>
      <c r="C2842" t="s">
        <v>18294</v>
      </c>
      <c r="D2842" t="s">
        <v>101</v>
      </c>
      <c r="E2842" t="s">
        <v>13404</v>
      </c>
      <c r="F2842" t="s">
        <v>13404</v>
      </c>
      <c r="G2842" t="s">
        <v>18295</v>
      </c>
      <c r="H2842" t="s">
        <v>2602</v>
      </c>
      <c r="I2842" t="s">
        <v>121</v>
      </c>
      <c r="J2842" t="s">
        <v>122</v>
      </c>
      <c r="K2842" t="s">
        <v>109</v>
      </c>
      <c r="L2842">
        <v>10036</v>
      </c>
      <c r="M2842" t="s">
        <v>18296</v>
      </c>
      <c r="N2842" t="s">
        <v>18297</v>
      </c>
      <c r="U2842" t="s">
        <v>110</v>
      </c>
      <c r="V2842" s="1">
        <v>41001</v>
      </c>
      <c r="X2842" s="1">
        <v>42087</v>
      </c>
      <c r="Y2842" s="2">
        <v>41183</v>
      </c>
      <c r="AA2842" t="s">
        <v>113</v>
      </c>
      <c r="AB2842" t="s">
        <v>113</v>
      </c>
      <c r="AD2842" t="s">
        <v>113</v>
      </c>
      <c r="AF2842" t="s">
        <v>113</v>
      </c>
      <c r="AG2842" t="s">
        <v>111</v>
      </c>
      <c r="AH2842" t="s">
        <v>113</v>
      </c>
      <c r="AI2842" t="s">
        <v>177</v>
      </c>
      <c r="AK2842" t="s">
        <v>115</v>
      </c>
      <c r="AL2842" t="s">
        <v>126</v>
      </c>
      <c r="AM2842" t="s">
        <v>109</v>
      </c>
      <c r="AN2842" t="s">
        <v>113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C2842" t="s">
        <v>113</v>
      </c>
      <c r="BE2842" t="s">
        <v>113</v>
      </c>
      <c r="BF2842" t="s">
        <v>113</v>
      </c>
      <c r="BG2842" t="s">
        <v>113</v>
      </c>
      <c r="BH2842" t="s">
        <v>113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111</v>
      </c>
      <c r="BV2842" t="s">
        <v>111</v>
      </c>
      <c r="BW2842" t="s">
        <v>113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</row>
    <row r="2843" spans="1:100" x14ac:dyDescent="0.3">
      <c r="A2843" t="s">
        <v>226</v>
      </c>
      <c r="B2843">
        <v>160958</v>
      </c>
      <c r="C2843" t="s">
        <v>18298</v>
      </c>
      <c r="D2843" t="s">
        <v>101</v>
      </c>
      <c r="E2843" t="s">
        <v>18299</v>
      </c>
      <c r="F2843" t="s">
        <v>18299</v>
      </c>
      <c r="G2843" t="s">
        <v>18300</v>
      </c>
      <c r="I2843" t="s">
        <v>337</v>
      </c>
      <c r="K2843" t="s">
        <v>338</v>
      </c>
      <c r="L2843" t="s">
        <v>18301</v>
      </c>
      <c r="M2843" t="s">
        <v>18302</v>
      </c>
      <c r="N2843" t="s">
        <v>18303</v>
      </c>
      <c r="U2843" t="s">
        <v>110</v>
      </c>
      <c r="V2843" s="1">
        <v>40998</v>
      </c>
      <c r="X2843" s="1">
        <v>42184</v>
      </c>
      <c r="Y2843" s="2">
        <v>41183</v>
      </c>
      <c r="AA2843" t="s">
        <v>111</v>
      </c>
      <c r="AB2843" t="s">
        <v>113</v>
      </c>
      <c r="AD2843" t="s">
        <v>113</v>
      </c>
      <c r="AF2843" t="s">
        <v>113</v>
      </c>
      <c r="AG2843" t="s">
        <v>111</v>
      </c>
      <c r="AH2843" t="s">
        <v>113</v>
      </c>
      <c r="AI2843" t="s">
        <v>114</v>
      </c>
      <c r="AK2843" t="s">
        <v>344</v>
      </c>
      <c r="AM2843" t="s">
        <v>338</v>
      </c>
      <c r="AN2843" t="s">
        <v>113</v>
      </c>
      <c r="AO2843" t="s">
        <v>113</v>
      </c>
      <c r="AP2843" t="s">
        <v>113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C2843" t="s">
        <v>113</v>
      </c>
      <c r="BE2843" t="s">
        <v>113</v>
      </c>
      <c r="BF2843" t="s">
        <v>113</v>
      </c>
      <c r="BG2843" t="s">
        <v>113</v>
      </c>
      <c r="BH2843" t="s">
        <v>113</v>
      </c>
      <c r="BI2843" t="s">
        <v>113</v>
      </c>
      <c r="BJ2843" t="s">
        <v>113</v>
      </c>
      <c r="BK2843" t="s">
        <v>113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113</v>
      </c>
      <c r="BV2843" t="s">
        <v>111</v>
      </c>
      <c r="BW2843" t="s">
        <v>113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</row>
    <row r="2844" spans="1:100" x14ac:dyDescent="0.3">
      <c r="A2844" t="s">
        <v>178</v>
      </c>
      <c r="B2844">
        <v>213516</v>
      </c>
      <c r="C2844" t="s">
        <v>18304</v>
      </c>
      <c r="D2844" t="s">
        <v>101</v>
      </c>
      <c r="E2844" t="s">
        <v>18305</v>
      </c>
      <c r="F2844" t="s">
        <v>18305</v>
      </c>
      <c r="G2844" t="s">
        <v>18306</v>
      </c>
      <c r="H2844" t="s">
        <v>18307</v>
      </c>
      <c r="I2844" t="s">
        <v>183</v>
      </c>
      <c r="J2844" t="s">
        <v>184</v>
      </c>
      <c r="K2844" t="s">
        <v>109</v>
      </c>
      <c r="L2844">
        <v>75201</v>
      </c>
      <c r="M2844" t="s">
        <v>18308</v>
      </c>
      <c r="U2844" t="s">
        <v>110</v>
      </c>
      <c r="V2844" s="1">
        <v>42163</v>
      </c>
      <c r="X2844" s="1">
        <v>42163</v>
      </c>
      <c r="Y2844" s="2">
        <v>41183</v>
      </c>
      <c r="AA2844" t="s">
        <v>113</v>
      </c>
      <c r="AB2844" t="s">
        <v>113</v>
      </c>
      <c r="AD2844" t="s">
        <v>113</v>
      </c>
      <c r="AE2844" t="s">
        <v>18309</v>
      </c>
      <c r="AF2844" t="s">
        <v>113</v>
      </c>
      <c r="AG2844" t="s">
        <v>111</v>
      </c>
      <c r="AH2844" t="s">
        <v>113</v>
      </c>
      <c r="AI2844" t="s">
        <v>147</v>
      </c>
      <c r="AK2844" t="s">
        <v>115</v>
      </c>
      <c r="AL2844" t="s">
        <v>126</v>
      </c>
      <c r="AM2844" t="s">
        <v>109</v>
      </c>
      <c r="AN2844" t="s">
        <v>113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C2844" t="s">
        <v>113</v>
      </c>
      <c r="BE2844" t="s">
        <v>113</v>
      </c>
      <c r="BF2844" t="s">
        <v>113</v>
      </c>
      <c r="BG2844" t="s">
        <v>113</v>
      </c>
      <c r="BH2844" t="s">
        <v>113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111</v>
      </c>
      <c r="BV2844" t="s">
        <v>111</v>
      </c>
      <c r="BW2844" t="s">
        <v>113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</row>
    <row r="2845" spans="1:100" x14ac:dyDescent="0.3">
      <c r="A2845" t="s">
        <v>205</v>
      </c>
      <c r="B2845">
        <v>166458</v>
      </c>
      <c r="C2845" t="s">
        <v>18310</v>
      </c>
      <c r="D2845" t="s">
        <v>101</v>
      </c>
      <c r="E2845" t="s">
        <v>18311</v>
      </c>
      <c r="F2845" t="s">
        <v>18311</v>
      </c>
      <c r="G2845" t="s">
        <v>18312</v>
      </c>
      <c r="I2845" t="s">
        <v>1550</v>
      </c>
      <c r="J2845" t="s">
        <v>350</v>
      </c>
      <c r="K2845" t="s">
        <v>109</v>
      </c>
      <c r="L2845">
        <v>60062</v>
      </c>
      <c r="M2845" t="s">
        <v>18313</v>
      </c>
      <c r="N2845" t="s">
        <v>18314</v>
      </c>
      <c r="U2845" t="s">
        <v>110</v>
      </c>
      <c r="V2845" s="1">
        <v>41281</v>
      </c>
      <c r="X2845" s="1">
        <v>41698</v>
      </c>
      <c r="Y2845" s="2">
        <v>41183</v>
      </c>
      <c r="AA2845" t="s">
        <v>113</v>
      </c>
      <c r="AB2845" t="s">
        <v>113</v>
      </c>
      <c r="AD2845" t="s">
        <v>113</v>
      </c>
      <c r="AF2845" t="s">
        <v>113</v>
      </c>
      <c r="AG2845" t="s">
        <v>111</v>
      </c>
      <c r="AH2845" t="s">
        <v>113</v>
      </c>
      <c r="AI2845" t="s">
        <v>177</v>
      </c>
      <c r="AK2845" t="s">
        <v>115</v>
      </c>
      <c r="AL2845" t="s">
        <v>126</v>
      </c>
      <c r="AM2845" t="s">
        <v>109</v>
      </c>
      <c r="AN2845" t="s">
        <v>113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C2845" t="s">
        <v>113</v>
      </c>
      <c r="BE2845" t="s">
        <v>113</v>
      </c>
      <c r="BF2845" t="s">
        <v>113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111</v>
      </c>
      <c r="BU2845" t="s">
        <v>111</v>
      </c>
      <c r="BV2845" t="s">
        <v>111</v>
      </c>
      <c r="BW2845" t="s">
        <v>113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</row>
    <row r="2846" spans="1:100" x14ac:dyDescent="0.3">
      <c r="A2846" t="s">
        <v>226</v>
      </c>
      <c r="B2846">
        <v>177519</v>
      </c>
      <c r="C2846" t="s">
        <v>18315</v>
      </c>
      <c r="D2846" t="s">
        <v>101</v>
      </c>
      <c r="E2846" t="s">
        <v>18316</v>
      </c>
      <c r="F2846" t="s">
        <v>18316</v>
      </c>
      <c r="G2846" t="s">
        <v>18317</v>
      </c>
      <c r="I2846" t="s">
        <v>2078</v>
      </c>
      <c r="K2846" t="s">
        <v>2079</v>
      </c>
      <c r="L2846" t="s">
        <v>18318</v>
      </c>
      <c r="M2846" t="s">
        <v>18319</v>
      </c>
      <c r="U2846" t="s">
        <v>110</v>
      </c>
      <c r="V2846" s="1">
        <v>42318</v>
      </c>
      <c r="X2846" s="1">
        <v>42318</v>
      </c>
      <c r="Y2846" s="2">
        <v>41183</v>
      </c>
      <c r="AA2846" t="s">
        <v>111</v>
      </c>
      <c r="AB2846" t="s">
        <v>113</v>
      </c>
      <c r="AD2846" t="s">
        <v>113</v>
      </c>
      <c r="AF2846" t="s">
        <v>113</v>
      </c>
      <c r="AG2846" t="s">
        <v>111</v>
      </c>
      <c r="AH2846" t="s">
        <v>113</v>
      </c>
      <c r="AI2846" t="s">
        <v>114</v>
      </c>
      <c r="AK2846" t="s">
        <v>115</v>
      </c>
      <c r="AM2846" t="s">
        <v>2079</v>
      </c>
      <c r="AN2846" t="s">
        <v>113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C2846" t="s">
        <v>113</v>
      </c>
      <c r="BE2846" t="s">
        <v>113</v>
      </c>
      <c r="BF2846" t="s">
        <v>113</v>
      </c>
      <c r="BG2846" t="s">
        <v>113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111</v>
      </c>
      <c r="BW2846" t="s">
        <v>113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</row>
    <row r="2847" spans="1:100" x14ac:dyDescent="0.3">
      <c r="A2847" t="s">
        <v>226</v>
      </c>
      <c r="B2847">
        <v>161459</v>
      </c>
      <c r="C2847" t="s">
        <v>18320</v>
      </c>
      <c r="D2847" t="s">
        <v>101</v>
      </c>
      <c r="E2847" t="s">
        <v>18321</v>
      </c>
      <c r="F2847" t="s">
        <v>18321</v>
      </c>
      <c r="G2847" t="s">
        <v>18322</v>
      </c>
      <c r="H2847" t="s">
        <v>18323</v>
      </c>
      <c r="I2847" t="s">
        <v>412</v>
      </c>
      <c r="K2847" t="s">
        <v>413</v>
      </c>
      <c r="L2847" t="s">
        <v>15499</v>
      </c>
      <c r="M2847" t="s">
        <v>18324</v>
      </c>
      <c r="N2847" t="s">
        <v>18325</v>
      </c>
      <c r="U2847" t="s">
        <v>110</v>
      </c>
      <c r="V2847" s="1">
        <v>40998</v>
      </c>
      <c r="X2847" s="1">
        <v>42093</v>
      </c>
      <c r="Y2847" s="2">
        <v>41183</v>
      </c>
      <c r="AA2847" t="s">
        <v>113</v>
      </c>
      <c r="AB2847" t="s">
        <v>113</v>
      </c>
      <c r="AD2847" t="s">
        <v>113</v>
      </c>
      <c r="AF2847" t="s">
        <v>113</v>
      </c>
      <c r="AG2847" t="s">
        <v>111</v>
      </c>
      <c r="AH2847" t="s">
        <v>113</v>
      </c>
      <c r="AI2847" t="s">
        <v>114</v>
      </c>
      <c r="AK2847" t="s">
        <v>115</v>
      </c>
      <c r="AM2847" t="s">
        <v>413</v>
      </c>
      <c r="AN2847" t="s">
        <v>113</v>
      </c>
      <c r="AO2847" t="s">
        <v>113</v>
      </c>
      <c r="AP2847" t="s">
        <v>113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C2847" t="s">
        <v>113</v>
      </c>
      <c r="BE2847" t="s">
        <v>113</v>
      </c>
      <c r="BF2847" t="s">
        <v>113</v>
      </c>
      <c r="BG2847" t="s">
        <v>111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111</v>
      </c>
      <c r="BV2847" t="s">
        <v>111</v>
      </c>
      <c r="BW2847" t="s">
        <v>113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</row>
    <row r="2848" spans="1:100" x14ac:dyDescent="0.3">
      <c r="A2848" t="s">
        <v>226</v>
      </c>
      <c r="B2848">
        <v>171104</v>
      </c>
      <c r="C2848" t="s">
        <v>18326</v>
      </c>
      <c r="D2848" t="s">
        <v>101</v>
      </c>
      <c r="E2848" t="s">
        <v>18327</v>
      </c>
      <c r="F2848" t="s">
        <v>18328</v>
      </c>
      <c r="M2848" t="s">
        <v>18329</v>
      </c>
      <c r="N2848" t="s">
        <v>18330</v>
      </c>
      <c r="U2848" t="s">
        <v>110</v>
      </c>
      <c r="V2848" s="1">
        <v>41736</v>
      </c>
      <c r="X2848" s="1">
        <v>42041</v>
      </c>
      <c r="Y2848" s="2">
        <v>41183</v>
      </c>
      <c r="AA2848" t="s">
        <v>113</v>
      </c>
      <c r="AB2848" t="s">
        <v>113</v>
      </c>
      <c r="AD2848" t="s">
        <v>113</v>
      </c>
      <c r="AF2848" t="s">
        <v>113</v>
      </c>
      <c r="AG2848" t="s">
        <v>111</v>
      </c>
      <c r="AH2848" t="s">
        <v>113</v>
      </c>
      <c r="AI2848" t="s">
        <v>3720</v>
      </c>
      <c r="AK2848" t="s">
        <v>115</v>
      </c>
      <c r="AM2848" t="s">
        <v>1095</v>
      </c>
      <c r="AN2848" t="s">
        <v>113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C2848" t="s">
        <v>113</v>
      </c>
      <c r="BE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113</v>
      </c>
      <c r="BX2848" t="s">
        <v>113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</row>
    <row r="2849" spans="1:100" x14ac:dyDescent="0.3">
      <c r="A2849" t="s">
        <v>226</v>
      </c>
      <c r="B2849">
        <v>281728</v>
      </c>
      <c r="C2849" t="s">
        <v>18331</v>
      </c>
      <c r="D2849" t="s">
        <v>101</v>
      </c>
      <c r="E2849" t="s">
        <v>18332</v>
      </c>
      <c r="F2849" t="s">
        <v>18332</v>
      </c>
      <c r="G2849" t="s">
        <v>18333</v>
      </c>
      <c r="H2849" t="s">
        <v>530</v>
      </c>
      <c r="I2849" t="s">
        <v>644</v>
      </c>
      <c r="K2849" t="s">
        <v>488</v>
      </c>
      <c r="L2849" t="s">
        <v>18334</v>
      </c>
      <c r="M2849" t="s">
        <v>18335</v>
      </c>
      <c r="U2849" t="s">
        <v>110</v>
      </c>
      <c r="V2849" s="1">
        <v>42410</v>
      </c>
      <c r="X2849" s="1">
        <v>42410</v>
      </c>
      <c r="Y2849" s="2">
        <v>41183</v>
      </c>
      <c r="AA2849" t="s">
        <v>113</v>
      </c>
      <c r="AB2849" t="s">
        <v>113</v>
      </c>
      <c r="AD2849" t="s">
        <v>113</v>
      </c>
      <c r="AF2849" t="s">
        <v>113</v>
      </c>
      <c r="AG2849" t="s">
        <v>111</v>
      </c>
      <c r="AH2849" t="s">
        <v>113</v>
      </c>
      <c r="AI2849" t="s">
        <v>114</v>
      </c>
      <c r="AK2849" t="s">
        <v>115</v>
      </c>
      <c r="AM2849" t="s">
        <v>488</v>
      </c>
      <c r="AN2849" t="s">
        <v>113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C2849" t="s">
        <v>113</v>
      </c>
      <c r="BE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111</v>
      </c>
      <c r="BV2849" t="s">
        <v>111</v>
      </c>
      <c r="BW2849" t="s">
        <v>113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</row>
    <row r="2850" spans="1:100" x14ac:dyDescent="0.3">
      <c r="A2850" t="s">
        <v>226</v>
      </c>
      <c r="B2850">
        <v>167557</v>
      </c>
      <c r="C2850" t="s">
        <v>18336</v>
      </c>
      <c r="D2850" t="s">
        <v>101</v>
      </c>
      <c r="E2850" t="s">
        <v>18337</v>
      </c>
      <c r="F2850" t="s">
        <v>18337</v>
      </c>
      <c r="G2850" t="s">
        <v>18338</v>
      </c>
      <c r="H2850" t="s">
        <v>2292</v>
      </c>
      <c r="I2850" t="s">
        <v>2293</v>
      </c>
      <c r="K2850" t="s">
        <v>2294</v>
      </c>
      <c r="M2850" t="s">
        <v>7883</v>
      </c>
      <c r="N2850" t="s">
        <v>7884</v>
      </c>
      <c r="U2850" t="s">
        <v>110</v>
      </c>
      <c r="V2850" s="1">
        <v>41429</v>
      </c>
      <c r="X2850" s="1">
        <v>42093</v>
      </c>
      <c r="Y2850" s="2">
        <v>41183</v>
      </c>
      <c r="AA2850" t="s">
        <v>111</v>
      </c>
      <c r="AB2850" t="s">
        <v>113</v>
      </c>
      <c r="AD2850" t="s">
        <v>113</v>
      </c>
      <c r="AF2850" t="s">
        <v>111</v>
      </c>
      <c r="AG2850" t="s">
        <v>113</v>
      </c>
      <c r="AH2850" t="s">
        <v>113</v>
      </c>
      <c r="AI2850" t="s">
        <v>467</v>
      </c>
      <c r="AJ2850" t="s">
        <v>4413</v>
      </c>
      <c r="AK2850" t="s">
        <v>115</v>
      </c>
      <c r="AM2850" t="s">
        <v>2294</v>
      </c>
      <c r="AN2850" t="s">
        <v>113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C2850" t="s">
        <v>113</v>
      </c>
      <c r="BE2850" t="s">
        <v>113</v>
      </c>
      <c r="BF2850" t="s">
        <v>113</v>
      </c>
      <c r="BG2850" t="s">
        <v>111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111</v>
      </c>
      <c r="BW2850" t="s">
        <v>113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</row>
    <row r="2851" spans="1:100" x14ac:dyDescent="0.3">
      <c r="A2851" t="s">
        <v>136</v>
      </c>
      <c r="B2851">
        <v>168454</v>
      </c>
      <c r="C2851" t="s">
        <v>18339</v>
      </c>
      <c r="D2851" t="s">
        <v>101</v>
      </c>
      <c r="E2851" t="s">
        <v>18340</v>
      </c>
      <c r="F2851" t="s">
        <v>18340</v>
      </c>
      <c r="G2851" t="s">
        <v>18341</v>
      </c>
      <c r="H2851" t="s">
        <v>18342</v>
      </c>
      <c r="I2851" t="s">
        <v>3947</v>
      </c>
      <c r="J2851" t="s">
        <v>142</v>
      </c>
      <c r="K2851" t="s">
        <v>109</v>
      </c>
      <c r="L2851">
        <v>15220</v>
      </c>
      <c r="M2851" t="s">
        <v>18343</v>
      </c>
      <c r="N2851" t="s">
        <v>18344</v>
      </c>
      <c r="U2851" t="s">
        <v>110</v>
      </c>
      <c r="V2851" s="1">
        <v>41465</v>
      </c>
      <c r="X2851" s="1">
        <v>42090</v>
      </c>
      <c r="Y2851" s="2">
        <v>41183</v>
      </c>
      <c r="AA2851" t="s">
        <v>113</v>
      </c>
      <c r="AB2851" t="s">
        <v>113</v>
      </c>
      <c r="AD2851" t="s">
        <v>113</v>
      </c>
      <c r="AF2851" t="s">
        <v>113</v>
      </c>
      <c r="AG2851" t="s">
        <v>111</v>
      </c>
      <c r="AH2851" t="s">
        <v>113</v>
      </c>
      <c r="AI2851" t="s">
        <v>177</v>
      </c>
      <c r="AK2851" t="s">
        <v>115</v>
      </c>
      <c r="AL2851" t="s">
        <v>126</v>
      </c>
      <c r="AM2851" t="s">
        <v>109</v>
      </c>
      <c r="AN2851" t="s">
        <v>113</v>
      </c>
      <c r="AO2851" t="s">
        <v>113</v>
      </c>
      <c r="AP2851" t="s">
        <v>113</v>
      </c>
      <c r="AQ2851" t="s">
        <v>113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C2851" t="s">
        <v>113</v>
      </c>
      <c r="BE2851" t="s">
        <v>113</v>
      </c>
      <c r="BF2851" t="s">
        <v>113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113</v>
      </c>
      <c r="BV2851" t="s">
        <v>111</v>
      </c>
      <c r="BW2851" t="s">
        <v>113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</row>
    <row r="2852" spans="1:100" x14ac:dyDescent="0.3">
      <c r="A2852" t="s">
        <v>116</v>
      </c>
      <c r="B2852">
        <v>163192</v>
      </c>
      <c r="C2852" t="s">
        <v>18345</v>
      </c>
      <c r="D2852" t="s">
        <v>101</v>
      </c>
      <c r="E2852" t="s">
        <v>18346</v>
      </c>
      <c r="F2852" t="s">
        <v>18346</v>
      </c>
      <c r="G2852" t="s">
        <v>18347</v>
      </c>
      <c r="H2852" t="s">
        <v>18348</v>
      </c>
      <c r="I2852" t="s">
        <v>121</v>
      </c>
      <c r="J2852" t="s">
        <v>122</v>
      </c>
      <c r="K2852" t="s">
        <v>109</v>
      </c>
      <c r="L2852">
        <v>10019</v>
      </c>
      <c r="M2852" t="s">
        <v>18349</v>
      </c>
      <c r="N2852" t="s">
        <v>18350</v>
      </c>
      <c r="U2852" t="s">
        <v>110</v>
      </c>
      <c r="V2852" s="1">
        <v>40998</v>
      </c>
      <c r="X2852" s="1">
        <v>42094</v>
      </c>
      <c r="Y2852" s="2">
        <v>41183</v>
      </c>
      <c r="AA2852" t="s">
        <v>113</v>
      </c>
      <c r="AB2852" t="s">
        <v>113</v>
      </c>
      <c r="AD2852" t="s">
        <v>113</v>
      </c>
      <c r="AF2852" t="s">
        <v>113</v>
      </c>
      <c r="AG2852" t="s">
        <v>111</v>
      </c>
      <c r="AH2852" t="s">
        <v>113</v>
      </c>
      <c r="AI2852" t="s">
        <v>147</v>
      </c>
      <c r="AK2852" t="s">
        <v>115</v>
      </c>
      <c r="AL2852" t="s">
        <v>126</v>
      </c>
      <c r="AM2852" t="s">
        <v>109</v>
      </c>
      <c r="AN2852" t="s">
        <v>113</v>
      </c>
      <c r="AO2852" t="s">
        <v>113</v>
      </c>
      <c r="AP2852" t="s">
        <v>113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C2852" t="s">
        <v>113</v>
      </c>
      <c r="BE2852" t="s">
        <v>113</v>
      </c>
      <c r="BF2852" t="s">
        <v>113</v>
      </c>
      <c r="BG2852" t="s">
        <v>111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111</v>
      </c>
      <c r="BV2852" t="s">
        <v>111</v>
      </c>
      <c r="BW2852" t="s">
        <v>113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</row>
    <row r="2853" spans="1:100" x14ac:dyDescent="0.3">
      <c r="A2853" t="s">
        <v>178</v>
      </c>
      <c r="B2853">
        <v>174866</v>
      </c>
      <c r="C2853" t="s">
        <v>18351</v>
      </c>
      <c r="D2853" t="s">
        <v>101</v>
      </c>
      <c r="E2853" t="s">
        <v>18352</v>
      </c>
      <c r="F2853" t="s">
        <v>18352</v>
      </c>
      <c r="G2853" t="s">
        <v>18353</v>
      </c>
      <c r="H2853" t="s">
        <v>18354</v>
      </c>
      <c r="I2853" t="s">
        <v>861</v>
      </c>
      <c r="J2853" t="s">
        <v>184</v>
      </c>
      <c r="K2853" t="s">
        <v>109</v>
      </c>
      <c r="L2853">
        <v>78746</v>
      </c>
      <c r="M2853" t="s">
        <v>18355</v>
      </c>
      <c r="U2853" t="s">
        <v>110</v>
      </c>
      <c r="V2853" s="1">
        <v>42032</v>
      </c>
      <c r="X2853" s="1">
        <v>42032</v>
      </c>
      <c r="Y2853" s="2">
        <v>41183</v>
      </c>
      <c r="AA2853" t="s">
        <v>113</v>
      </c>
      <c r="AB2853" t="s">
        <v>113</v>
      </c>
      <c r="AD2853" t="s">
        <v>113</v>
      </c>
      <c r="AF2853" t="s">
        <v>113</v>
      </c>
      <c r="AG2853" t="s">
        <v>111</v>
      </c>
      <c r="AH2853" t="s">
        <v>113</v>
      </c>
      <c r="AI2853" t="s">
        <v>177</v>
      </c>
      <c r="AK2853" t="s">
        <v>115</v>
      </c>
      <c r="AL2853" t="s">
        <v>184</v>
      </c>
      <c r="AM2853" t="s">
        <v>109</v>
      </c>
      <c r="AN2853" t="s">
        <v>113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C2853" t="s">
        <v>113</v>
      </c>
      <c r="BE2853" t="s">
        <v>113</v>
      </c>
      <c r="BF2853" t="s">
        <v>113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113</v>
      </c>
      <c r="BW2853" t="s">
        <v>113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</row>
    <row r="2854" spans="1:100" x14ac:dyDescent="0.3">
      <c r="A2854" t="s">
        <v>254</v>
      </c>
      <c r="B2854">
        <v>171631</v>
      </c>
      <c r="C2854" t="s">
        <v>18356</v>
      </c>
      <c r="D2854" t="s">
        <v>101</v>
      </c>
      <c r="E2854" t="s">
        <v>18357</v>
      </c>
      <c r="F2854" t="s">
        <v>18358</v>
      </c>
      <c r="M2854" t="s">
        <v>17614</v>
      </c>
      <c r="U2854" t="s">
        <v>110</v>
      </c>
      <c r="V2854" s="1">
        <v>41814</v>
      </c>
      <c r="X2854" s="1">
        <v>42065</v>
      </c>
      <c r="Y2854" s="2">
        <v>41183</v>
      </c>
      <c r="AA2854" t="s">
        <v>113</v>
      </c>
      <c r="AB2854" t="s">
        <v>113</v>
      </c>
      <c r="AD2854" t="s">
        <v>113</v>
      </c>
      <c r="AF2854" t="s">
        <v>111</v>
      </c>
      <c r="AG2854" t="s">
        <v>111</v>
      </c>
      <c r="AH2854" t="s">
        <v>113</v>
      </c>
      <c r="AI2854" t="s">
        <v>177</v>
      </c>
      <c r="AK2854" t="s">
        <v>115</v>
      </c>
      <c r="AL2854" t="s">
        <v>154</v>
      </c>
      <c r="AM2854" t="s">
        <v>109</v>
      </c>
      <c r="AN2854" t="s">
        <v>113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C2854" t="s">
        <v>113</v>
      </c>
      <c r="BE2854" t="s">
        <v>113</v>
      </c>
      <c r="BF2854" t="s">
        <v>113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113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</row>
    <row r="2855" spans="1:100" x14ac:dyDescent="0.3">
      <c r="A2855" t="s">
        <v>178</v>
      </c>
      <c r="B2855">
        <v>283039</v>
      </c>
      <c r="C2855" t="s">
        <v>18359</v>
      </c>
      <c r="D2855" t="s">
        <v>101</v>
      </c>
      <c r="E2855" t="s">
        <v>18360</v>
      </c>
      <c r="F2855" t="s">
        <v>18360</v>
      </c>
      <c r="G2855" t="s">
        <v>18361</v>
      </c>
      <c r="H2855" t="s">
        <v>7646</v>
      </c>
      <c r="I2855" t="s">
        <v>216</v>
      </c>
      <c r="J2855" t="s">
        <v>184</v>
      </c>
      <c r="K2855" t="s">
        <v>109</v>
      </c>
      <c r="L2855">
        <v>76107</v>
      </c>
      <c r="M2855" t="s">
        <v>18362</v>
      </c>
      <c r="U2855" t="s">
        <v>110</v>
      </c>
      <c r="V2855" s="1">
        <v>42424</v>
      </c>
      <c r="X2855" s="1">
        <v>42424</v>
      </c>
      <c r="Y2855" s="2">
        <v>41183</v>
      </c>
      <c r="AA2855" t="s">
        <v>113</v>
      </c>
      <c r="AB2855" t="s">
        <v>113</v>
      </c>
      <c r="AD2855" t="s">
        <v>113</v>
      </c>
      <c r="AF2855" t="s">
        <v>113</v>
      </c>
      <c r="AG2855" t="s">
        <v>111</v>
      </c>
      <c r="AH2855" t="s">
        <v>113</v>
      </c>
      <c r="AI2855" t="s">
        <v>177</v>
      </c>
      <c r="AK2855" t="s">
        <v>115</v>
      </c>
      <c r="AL2855" t="s">
        <v>184</v>
      </c>
      <c r="AM2855" t="s">
        <v>109</v>
      </c>
      <c r="AN2855" t="s">
        <v>113</v>
      </c>
      <c r="AO2855" t="s">
        <v>113</v>
      </c>
      <c r="AP2855" t="s">
        <v>113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C2855" t="s">
        <v>113</v>
      </c>
      <c r="BE2855" t="s">
        <v>113</v>
      </c>
      <c r="BF2855" t="s">
        <v>113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113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111</v>
      </c>
      <c r="BV2855" t="s">
        <v>111</v>
      </c>
      <c r="BW2855" t="s">
        <v>113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</row>
    <row r="2856" spans="1:100" x14ac:dyDescent="0.3">
      <c r="A2856" t="s">
        <v>226</v>
      </c>
      <c r="B2856">
        <v>162995</v>
      </c>
      <c r="C2856" t="s">
        <v>18363</v>
      </c>
      <c r="D2856" t="s">
        <v>101</v>
      </c>
      <c r="E2856" t="s">
        <v>18364</v>
      </c>
      <c r="F2856" t="s">
        <v>18364</v>
      </c>
      <c r="G2856" t="s">
        <v>18365</v>
      </c>
      <c r="H2856" t="s">
        <v>8425</v>
      </c>
      <c r="I2856" t="s">
        <v>479</v>
      </c>
      <c r="K2856" t="s">
        <v>480</v>
      </c>
      <c r="M2856" t="s">
        <v>18366</v>
      </c>
      <c r="N2856" t="s">
        <v>18367</v>
      </c>
      <c r="U2856" t="s">
        <v>110</v>
      </c>
      <c r="V2856" s="1">
        <v>40997</v>
      </c>
      <c r="X2856" s="1">
        <v>42082</v>
      </c>
      <c r="Y2856" s="2">
        <v>41183</v>
      </c>
      <c r="AA2856" t="s">
        <v>111</v>
      </c>
      <c r="AB2856" t="s">
        <v>113</v>
      </c>
      <c r="AD2856" t="s">
        <v>113</v>
      </c>
      <c r="AF2856" t="s">
        <v>113</v>
      </c>
      <c r="AG2856" t="s">
        <v>111</v>
      </c>
      <c r="AH2856" t="s">
        <v>113</v>
      </c>
      <c r="AI2856" t="s">
        <v>114</v>
      </c>
      <c r="AK2856" t="s">
        <v>115</v>
      </c>
      <c r="AM2856" t="s">
        <v>455</v>
      </c>
      <c r="AN2856" t="s">
        <v>113</v>
      </c>
      <c r="AO2856" t="s">
        <v>113</v>
      </c>
      <c r="AP2856" t="s">
        <v>111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C2856" t="s">
        <v>113</v>
      </c>
      <c r="BE2856" t="s">
        <v>113</v>
      </c>
      <c r="BF2856" t="s">
        <v>113</v>
      </c>
      <c r="BG2856" t="s">
        <v>111</v>
      </c>
      <c r="BH2856" t="s">
        <v>113</v>
      </c>
      <c r="BI2856" t="s">
        <v>113</v>
      </c>
      <c r="BJ2856" t="s">
        <v>113</v>
      </c>
      <c r="BK2856" t="s">
        <v>111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113</v>
      </c>
      <c r="BV2856" t="s">
        <v>111</v>
      </c>
      <c r="BW2856" t="s">
        <v>113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</row>
    <row r="2857" spans="1:100" x14ac:dyDescent="0.3">
      <c r="A2857" t="s">
        <v>226</v>
      </c>
      <c r="B2857">
        <v>226551</v>
      </c>
      <c r="C2857" t="s">
        <v>18368</v>
      </c>
      <c r="D2857" t="s">
        <v>101</v>
      </c>
      <c r="E2857" t="s">
        <v>18369</v>
      </c>
      <c r="F2857" t="s">
        <v>18369</v>
      </c>
      <c r="G2857" t="s">
        <v>18370</v>
      </c>
      <c r="H2857" t="s">
        <v>18371</v>
      </c>
      <c r="I2857" t="s">
        <v>16585</v>
      </c>
      <c r="K2857" t="s">
        <v>1329</v>
      </c>
      <c r="L2857" t="s">
        <v>18372</v>
      </c>
      <c r="M2857" t="s">
        <v>18373</v>
      </c>
      <c r="N2857" t="s">
        <v>18374</v>
      </c>
      <c r="U2857" t="s">
        <v>110</v>
      </c>
      <c r="V2857" s="1">
        <v>42125</v>
      </c>
      <c r="X2857" s="1">
        <v>42125</v>
      </c>
      <c r="Y2857" s="2">
        <v>41183</v>
      </c>
      <c r="AA2857" t="s">
        <v>111</v>
      </c>
      <c r="AB2857" t="s">
        <v>113</v>
      </c>
      <c r="AD2857" t="s">
        <v>113</v>
      </c>
      <c r="AE2857" t="s">
        <v>18375</v>
      </c>
      <c r="AF2857" t="s">
        <v>113</v>
      </c>
      <c r="AG2857" t="s">
        <v>111</v>
      </c>
      <c r="AH2857" t="s">
        <v>113</v>
      </c>
      <c r="AI2857" t="s">
        <v>114</v>
      </c>
      <c r="AK2857" t="s">
        <v>115</v>
      </c>
      <c r="AM2857" t="s">
        <v>1329</v>
      </c>
      <c r="AN2857" t="s">
        <v>113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C2857" t="s">
        <v>113</v>
      </c>
      <c r="BE2857" t="s">
        <v>113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111</v>
      </c>
      <c r="BW2857" t="s">
        <v>113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</row>
    <row r="2858" spans="1:100" x14ac:dyDescent="0.3">
      <c r="A2858" t="s">
        <v>226</v>
      </c>
      <c r="B2858">
        <v>162459</v>
      </c>
      <c r="C2858" t="s">
        <v>18376</v>
      </c>
      <c r="D2858" t="s">
        <v>101</v>
      </c>
      <c r="E2858" t="s">
        <v>18377</v>
      </c>
      <c r="F2858" t="s">
        <v>18378</v>
      </c>
      <c r="G2858" t="s">
        <v>18379</v>
      </c>
      <c r="I2858" t="s">
        <v>18380</v>
      </c>
      <c r="K2858" t="s">
        <v>12068</v>
      </c>
      <c r="L2858">
        <v>1000</v>
      </c>
      <c r="M2858">
        <v>3225658669</v>
      </c>
      <c r="N2858">
        <v>3222287013</v>
      </c>
      <c r="U2858" t="s">
        <v>110</v>
      </c>
      <c r="V2858" s="1">
        <v>40997</v>
      </c>
      <c r="X2858" s="1">
        <v>42079</v>
      </c>
      <c r="Y2858" s="2">
        <v>41183</v>
      </c>
      <c r="AA2858" t="s">
        <v>111</v>
      </c>
      <c r="AB2858" t="s">
        <v>113</v>
      </c>
      <c r="AD2858" t="s">
        <v>113</v>
      </c>
      <c r="AF2858" t="s">
        <v>113</v>
      </c>
      <c r="AG2858" t="s">
        <v>111</v>
      </c>
      <c r="AH2858" t="s">
        <v>113</v>
      </c>
      <c r="AI2858" t="s">
        <v>467</v>
      </c>
      <c r="AJ2858" t="s">
        <v>18381</v>
      </c>
      <c r="AK2858" t="s">
        <v>115</v>
      </c>
      <c r="AM2858" t="s">
        <v>12068</v>
      </c>
      <c r="AN2858" t="s">
        <v>113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111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C2858" t="s">
        <v>113</v>
      </c>
      <c r="BE2858" t="s">
        <v>111</v>
      </c>
      <c r="BF2858" t="s">
        <v>113</v>
      </c>
      <c r="BG2858" t="s">
        <v>113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111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113</v>
      </c>
      <c r="BV2858" t="s">
        <v>111</v>
      </c>
      <c r="BW2858" t="s">
        <v>113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</row>
    <row r="2859" spans="1:100" x14ac:dyDescent="0.3">
      <c r="A2859" t="s">
        <v>226</v>
      </c>
      <c r="B2859">
        <v>161264</v>
      </c>
      <c r="C2859" t="s">
        <v>18382</v>
      </c>
      <c r="D2859" t="s">
        <v>101</v>
      </c>
      <c r="E2859" t="s">
        <v>18383</v>
      </c>
      <c r="F2859" t="s">
        <v>18384</v>
      </c>
      <c r="G2859" t="s">
        <v>18385</v>
      </c>
      <c r="I2859" t="s">
        <v>7392</v>
      </c>
      <c r="K2859" t="s">
        <v>3007</v>
      </c>
      <c r="L2859">
        <v>8004</v>
      </c>
      <c r="M2859" t="s">
        <v>18386</v>
      </c>
      <c r="N2859" t="s">
        <v>18387</v>
      </c>
      <c r="U2859" t="s">
        <v>110</v>
      </c>
      <c r="V2859" s="1">
        <v>41696</v>
      </c>
      <c r="X2859" s="1">
        <v>42094</v>
      </c>
      <c r="Y2859" s="2">
        <v>41183</v>
      </c>
      <c r="AA2859" t="s">
        <v>113</v>
      </c>
      <c r="AB2859" t="s">
        <v>113</v>
      </c>
      <c r="AD2859" t="s">
        <v>113</v>
      </c>
      <c r="AF2859" t="s">
        <v>113</v>
      </c>
      <c r="AG2859" t="s">
        <v>113</v>
      </c>
      <c r="AH2859" t="s">
        <v>111</v>
      </c>
      <c r="AI2859" t="s">
        <v>114</v>
      </c>
      <c r="AK2859" t="s">
        <v>115</v>
      </c>
      <c r="AM2859" t="s">
        <v>3007</v>
      </c>
      <c r="AN2859" t="s">
        <v>113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C2859" t="s">
        <v>111</v>
      </c>
      <c r="BD2859" t="s">
        <v>113</v>
      </c>
      <c r="BE2859" t="s">
        <v>111</v>
      </c>
      <c r="BF2859" t="s">
        <v>111</v>
      </c>
      <c r="BG2859" t="s">
        <v>111</v>
      </c>
      <c r="BH2859" t="s">
        <v>113</v>
      </c>
      <c r="BI2859" t="s">
        <v>113</v>
      </c>
      <c r="BJ2859" t="s">
        <v>113</v>
      </c>
      <c r="BK2859" t="s">
        <v>111</v>
      </c>
      <c r="BL2859" t="s">
        <v>113</v>
      </c>
      <c r="BM2859" t="s">
        <v>113</v>
      </c>
      <c r="BN2859" t="s">
        <v>111</v>
      </c>
      <c r="BO2859" t="s">
        <v>113</v>
      </c>
      <c r="BP2859" t="s">
        <v>113</v>
      </c>
      <c r="BQ2859" t="s">
        <v>111</v>
      </c>
      <c r="BR2859" t="s">
        <v>111</v>
      </c>
      <c r="BS2859" t="s">
        <v>113</v>
      </c>
      <c r="BT2859" t="s">
        <v>111</v>
      </c>
      <c r="BU2859" t="s">
        <v>111</v>
      </c>
      <c r="BV2859" t="s">
        <v>111</v>
      </c>
      <c r="BW2859" t="s">
        <v>111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111</v>
      </c>
      <c r="CV2859" t="s">
        <v>111</v>
      </c>
    </row>
    <row r="2860" spans="1:100" x14ac:dyDescent="0.3">
      <c r="A2860" t="s">
        <v>148</v>
      </c>
      <c r="B2860">
        <v>162593</v>
      </c>
      <c r="C2860" t="s">
        <v>18388</v>
      </c>
      <c r="D2860" t="s">
        <v>101</v>
      </c>
      <c r="E2860" t="s">
        <v>18389</v>
      </c>
      <c r="F2860" t="s">
        <v>18389</v>
      </c>
      <c r="G2860" t="s">
        <v>18390</v>
      </c>
      <c r="H2860" t="s">
        <v>17869</v>
      </c>
      <c r="I2860" t="s">
        <v>153</v>
      </c>
      <c r="J2860" t="s">
        <v>154</v>
      </c>
      <c r="K2860" t="s">
        <v>109</v>
      </c>
      <c r="L2860" t="s">
        <v>18391</v>
      </c>
      <c r="M2860" t="s">
        <v>18392</v>
      </c>
      <c r="N2860" t="s">
        <v>18393</v>
      </c>
      <c r="U2860" t="s">
        <v>110</v>
      </c>
      <c r="V2860" s="1">
        <v>40997</v>
      </c>
      <c r="X2860" s="1">
        <v>42093</v>
      </c>
      <c r="Y2860" s="2">
        <v>41183</v>
      </c>
      <c r="AA2860" t="s">
        <v>113</v>
      </c>
      <c r="AB2860" t="s">
        <v>113</v>
      </c>
      <c r="AD2860" t="s">
        <v>113</v>
      </c>
      <c r="AF2860" t="s">
        <v>111</v>
      </c>
      <c r="AG2860" t="s">
        <v>113</v>
      </c>
      <c r="AH2860" t="s">
        <v>113</v>
      </c>
      <c r="AI2860" t="s">
        <v>177</v>
      </c>
      <c r="AK2860" t="s">
        <v>115</v>
      </c>
      <c r="AL2860" t="s">
        <v>154</v>
      </c>
      <c r="AM2860" t="s">
        <v>109</v>
      </c>
      <c r="AN2860" t="s">
        <v>113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C2860" t="s">
        <v>113</v>
      </c>
      <c r="BE2860" t="s">
        <v>113</v>
      </c>
      <c r="BF2860" t="s">
        <v>113</v>
      </c>
      <c r="BG2860" t="s">
        <v>113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113</v>
      </c>
      <c r="BV2860" t="s">
        <v>111</v>
      </c>
      <c r="BW2860" t="s">
        <v>113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</row>
    <row r="2861" spans="1:100" x14ac:dyDescent="0.3">
      <c r="A2861" t="s">
        <v>99</v>
      </c>
      <c r="B2861">
        <v>187517</v>
      </c>
      <c r="C2861" t="s">
        <v>18394</v>
      </c>
      <c r="D2861" t="s">
        <v>101</v>
      </c>
      <c r="E2861" t="s">
        <v>18395</v>
      </c>
      <c r="F2861" t="s">
        <v>18395</v>
      </c>
      <c r="G2861" t="s">
        <v>18396</v>
      </c>
      <c r="I2861" t="s">
        <v>2024</v>
      </c>
      <c r="J2861" t="s">
        <v>108</v>
      </c>
      <c r="K2861" t="s">
        <v>109</v>
      </c>
      <c r="L2861">
        <v>2138</v>
      </c>
      <c r="M2861" t="s">
        <v>18397</v>
      </c>
      <c r="N2861" t="s">
        <v>18398</v>
      </c>
      <c r="U2861" t="s">
        <v>110</v>
      </c>
      <c r="V2861" s="1">
        <v>42132</v>
      </c>
      <c r="X2861" s="1">
        <v>42132</v>
      </c>
      <c r="Y2861" s="2">
        <v>41183</v>
      </c>
      <c r="AA2861" t="s">
        <v>113</v>
      </c>
      <c r="AB2861" t="s">
        <v>113</v>
      </c>
      <c r="AD2861" t="s">
        <v>113</v>
      </c>
      <c r="AF2861" t="s">
        <v>113</v>
      </c>
      <c r="AG2861" t="s">
        <v>111</v>
      </c>
      <c r="AH2861" t="s">
        <v>113</v>
      </c>
      <c r="AI2861" t="s">
        <v>177</v>
      </c>
      <c r="AK2861" t="s">
        <v>115</v>
      </c>
      <c r="AL2861" t="s">
        <v>126</v>
      </c>
      <c r="AM2861" t="s">
        <v>109</v>
      </c>
      <c r="AN2861" t="s">
        <v>113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C2861" t="s">
        <v>113</v>
      </c>
      <c r="BE2861" t="s">
        <v>113</v>
      </c>
      <c r="BF2861" t="s">
        <v>113</v>
      </c>
      <c r="BG2861" t="s">
        <v>113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111</v>
      </c>
      <c r="BV2861" t="s">
        <v>111</v>
      </c>
      <c r="BW2861" t="s">
        <v>113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</row>
    <row r="2862" spans="1:100" x14ac:dyDescent="0.3">
      <c r="A2862" t="s">
        <v>116</v>
      </c>
      <c r="B2862">
        <v>171142</v>
      </c>
      <c r="C2862" t="s">
        <v>18399</v>
      </c>
      <c r="D2862" t="s">
        <v>101</v>
      </c>
      <c r="E2862" t="s">
        <v>18400</v>
      </c>
      <c r="F2862" t="s">
        <v>18400</v>
      </c>
      <c r="G2862" t="s">
        <v>18401</v>
      </c>
      <c r="H2862" t="s">
        <v>9028</v>
      </c>
      <c r="I2862" t="s">
        <v>121</v>
      </c>
      <c r="J2862" t="s">
        <v>122</v>
      </c>
      <c r="K2862" t="s">
        <v>109</v>
      </c>
      <c r="L2862">
        <v>10017</v>
      </c>
      <c r="M2862" t="s">
        <v>18402</v>
      </c>
      <c r="N2862" t="s">
        <v>18403</v>
      </c>
      <c r="U2862" t="s">
        <v>110</v>
      </c>
      <c r="V2862" s="1">
        <v>42073</v>
      </c>
      <c r="X2862" s="1">
        <v>42073</v>
      </c>
      <c r="Y2862" s="2">
        <v>41183</v>
      </c>
      <c r="AA2862" t="s">
        <v>113</v>
      </c>
      <c r="AB2862" t="s">
        <v>113</v>
      </c>
      <c r="AD2862" t="s">
        <v>113</v>
      </c>
      <c r="AF2862" t="s">
        <v>113</v>
      </c>
      <c r="AG2862" t="s">
        <v>111</v>
      </c>
      <c r="AH2862" t="s">
        <v>113</v>
      </c>
      <c r="AI2862" t="s">
        <v>177</v>
      </c>
      <c r="AK2862" t="s">
        <v>115</v>
      </c>
      <c r="AL2862" t="s">
        <v>126</v>
      </c>
      <c r="AM2862" t="s">
        <v>109</v>
      </c>
      <c r="AN2862" t="s">
        <v>113</v>
      </c>
      <c r="AO2862" t="s">
        <v>113</v>
      </c>
      <c r="AP2862" t="s">
        <v>113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C2862" t="s">
        <v>113</v>
      </c>
      <c r="BE2862" t="s">
        <v>113</v>
      </c>
      <c r="BF2862" t="s">
        <v>113</v>
      </c>
      <c r="BG2862" t="s">
        <v>113</v>
      </c>
      <c r="BH2862" t="s">
        <v>113</v>
      </c>
      <c r="BI2862" t="s">
        <v>113</v>
      </c>
      <c r="BJ2862" t="s">
        <v>113</v>
      </c>
      <c r="BK2862" t="s">
        <v>113</v>
      </c>
      <c r="BL2862" t="s">
        <v>113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111</v>
      </c>
      <c r="BV2862" t="s">
        <v>111</v>
      </c>
      <c r="BW2862" t="s">
        <v>113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</row>
    <row r="2863" spans="1:100" x14ac:dyDescent="0.3">
      <c r="A2863" t="s">
        <v>226</v>
      </c>
      <c r="B2863">
        <v>136017</v>
      </c>
      <c r="C2863" t="s">
        <v>18404</v>
      </c>
      <c r="D2863" t="s">
        <v>101</v>
      </c>
      <c r="E2863" t="s">
        <v>18405</v>
      </c>
      <c r="F2863" t="s">
        <v>18405</v>
      </c>
      <c r="G2863" t="s">
        <v>18406</v>
      </c>
      <c r="H2863" t="s">
        <v>18407</v>
      </c>
      <c r="I2863" t="s">
        <v>412</v>
      </c>
      <c r="K2863" t="s">
        <v>413</v>
      </c>
      <c r="L2863" t="s">
        <v>1338</v>
      </c>
      <c r="M2863" t="s">
        <v>18408</v>
      </c>
      <c r="N2863" t="s">
        <v>18409</v>
      </c>
      <c r="O2863" t="s">
        <v>18410</v>
      </c>
      <c r="P2863" t="s">
        <v>18411</v>
      </c>
      <c r="Q2863" t="s">
        <v>18411</v>
      </c>
      <c r="S2863" t="s">
        <v>480</v>
      </c>
      <c r="T2863" t="s">
        <v>18412</v>
      </c>
      <c r="U2863" t="s">
        <v>110</v>
      </c>
      <c r="V2863" s="1">
        <v>41884</v>
      </c>
      <c r="X2863" s="1">
        <v>42079</v>
      </c>
      <c r="Y2863" s="2">
        <v>41183</v>
      </c>
      <c r="AA2863" t="s">
        <v>113</v>
      </c>
      <c r="AB2863" t="s">
        <v>113</v>
      </c>
      <c r="AD2863" t="s">
        <v>113</v>
      </c>
      <c r="AF2863" t="s">
        <v>113</v>
      </c>
      <c r="AG2863" t="s">
        <v>111</v>
      </c>
      <c r="AH2863" t="s">
        <v>113</v>
      </c>
      <c r="AI2863" t="s">
        <v>114</v>
      </c>
      <c r="AK2863" t="s">
        <v>115</v>
      </c>
      <c r="AM2863" t="s">
        <v>413</v>
      </c>
      <c r="AN2863" t="s">
        <v>113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C2863" t="s">
        <v>113</v>
      </c>
      <c r="BE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113</v>
      </c>
      <c r="BV2863" t="s">
        <v>113</v>
      </c>
      <c r="BW2863" t="s">
        <v>113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</row>
    <row r="2864" spans="1:100" x14ac:dyDescent="0.3">
      <c r="A2864" t="s">
        <v>205</v>
      </c>
      <c r="B2864">
        <v>174896</v>
      </c>
      <c r="C2864" t="s">
        <v>18413</v>
      </c>
      <c r="D2864" t="s">
        <v>101</v>
      </c>
      <c r="E2864" t="s">
        <v>18414</v>
      </c>
      <c r="F2864" t="s">
        <v>18414</v>
      </c>
      <c r="G2864" t="s">
        <v>18415</v>
      </c>
      <c r="I2864" t="s">
        <v>624</v>
      </c>
      <c r="J2864" t="s">
        <v>625</v>
      </c>
      <c r="K2864" t="s">
        <v>109</v>
      </c>
      <c r="L2864">
        <v>55402</v>
      </c>
      <c r="M2864" t="s">
        <v>18416</v>
      </c>
      <c r="N2864" t="s">
        <v>18417</v>
      </c>
      <c r="U2864" t="s">
        <v>110</v>
      </c>
      <c r="V2864" s="1">
        <v>42158</v>
      </c>
      <c r="X2864" s="1">
        <v>42158</v>
      </c>
      <c r="Y2864" s="2">
        <v>41183</v>
      </c>
      <c r="AA2864" t="s">
        <v>113</v>
      </c>
      <c r="AB2864" t="s">
        <v>113</v>
      </c>
      <c r="AD2864" t="s">
        <v>113</v>
      </c>
      <c r="AF2864" t="s">
        <v>113</v>
      </c>
      <c r="AG2864" t="s">
        <v>111</v>
      </c>
      <c r="AH2864" t="s">
        <v>113</v>
      </c>
      <c r="AI2864" t="s">
        <v>177</v>
      </c>
      <c r="AK2864" t="s">
        <v>115</v>
      </c>
      <c r="AL2864" t="s">
        <v>126</v>
      </c>
      <c r="AM2864" t="s">
        <v>109</v>
      </c>
      <c r="AN2864" t="s">
        <v>113</v>
      </c>
      <c r="AO2864" t="s">
        <v>113</v>
      </c>
      <c r="AP2864" t="s">
        <v>113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C2864" t="s">
        <v>111</v>
      </c>
      <c r="BD2864" t="s">
        <v>111</v>
      </c>
      <c r="BE2864" t="s">
        <v>113</v>
      </c>
      <c r="BF2864" t="s">
        <v>113</v>
      </c>
      <c r="BG2864" t="s">
        <v>113</v>
      </c>
      <c r="BH2864" t="s">
        <v>113</v>
      </c>
      <c r="BI2864" t="s">
        <v>113</v>
      </c>
      <c r="BJ2864" t="s">
        <v>113</v>
      </c>
      <c r="BK2864" t="s">
        <v>113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113</v>
      </c>
      <c r="BV2864" t="s">
        <v>111</v>
      </c>
      <c r="BW2864" t="s">
        <v>111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</row>
    <row r="2865" spans="1:100" x14ac:dyDescent="0.3">
      <c r="A2865" t="s">
        <v>226</v>
      </c>
      <c r="B2865">
        <v>170947</v>
      </c>
      <c r="C2865" t="s">
        <v>18418</v>
      </c>
      <c r="D2865" t="s">
        <v>101</v>
      </c>
      <c r="E2865" t="s">
        <v>18419</v>
      </c>
      <c r="F2865" t="s">
        <v>18419</v>
      </c>
      <c r="G2865" t="s">
        <v>18420</v>
      </c>
      <c r="H2865" t="s">
        <v>18421</v>
      </c>
      <c r="I2865" t="s">
        <v>412</v>
      </c>
      <c r="K2865" t="s">
        <v>413</v>
      </c>
      <c r="L2865" t="s">
        <v>11300</v>
      </c>
      <c r="M2865" t="s">
        <v>18422</v>
      </c>
      <c r="N2865" t="s">
        <v>18423</v>
      </c>
      <c r="U2865" t="s">
        <v>110</v>
      </c>
      <c r="V2865" s="1">
        <v>41729</v>
      </c>
      <c r="X2865" s="1">
        <v>42086</v>
      </c>
      <c r="Y2865" s="2">
        <v>41183</v>
      </c>
      <c r="AA2865" t="s">
        <v>113</v>
      </c>
      <c r="AB2865" t="s">
        <v>113</v>
      </c>
      <c r="AD2865" t="s">
        <v>113</v>
      </c>
      <c r="AF2865" t="s">
        <v>113</v>
      </c>
      <c r="AG2865" t="s">
        <v>111</v>
      </c>
      <c r="AH2865" t="s">
        <v>113</v>
      </c>
      <c r="AI2865" t="s">
        <v>467</v>
      </c>
      <c r="AJ2865" t="s">
        <v>12095</v>
      </c>
      <c r="AK2865" t="s">
        <v>115</v>
      </c>
      <c r="AM2865" t="s">
        <v>413</v>
      </c>
      <c r="AN2865" t="s">
        <v>113</v>
      </c>
      <c r="AO2865" t="s">
        <v>113</v>
      </c>
      <c r="AP2865" t="s">
        <v>111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C2865" t="s">
        <v>113</v>
      </c>
      <c r="BE2865" t="s">
        <v>113</v>
      </c>
      <c r="BF2865" t="s">
        <v>113</v>
      </c>
      <c r="BG2865" t="s">
        <v>111</v>
      </c>
      <c r="BH2865" t="s">
        <v>113</v>
      </c>
      <c r="BI2865" t="s">
        <v>113</v>
      </c>
      <c r="BJ2865" t="s">
        <v>113</v>
      </c>
      <c r="BK2865" t="s">
        <v>111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111</v>
      </c>
      <c r="BV2865" t="s">
        <v>111</v>
      </c>
      <c r="BW2865" t="s">
        <v>113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</row>
    <row r="2866" spans="1:100" x14ac:dyDescent="0.3">
      <c r="A2866" t="s">
        <v>178</v>
      </c>
      <c r="B2866">
        <v>273031</v>
      </c>
      <c r="C2866" t="s">
        <v>18424</v>
      </c>
      <c r="D2866" t="s">
        <v>101</v>
      </c>
      <c r="E2866" t="s">
        <v>18425</v>
      </c>
      <c r="F2866" t="s">
        <v>18425</v>
      </c>
      <c r="G2866" t="s">
        <v>18426</v>
      </c>
      <c r="H2866" t="s">
        <v>6181</v>
      </c>
      <c r="I2866" t="s">
        <v>216</v>
      </c>
      <c r="J2866" t="s">
        <v>184</v>
      </c>
      <c r="K2866" t="s">
        <v>109</v>
      </c>
      <c r="L2866">
        <v>76102</v>
      </c>
      <c r="M2866" t="s">
        <v>18427</v>
      </c>
      <c r="U2866" t="s">
        <v>110</v>
      </c>
      <c r="V2866" s="1">
        <v>42187</v>
      </c>
      <c r="X2866" s="1">
        <v>42187</v>
      </c>
      <c r="Y2866" s="2">
        <v>41183</v>
      </c>
      <c r="AA2866" t="s">
        <v>113</v>
      </c>
      <c r="AB2866" t="s">
        <v>113</v>
      </c>
      <c r="AD2866" t="s">
        <v>113</v>
      </c>
      <c r="AF2866" t="s">
        <v>113</v>
      </c>
      <c r="AG2866" t="s">
        <v>111</v>
      </c>
      <c r="AH2866" t="s">
        <v>113</v>
      </c>
      <c r="AI2866" t="s">
        <v>467</v>
      </c>
      <c r="AJ2866" t="s">
        <v>680</v>
      </c>
      <c r="AK2866" t="s">
        <v>115</v>
      </c>
      <c r="AM2866" t="s">
        <v>455</v>
      </c>
      <c r="AN2866" t="s">
        <v>113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C2866" t="s">
        <v>113</v>
      </c>
      <c r="BE2866" t="s">
        <v>113</v>
      </c>
      <c r="BF2866" t="s">
        <v>113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113</v>
      </c>
      <c r="BV2866" t="s">
        <v>111</v>
      </c>
      <c r="BW2866" t="s">
        <v>113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</row>
    <row r="2867" spans="1:100" x14ac:dyDescent="0.3">
      <c r="A2867" t="s">
        <v>99</v>
      </c>
      <c r="B2867">
        <v>164523</v>
      </c>
      <c r="C2867" t="s">
        <v>18428</v>
      </c>
      <c r="D2867" t="s">
        <v>101</v>
      </c>
      <c r="E2867" t="s">
        <v>18429</v>
      </c>
      <c r="F2867" t="s">
        <v>18429</v>
      </c>
      <c r="G2867" t="s">
        <v>17267</v>
      </c>
      <c r="H2867" t="s">
        <v>18430</v>
      </c>
      <c r="I2867" t="s">
        <v>420</v>
      </c>
      <c r="J2867" t="s">
        <v>108</v>
      </c>
      <c r="K2867" t="s">
        <v>109</v>
      </c>
      <c r="L2867">
        <v>2110</v>
      </c>
      <c r="M2867" t="s">
        <v>17269</v>
      </c>
      <c r="N2867" t="s">
        <v>17270</v>
      </c>
      <c r="U2867" t="s">
        <v>110</v>
      </c>
      <c r="V2867" s="1">
        <v>41107</v>
      </c>
      <c r="X2867" s="1">
        <v>42089</v>
      </c>
      <c r="Y2867" s="2">
        <v>41183</v>
      </c>
      <c r="AA2867" t="s">
        <v>113</v>
      </c>
      <c r="AB2867" t="s">
        <v>113</v>
      </c>
      <c r="AD2867" t="s">
        <v>113</v>
      </c>
      <c r="AF2867" t="s">
        <v>113</v>
      </c>
      <c r="AG2867" t="s">
        <v>111</v>
      </c>
      <c r="AH2867" t="s">
        <v>113</v>
      </c>
      <c r="AI2867" t="s">
        <v>177</v>
      </c>
      <c r="AK2867" t="s">
        <v>115</v>
      </c>
      <c r="AL2867" t="s">
        <v>126</v>
      </c>
      <c r="AM2867" t="s">
        <v>109</v>
      </c>
      <c r="AN2867" t="s">
        <v>113</v>
      </c>
      <c r="AO2867" t="s">
        <v>113</v>
      </c>
      <c r="AP2867" t="s">
        <v>113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C2867" t="s">
        <v>113</v>
      </c>
      <c r="BE2867" t="s">
        <v>113</v>
      </c>
      <c r="BF2867" t="s">
        <v>113</v>
      </c>
      <c r="BG2867" t="s">
        <v>111</v>
      </c>
      <c r="BH2867" t="s">
        <v>113</v>
      </c>
      <c r="BI2867" t="s">
        <v>113</v>
      </c>
      <c r="BJ2867" t="s">
        <v>113</v>
      </c>
      <c r="BK2867" t="s">
        <v>113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111</v>
      </c>
      <c r="BV2867" t="s">
        <v>111</v>
      </c>
      <c r="BW2867" t="s">
        <v>113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</row>
    <row r="2868" spans="1:100" x14ac:dyDescent="0.3">
      <c r="A2868" t="s">
        <v>99</v>
      </c>
      <c r="B2868">
        <v>161219</v>
      </c>
      <c r="C2868" t="s">
        <v>18431</v>
      </c>
      <c r="D2868" t="s">
        <v>101</v>
      </c>
      <c r="E2868" t="s">
        <v>18432</v>
      </c>
      <c r="F2868" t="s">
        <v>18432</v>
      </c>
      <c r="G2868" t="s">
        <v>18433</v>
      </c>
      <c r="I2868" t="s">
        <v>610</v>
      </c>
      <c r="J2868" t="s">
        <v>134</v>
      </c>
      <c r="K2868" t="s">
        <v>109</v>
      </c>
      <c r="L2868">
        <v>6840</v>
      </c>
      <c r="M2868" t="s">
        <v>18434</v>
      </c>
      <c r="N2868" t="s">
        <v>18435</v>
      </c>
      <c r="U2868" t="s">
        <v>110</v>
      </c>
      <c r="V2868" s="1">
        <v>40970</v>
      </c>
      <c r="X2868" s="1">
        <v>42058</v>
      </c>
      <c r="Y2868" s="2">
        <v>41183</v>
      </c>
      <c r="AA2868" t="s">
        <v>113</v>
      </c>
      <c r="AB2868" t="s">
        <v>113</v>
      </c>
      <c r="AD2868" t="s">
        <v>113</v>
      </c>
      <c r="AF2868" t="s">
        <v>113</v>
      </c>
      <c r="AG2868" t="s">
        <v>111</v>
      </c>
      <c r="AH2868" t="s">
        <v>113</v>
      </c>
      <c r="AI2868" t="s">
        <v>177</v>
      </c>
      <c r="AK2868" t="s">
        <v>115</v>
      </c>
      <c r="AL2868" t="s">
        <v>126</v>
      </c>
      <c r="AM2868" t="s">
        <v>109</v>
      </c>
      <c r="AN2868" t="s">
        <v>113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C2868" t="s">
        <v>113</v>
      </c>
      <c r="BE2868" t="s">
        <v>113</v>
      </c>
      <c r="BF2868" t="s">
        <v>113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113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</row>
    <row r="2869" spans="1:100" x14ac:dyDescent="0.3">
      <c r="A2869" t="s">
        <v>226</v>
      </c>
      <c r="B2869">
        <v>161936</v>
      </c>
      <c r="C2869" t="s">
        <v>18436</v>
      </c>
      <c r="D2869" t="s">
        <v>101</v>
      </c>
      <c r="E2869" t="s">
        <v>18437</v>
      </c>
      <c r="F2869" t="s">
        <v>18437</v>
      </c>
      <c r="G2869" t="s">
        <v>18438</v>
      </c>
      <c r="H2869" t="s">
        <v>18371</v>
      </c>
      <c r="I2869" t="s">
        <v>18439</v>
      </c>
      <c r="K2869" t="s">
        <v>1329</v>
      </c>
      <c r="L2869" t="s">
        <v>18372</v>
      </c>
      <c r="M2869" t="s">
        <v>18440</v>
      </c>
      <c r="N2869" t="s">
        <v>18441</v>
      </c>
      <c r="U2869" t="s">
        <v>110</v>
      </c>
      <c r="V2869" s="1">
        <v>40990</v>
      </c>
      <c r="X2869" s="1">
        <v>42081</v>
      </c>
      <c r="Y2869" s="2">
        <v>41183</v>
      </c>
      <c r="AA2869" t="s">
        <v>111</v>
      </c>
      <c r="AB2869" t="s">
        <v>113</v>
      </c>
      <c r="AD2869" t="s">
        <v>113</v>
      </c>
      <c r="AF2869" t="s">
        <v>113</v>
      </c>
      <c r="AG2869" t="s">
        <v>111</v>
      </c>
      <c r="AH2869" t="s">
        <v>113</v>
      </c>
      <c r="AI2869" t="s">
        <v>114</v>
      </c>
      <c r="AK2869" t="s">
        <v>377</v>
      </c>
      <c r="AM2869" t="s">
        <v>1329</v>
      </c>
      <c r="AN2869" t="s">
        <v>113</v>
      </c>
      <c r="AO2869" t="s">
        <v>113</v>
      </c>
      <c r="AP2869" t="s">
        <v>113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C2869" t="s">
        <v>113</v>
      </c>
      <c r="BE2869" t="s">
        <v>113</v>
      </c>
      <c r="BF2869" t="s">
        <v>113</v>
      </c>
      <c r="BG2869" t="s">
        <v>111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113</v>
      </c>
      <c r="BV2869" t="s">
        <v>111</v>
      </c>
      <c r="BW2869" t="s">
        <v>113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</row>
    <row r="2870" spans="1:100" x14ac:dyDescent="0.3">
      <c r="A2870" t="s">
        <v>226</v>
      </c>
      <c r="B2870">
        <v>277055</v>
      </c>
      <c r="C2870" t="s">
        <v>18442</v>
      </c>
      <c r="D2870" t="s">
        <v>101</v>
      </c>
      <c r="E2870" t="s">
        <v>18443</v>
      </c>
      <c r="F2870" t="s">
        <v>18444</v>
      </c>
      <c r="G2870" t="s">
        <v>18445</v>
      </c>
      <c r="H2870" t="s">
        <v>8281</v>
      </c>
      <c r="I2870" t="s">
        <v>1692</v>
      </c>
      <c r="K2870" t="s">
        <v>455</v>
      </c>
      <c r="L2870" t="s">
        <v>8282</v>
      </c>
      <c r="M2870" t="s">
        <v>1694</v>
      </c>
      <c r="O2870" t="s">
        <v>18446</v>
      </c>
      <c r="P2870" t="s">
        <v>18447</v>
      </c>
      <c r="Q2870" t="s">
        <v>479</v>
      </c>
      <c r="S2870" t="s">
        <v>480</v>
      </c>
      <c r="U2870" t="s">
        <v>110</v>
      </c>
      <c r="V2870" s="1">
        <v>42221</v>
      </c>
      <c r="X2870" s="1">
        <v>42255</v>
      </c>
      <c r="Y2870" s="2">
        <v>41183</v>
      </c>
      <c r="AA2870" t="s">
        <v>113</v>
      </c>
      <c r="AB2870" t="s">
        <v>113</v>
      </c>
      <c r="AD2870" t="s">
        <v>113</v>
      </c>
      <c r="AF2870" t="s">
        <v>113</v>
      </c>
      <c r="AG2870" t="s">
        <v>111</v>
      </c>
      <c r="AH2870" t="s">
        <v>113</v>
      </c>
      <c r="AI2870" t="s">
        <v>114</v>
      </c>
      <c r="AK2870" t="s">
        <v>115</v>
      </c>
      <c r="AM2870" t="s">
        <v>455</v>
      </c>
      <c r="AN2870" t="s">
        <v>113</v>
      </c>
      <c r="AO2870" t="s">
        <v>113</v>
      </c>
      <c r="AP2870" t="s">
        <v>113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C2870" t="s">
        <v>113</v>
      </c>
      <c r="BE2870" t="s">
        <v>113</v>
      </c>
      <c r="BF2870" t="s">
        <v>113</v>
      </c>
      <c r="BG2870" t="s">
        <v>111</v>
      </c>
      <c r="BH2870" t="s">
        <v>113</v>
      </c>
      <c r="BI2870" t="s">
        <v>113</v>
      </c>
      <c r="BJ2870" t="s">
        <v>113</v>
      </c>
      <c r="BK2870" t="s">
        <v>113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111</v>
      </c>
      <c r="BV2870" t="s">
        <v>111</v>
      </c>
      <c r="BW2870" t="s">
        <v>113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</row>
    <row r="2871" spans="1:100" x14ac:dyDescent="0.3">
      <c r="A2871" t="s">
        <v>517</v>
      </c>
      <c r="B2871">
        <v>165995</v>
      </c>
      <c r="C2871" t="s">
        <v>18448</v>
      </c>
      <c r="D2871" t="s">
        <v>101</v>
      </c>
      <c r="E2871" t="s">
        <v>18449</v>
      </c>
      <c r="F2871" t="s">
        <v>18449</v>
      </c>
      <c r="M2871" t="s">
        <v>18450</v>
      </c>
      <c r="N2871" t="s">
        <v>18450</v>
      </c>
      <c r="U2871" t="s">
        <v>110</v>
      </c>
      <c r="V2871" s="1">
        <v>41212</v>
      </c>
      <c r="X2871" s="1">
        <v>41212</v>
      </c>
      <c r="Y2871" s="2">
        <v>41183</v>
      </c>
      <c r="AA2871" t="s">
        <v>113</v>
      </c>
      <c r="AB2871" t="s">
        <v>113</v>
      </c>
      <c r="AD2871" t="s">
        <v>113</v>
      </c>
      <c r="AF2871" t="s">
        <v>113</v>
      </c>
      <c r="AG2871" t="s">
        <v>111</v>
      </c>
      <c r="AH2871" t="s">
        <v>113</v>
      </c>
      <c r="AI2871" t="s">
        <v>114</v>
      </c>
      <c r="AK2871" t="s">
        <v>1540</v>
      </c>
      <c r="AL2871" t="s">
        <v>3476</v>
      </c>
      <c r="AM2871" t="s">
        <v>109</v>
      </c>
      <c r="AN2871" t="s">
        <v>113</v>
      </c>
      <c r="AO2871" t="s">
        <v>113</v>
      </c>
      <c r="AP2871" t="s">
        <v>113</v>
      </c>
      <c r="AQ2871" t="s">
        <v>113</v>
      </c>
      <c r="AR2871" t="s">
        <v>111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111</v>
      </c>
      <c r="BB2871" t="s">
        <v>18451</v>
      </c>
      <c r="BC2871" t="s">
        <v>113</v>
      </c>
      <c r="BE2871" t="s">
        <v>113</v>
      </c>
      <c r="BF2871" t="s">
        <v>113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113</v>
      </c>
      <c r="BW2871" t="s">
        <v>113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</row>
    <row r="2872" spans="1:100" x14ac:dyDescent="0.3">
      <c r="A2872" t="s">
        <v>226</v>
      </c>
      <c r="B2872">
        <v>161907</v>
      </c>
      <c r="C2872" t="s">
        <v>18452</v>
      </c>
      <c r="D2872" t="s">
        <v>101</v>
      </c>
      <c r="E2872" t="s">
        <v>18453</v>
      </c>
      <c r="F2872" t="s">
        <v>18453</v>
      </c>
      <c r="G2872" t="s">
        <v>2942</v>
      </c>
      <c r="H2872" t="s">
        <v>15416</v>
      </c>
      <c r="I2872" t="s">
        <v>2943</v>
      </c>
      <c r="K2872" t="s">
        <v>338</v>
      </c>
      <c r="L2872" t="s">
        <v>2944</v>
      </c>
      <c r="M2872" t="s">
        <v>16734</v>
      </c>
      <c r="N2872" t="s">
        <v>16735</v>
      </c>
      <c r="U2872" t="s">
        <v>110</v>
      </c>
      <c r="V2872" s="1">
        <v>40998</v>
      </c>
      <c r="X2872" s="1">
        <v>42094</v>
      </c>
      <c r="Y2872" s="2">
        <v>41183</v>
      </c>
      <c r="AA2872" t="s">
        <v>111</v>
      </c>
      <c r="AB2872" t="s">
        <v>113</v>
      </c>
      <c r="AD2872" t="s">
        <v>113</v>
      </c>
      <c r="AF2872" t="s">
        <v>113</v>
      </c>
      <c r="AG2872" t="s">
        <v>111</v>
      </c>
      <c r="AH2872" t="s">
        <v>113</v>
      </c>
      <c r="AI2872" t="s">
        <v>114</v>
      </c>
      <c r="AK2872" t="s">
        <v>115</v>
      </c>
      <c r="AM2872" t="s">
        <v>958</v>
      </c>
      <c r="AN2872" t="s">
        <v>113</v>
      </c>
      <c r="AO2872" t="s">
        <v>113</v>
      </c>
      <c r="AP2872" t="s">
        <v>113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C2872" t="s">
        <v>111</v>
      </c>
      <c r="BD2872" t="s">
        <v>113</v>
      </c>
      <c r="BE2872" t="s">
        <v>113</v>
      </c>
      <c r="BF2872" t="s">
        <v>113</v>
      </c>
      <c r="BG2872" t="s">
        <v>111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111</v>
      </c>
      <c r="BV2872" t="s">
        <v>111</v>
      </c>
      <c r="BW2872" t="s">
        <v>113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</row>
    <row r="2873" spans="1:100" x14ac:dyDescent="0.3">
      <c r="A2873" t="s">
        <v>99</v>
      </c>
      <c r="B2873">
        <v>162040</v>
      </c>
      <c r="C2873" t="s">
        <v>18454</v>
      </c>
      <c r="D2873" t="s">
        <v>101</v>
      </c>
      <c r="E2873" t="s">
        <v>18455</v>
      </c>
      <c r="F2873" t="s">
        <v>18455</v>
      </c>
      <c r="G2873" t="s">
        <v>4759</v>
      </c>
      <c r="H2873" t="s">
        <v>4760</v>
      </c>
      <c r="I2873" t="s">
        <v>2795</v>
      </c>
      <c r="J2873" t="s">
        <v>108</v>
      </c>
      <c r="K2873" t="s">
        <v>109</v>
      </c>
      <c r="L2873">
        <v>2451</v>
      </c>
      <c r="M2873" t="s">
        <v>4761</v>
      </c>
      <c r="N2873" t="s">
        <v>4762</v>
      </c>
      <c r="U2873" t="s">
        <v>110</v>
      </c>
      <c r="V2873" s="1">
        <v>40997</v>
      </c>
      <c r="X2873" s="1">
        <v>42093</v>
      </c>
      <c r="Y2873" s="2">
        <v>41183</v>
      </c>
      <c r="AA2873" t="s">
        <v>113</v>
      </c>
      <c r="AB2873" t="s">
        <v>113</v>
      </c>
      <c r="AD2873" t="s">
        <v>113</v>
      </c>
      <c r="AF2873" t="s">
        <v>111</v>
      </c>
      <c r="AG2873" t="s">
        <v>113</v>
      </c>
      <c r="AH2873" t="s">
        <v>113</v>
      </c>
      <c r="AI2873" t="s">
        <v>114</v>
      </c>
      <c r="AK2873" t="s">
        <v>115</v>
      </c>
      <c r="AL2873" t="s">
        <v>126</v>
      </c>
      <c r="AM2873" t="s">
        <v>109</v>
      </c>
      <c r="AN2873" t="s">
        <v>113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C2873" t="s">
        <v>113</v>
      </c>
      <c r="BE2873" t="s">
        <v>113</v>
      </c>
      <c r="BF2873" t="s">
        <v>113</v>
      </c>
      <c r="BG2873" t="s">
        <v>111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111</v>
      </c>
      <c r="BV2873" t="s">
        <v>111</v>
      </c>
      <c r="BW2873" t="s">
        <v>113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</row>
    <row r="2874" spans="1:100" x14ac:dyDescent="0.3">
      <c r="A2874" t="s">
        <v>932</v>
      </c>
      <c r="B2874">
        <v>281062</v>
      </c>
      <c r="C2874" t="s">
        <v>18456</v>
      </c>
      <c r="D2874" t="s">
        <v>101</v>
      </c>
      <c r="E2874" t="s">
        <v>18457</v>
      </c>
      <c r="F2874" t="s">
        <v>18458</v>
      </c>
      <c r="G2874" t="s">
        <v>18459</v>
      </c>
      <c r="H2874" t="s">
        <v>3218</v>
      </c>
      <c r="I2874" t="s">
        <v>4998</v>
      </c>
      <c r="J2874" t="s">
        <v>939</v>
      </c>
      <c r="K2874" t="s">
        <v>109</v>
      </c>
      <c r="L2874">
        <v>33606</v>
      </c>
      <c r="M2874" t="s">
        <v>18460</v>
      </c>
      <c r="N2874" t="s">
        <v>18461</v>
      </c>
      <c r="U2874" t="s">
        <v>110</v>
      </c>
      <c r="V2874" s="1">
        <v>42220</v>
      </c>
      <c r="X2874" s="1">
        <v>42220</v>
      </c>
      <c r="Y2874" s="2">
        <v>41183</v>
      </c>
      <c r="AA2874" t="s">
        <v>113</v>
      </c>
      <c r="AB2874" t="s">
        <v>113</v>
      </c>
      <c r="AD2874" t="s">
        <v>113</v>
      </c>
      <c r="AF2874" t="s">
        <v>113</v>
      </c>
      <c r="AG2874" t="s">
        <v>111</v>
      </c>
      <c r="AH2874" t="s">
        <v>113</v>
      </c>
      <c r="AI2874" t="s">
        <v>177</v>
      </c>
      <c r="AK2874" t="s">
        <v>115</v>
      </c>
      <c r="AL2874" t="s">
        <v>126</v>
      </c>
      <c r="AM2874" t="s">
        <v>109</v>
      </c>
      <c r="AN2874" t="s">
        <v>113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C2874" t="s">
        <v>113</v>
      </c>
      <c r="BE2874" t="s">
        <v>111</v>
      </c>
      <c r="BF2874" t="s">
        <v>113</v>
      </c>
      <c r="BG2874" t="s">
        <v>111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113</v>
      </c>
      <c r="BV2874" t="s">
        <v>111</v>
      </c>
      <c r="BW2874" t="s">
        <v>113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</row>
    <row r="2875" spans="1:100" x14ac:dyDescent="0.3">
      <c r="A2875" t="s">
        <v>148</v>
      </c>
      <c r="B2875">
        <v>153674</v>
      </c>
      <c r="C2875" t="s">
        <v>18462</v>
      </c>
      <c r="D2875" t="s">
        <v>101</v>
      </c>
      <c r="E2875" t="s">
        <v>18463</v>
      </c>
      <c r="F2875" t="s">
        <v>18463</v>
      </c>
      <c r="M2875" t="s">
        <v>18464</v>
      </c>
      <c r="N2875" t="s">
        <v>18465</v>
      </c>
      <c r="U2875" t="s">
        <v>110</v>
      </c>
      <c r="V2875" s="1">
        <v>42383</v>
      </c>
      <c r="X2875" s="1">
        <v>42383</v>
      </c>
      <c r="Y2875" s="2">
        <v>41183</v>
      </c>
      <c r="AA2875" t="s">
        <v>113</v>
      </c>
      <c r="AB2875" t="s">
        <v>113</v>
      </c>
      <c r="AD2875" t="s">
        <v>113</v>
      </c>
      <c r="AF2875" t="s">
        <v>113</v>
      </c>
      <c r="AG2875" t="s">
        <v>111</v>
      </c>
      <c r="AH2875" t="s">
        <v>113</v>
      </c>
      <c r="AI2875" t="s">
        <v>114</v>
      </c>
      <c r="AK2875" t="s">
        <v>115</v>
      </c>
      <c r="AL2875" t="s">
        <v>126</v>
      </c>
      <c r="AM2875" t="s">
        <v>109</v>
      </c>
      <c r="AN2875" t="s">
        <v>113</v>
      </c>
      <c r="AO2875" t="s">
        <v>113</v>
      </c>
      <c r="AP2875" t="s">
        <v>111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C2875" t="s">
        <v>113</v>
      </c>
      <c r="BE2875" t="s">
        <v>113</v>
      </c>
      <c r="BF2875" t="s">
        <v>113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113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113</v>
      </c>
      <c r="BV2875" t="s">
        <v>111</v>
      </c>
      <c r="BW2875" t="s">
        <v>113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</row>
    <row r="2876" spans="1:100" x14ac:dyDescent="0.3">
      <c r="A2876" t="s">
        <v>932</v>
      </c>
      <c r="B2876">
        <v>111607</v>
      </c>
      <c r="C2876" t="s">
        <v>18466</v>
      </c>
      <c r="D2876" t="s">
        <v>101</v>
      </c>
      <c r="E2876" t="s">
        <v>18467</v>
      </c>
      <c r="F2876" t="s">
        <v>18467</v>
      </c>
      <c r="G2876" t="s">
        <v>18468</v>
      </c>
      <c r="I2876" t="s">
        <v>4998</v>
      </c>
      <c r="J2876" t="s">
        <v>939</v>
      </c>
      <c r="K2876" t="s">
        <v>109</v>
      </c>
      <c r="L2876">
        <v>33602</v>
      </c>
      <c r="M2876" t="s">
        <v>18469</v>
      </c>
      <c r="N2876" t="s">
        <v>18470</v>
      </c>
      <c r="U2876" t="s">
        <v>110</v>
      </c>
      <c r="V2876" s="1">
        <v>41010</v>
      </c>
      <c r="X2876" s="1">
        <v>42090</v>
      </c>
      <c r="Y2876" s="2">
        <v>41183</v>
      </c>
      <c r="AA2876" t="s">
        <v>113</v>
      </c>
      <c r="AB2876" t="s">
        <v>113</v>
      </c>
      <c r="AD2876" t="s">
        <v>113</v>
      </c>
      <c r="AF2876" t="s">
        <v>113</v>
      </c>
      <c r="AG2876" t="s">
        <v>111</v>
      </c>
      <c r="AH2876" t="s">
        <v>113</v>
      </c>
      <c r="AI2876" t="s">
        <v>114</v>
      </c>
      <c r="AK2876" t="s">
        <v>115</v>
      </c>
      <c r="AL2876" t="s">
        <v>939</v>
      </c>
      <c r="AM2876" t="s">
        <v>109</v>
      </c>
      <c r="AN2876" t="s">
        <v>113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C2876" t="s">
        <v>113</v>
      </c>
      <c r="BE2876" t="s">
        <v>113</v>
      </c>
      <c r="BF2876" t="s">
        <v>113</v>
      </c>
      <c r="BG2876" t="s">
        <v>113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113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111</v>
      </c>
      <c r="BR2876" t="s">
        <v>113</v>
      </c>
      <c r="BS2876" t="s">
        <v>113</v>
      </c>
      <c r="BT2876" t="s">
        <v>113</v>
      </c>
      <c r="BU2876" t="s">
        <v>113</v>
      </c>
      <c r="BV2876" t="s">
        <v>111</v>
      </c>
      <c r="BW2876" t="s">
        <v>113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</row>
    <row r="2877" spans="1:100" x14ac:dyDescent="0.3">
      <c r="A2877" t="s">
        <v>226</v>
      </c>
      <c r="B2877">
        <v>170944</v>
      </c>
      <c r="C2877" t="s">
        <v>18471</v>
      </c>
      <c r="D2877" t="s">
        <v>101</v>
      </c>
      <c r="E2877" t="s">
        <v>18472</v>
      </c>
      <c r="F2877" t="s">
        <v>18472</v>
      </c>
      <c r="G2877" t="s">
        <v>18473</v>
      </c>
      <c r="H2877" t="s">
        <v>18474</v>
      </c>
      <c r="I2877" t="s">
        <v>7334</v>
      </c>
      <c r="K2877" t="s">
        <v>4237</v>
      </c>
      <c r="L2877">
        <v>1580097</v>
      </c>
      <c r="M2877" t="s">
        <v>18475</v>
      </c>
      <c r="U2877" t="s">
        <v>110</v>
      </c>
      <c r="V2877" s="1">
        <v>41848</v>
      </c>
      <c r="X2877" s="1">
        <v>42094</v>
      </c>
      <c r="Y2877" s="2">
        <v>41183</v>
      </c>
      <c r="AA2877" t="s">
        <v>113</v>
      </c>
      <c r="AB2877" t="s">
        <v>113</v>
      </c>
      <c r="AD2877" t="s">
        <v>113</v>
      </c>
      <c r="AF2877" t="s">
        <v>113</v>
      </c>
      <c r="AG2877" t="s">
        <v>111</v>
      </c>
      <c r="AH2877" t="s">
        <v>113</v>
      </c>
      <c r="AI2877" t="s">
        <v>114</v>
      </c>
      <c r="AK2877" t="s">
        <v>115</v>
      </c>
      <c r="AM2877" t="s">
        <v>455</v>
      </c>
      <c r="AN2877" t="s">
        <v>113</v>
      </c>
      <c r="AO2877" t="s">
        <v>113</v>
      </c>
      <c r="AP2877" t="s">
        <v>113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C2877" t="s">
        <v>113</v>
      </c>
      <c r="BE2877" t="s">
        <v>113</v>
      </c>
      <c r="BF2877" t="s">
        <v>113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113</v>
      </c>
      <c r="BV2877" t="s">
        <v>111</v>
      </c>
      <c r="BW2877" t="s">
        <v>113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</row>
    <row r="2878" spans="1:100" x14ac:dyDescent="0.3">
      <c r="A2878" t="s">
        <v>178</v>
      </c>
      <c r="B2878">
        <v>170006</v>
      </c>
      <c r="C2878" t="s">
        <v>18476</v>
      </c>
      <c r="D2878" t="s">
        <v>101</v>
      </c>
      <c r="E2878" t="s">
        <v>18477</v>
      </c>
      <c r="F2878" t="s">
        <v>18477</v>
      </c>
      <c r="G2878" t="s">
        <v>12504</v>
      </c>
      <c r="I2878" t="s">
        <v>3140</v>
      </c>
      <c r="J2878" t="s">
        <v>184</v>
      </c>
      <c r="K2878" t="s">
        <v>109</v>
      </c>
      <c r="L2878" t="s">
        <v>18478</v>
      </c>
      <c r="M2878" t="s">
        <v>12505</v>
      </c>
      <c r="N2878" t="s">
        <v>12506</v>
      </c>
      <c r="U2878" t="s">
        <v>110</v>
      </c>
      <c r="V2878" s="1">
        <v>41722</v>
      </c>
      <c r="X2878" s="1">
        <v>42094</v>
      </c>
      <c r="Y2878" s="2">
        <v>41183</v>
      </c>
      <c r="AA2878" t="s">
        <v>113</v>
      </c>
      <c r="AB2878" t="s">
        <v>113</v>
      </c>
      <c r="AD2878" t="s">
        <v>113</v>
      </c>
      <c r="AF2878" t="s">
        <v>111</v>
      </c>
      <c r="AG2878" t="s">
        <v>111</v>
      </c>
      <c r="AH2878" t="s">
        <v>113</v>
      </c>
      <c r="AI2878" t="s">
        <v>177</v>
      </c>
      <c r="AK2878" t="s">
        <v>115</v>
      </c>
      <c r="AL2878" t="s">
        <v>184</v>
      </c>
      <c r="AM2878" t="s">
        <v>109</v>
      </c>
      <c r="AN2878" t="s">
        <v>113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C2878" t="s">
        <v>113</v>
      </c>
      <c r="BE2878" t="s">
        <v>113</v>
      </c>
      <c r="BF2878" t="s">
        <v>113</v>
      </c>
      <c r="BG2878" t="s">
        <v>113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113</v>
      </c>
      <c r="BV2878" t="s">
        <v>111</v>
      </c>
      <c r="BW2878" t="s">
        <v>113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</row>
    <row r="2879" spans="1:100" x14ac:dyDescent="0.3">
      <c r="A2879" t="s">
        <v>148</v>
      </c>
      <c r="B2879">
        <v>162158</v>
      </c>
      <c r="C2879" t="s">
        <v>18479</v>
      </c>
      <c r="D2879" t="s">
        <v>101</v>
      </c>
      <c r="E2879" t="s">
        <v>18480</v>
      </c>
      <c r="F2879" t="s">
        <v>18480</v>
      </c>
      <c r="G2879" t="s">
        <v>18481</v>
      </c>
      <c r="I2879" t="s">
        <v>153</v>
      </c>
      <c r="J2879" t="s">
        <v>154</v>
      </c>
      <c r="K2879" t="s">
        <v>109</v>
      </c>
      <c r="L2879">
        <v>94104</v>
      </c>
      <c r="M2879" t="s">
        <v>18482</v>
      </c>
      <c r="N2879" t="s">
        <v>18483</v>
      </c>
      <c r="U2879" t="s">
        <v>110</v>
      </c>
      <c r="V2879" s="1">
        <v>41716</v>
      </c>
      <c r="X2879" s="1">
        <v>42065</v>
      </c>
      <c r="Y2879" s="2">
        <v>41183</v>
      </c>
      <c r="AA2879" t="s">
        <v>113</v>
      </c>
      <c r="AB2879" t="s">
        <v>113</v>
      </c>
      <c r="AD2879" t="s">
        <v>113</v>
      </c>
      <c r="AF2879" t="s">
        <v>113</v>
      </c>
      <c r="AG2879" t="s">
        <v>111</v>
      </c>
      <c r="AH2879" t="s">
        <v>113</v>
      </c>
      <c r="AI2879" t="s">
        <v>114</v>
      </c>
      <c r="AK2879" t="s">
        <v>115</v>
      </c>
      <c r="AL2879" t="s">
        <v>154</v>
      </c>
      <c r="AM2879" t="s">
        <v>109</v>
      </c>
      <c r="AN2879" t="s">
        <v>113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C2879" t="s">
        <v>113</v>
      </c>
      <c r="BE2879" t="s">
        <v>113</v>
      </c>
      <c r="BF2879" t="s">
        <v>113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113</v>
      </c>
      <c r="BV2879" t="s">
        <v>111</v>
      </c>
      <c r="BW2879" t="s">
        <v>113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</row>
    <row r="2880" spans="1:100" x14ac:dyDescent="0.3">
      <c r="A2880" t="s">
        <v>116</v>
      </c>
      <c r="B2880">
        <v>282143</v>
      </c>
      <c r="C2880" t="s">
        <v>18484</v>
      </c>
      <c r="D2880" t="s">
        <v>101</v>
      </c>
      <c r="E2880" t="s">
        <v>18485</v>
      </c>
      <c r="F2880" t="s">
        <v>18486</v>
      </c>
      <c r="G2880" t="s">
        <v>18487</v>
      </c>
      <c r="I2880" t="s">
        <v>121</v>
      </c>
      <c r="J2880" t="s">
        <v>122</v>
      </c>
      <c r="K2880" t="s">
        <v>109</v>
      </c>
      <c r="L2880">
        <v>10001</v>
      </c>
      <c r="M2880" t="s">
        <v>18488</v>
      </c>
      <c r="U2880" t="s">
        <v>110</v>
      </c>
      <c r="V2880" s="1">
        <v>42362</v>
      </c>
      <c r="X2880" s="1">
        <v>42362</v>
      </c>
      <c r="Y2880" s="2">
        <v>41183</v>
      </c>
      <c r="AA2880" t="s">
        <v>113</v>
      </c>
      <c r="AB2880" t="s">
        <v>113</v>
      </c>
      <c r="AD2880" t="s">
        <v>113</v>
      </c>
      <c r="AF2880" t="s">
        <v>113</v>
      </c>
      <c r="AG2880" t="s">
        <v>111</v>
      </c>
      <c r="AH2880" t="s">
        <v>113</v>
      </c>
      <c r="AI2880" t="s">
        <v>177</v>
      </c>
      <c r="AK2880" t="s">
        <v>115</v>
      </c>
      <c r="AL2880" t="s">
        <v>126</v>
      </c>
      <c r="AM2880" t="s">
        <v>109</v>
      </c>
      <c r="AN2880" t="s">
        <v>113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C2880" t="s">
        <v>113</v>
      </c>
      <c r="BE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111</v>
      </c>
      <c r="BV2880" t="s">
        <v>111</v>
      </c>
      <c r="BW2880" t="s">
        <v>113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</row>
    <row r="2881" spans="1:100" x14ac:dyDescent="0.3">
      <c r="A2881" t="s">
        <v>136</v>
      </c>
      <c r="B2881">
        <v>175224</v>
      </c>
      <c r="C2881" t="s">
        <v>18489</v>
      </c>
      <c r="D2881" t="s">
        <v>101</v>
      </c>
      <c r="E2881" t="s">
        <v>18490</v>
      </c>
      <c r="F2881" t="s">
        <v>18490</v>
      </c>
      <c r="G2881" t="s">
        <v>16606</v>
      </c>
      <c r="I2881" t="s">
        <v>16607</v>
      </c>
      <c r="J2881" t="s">
        <v>126</v>
      </c>
      <c r="K2881" t="s">
        <v>109</v>
      </c>
      <c r="L2881">
        <v>19801</v>
      </c>
      <c r="M2881" t="s">
        <v>16608</v>
      </c>
      <c r="N2881" t="s">
        <v>16609</v>
      </c>
      <c r="O2881" t="s">
        <v>16610</v>
      </c>
      <c r="Q2881" t="s">
        <v>1039</v>
      </c>
      <c r="R2881" t="s">
        <v>154</v>
      </c>
      <c r="S2881" t="s">
        <v>109</v>
      </c>
      <c r="T2881" t="s">
        <v>16611</v>
      </c>
      <c r="U2881" t="s">
        <v>110</v>
      </c>
      <c r="V2881" s="1">
        <v>42068</v>
      </c>
      <c r="X2881" s="1">
        <v>42068</v>
      </c>
      <c r="Y2881" s="2">
        <v>41183</v>
      </c>
      <c r="AA2881" t="s">
        <v>113</v>
      </c>
      <c r="AB2881" t="s">
        <v>113</v>
      </c>
      <c r="AD2881" t="s">
        <v>113</v>
      </c>
      <c r="AF2881" t="s">
        <v>113</v>
      </c>
      <c r="AG2881" t="s">
        <v>111</v>
      </c>
      <c r="AH2881" t="s">
        <v>113</v>
      </c>
      <c r="AI2881" t="s">
        <v>177</v>
      </c>
      <c r="AK2881" t="s">
        <v>115</v>
      </c>
      <c r="AL2881" t="s">
        <v>126</v>
      </c>
      <c r="AM2881" t="s">
        <v>109</v>
      </c>
      <c r="AN2881" t="s">
        <v>113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C2881" t="s">
        <v>113</v>
      </c>
      <c r="BE2881" t="s">
        <v>113</v>
      </c>
      <c r="BF2881" t="s">
        <v>113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111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113</v>
      </c>
      <c r="BV2881" t="s">
        <v>113</v>
      </c>
      <c r="BW2881" t="s">
        <v>113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</row>
    <row r="2882" spans="1:100" x14ac:dyDescent="0.3">
      <c r="A2882" t="s">
        <v>226</v>
      </c>
      <c r="B2882">
        <v>171979</v>
      </c>
      <c r="C2882" t="s">
        <v>18491</v>
      </c>
      <c r="D2882" t="s">
        <v>101</v>
      </c>
      <c r="E2882" t="s">
        <v>18492</v>
      </c>
      <c r="F2882" t="s">
        <v>18492</v>
      </c>
      <c r="G2882" t="s">
        <v>18493</v>
      </c>
      <c r="I2882" t="s">
        <v>18494</v>
      </c>
      <c r="K2882" t="s">
        <v>3007</v>
      </c>
      <c r="L2882">
        <v>8808</v>
      </c>
      <c r="M2882" t="s">
        <v>18495</v>
      </c>
      <c r="N2882" t="s">
        <v>18496</v>
      </c>
      <c r="U2882" t="s">
        <v>110</v>
      </c>
      <c r="V2882" s="1">
        <v>41941</v>
      </c>
      <c r="X2882" s="1">
        <v>42046</v>
      </c>
      <c r="Y2882" s="2">
        <v>41183</v>
      </c>
      <c r="AA2882" t="s">
        <v>111</v>
      </c>
      <c r="AB2882" t="s">
        <v>113</v>
      </c>
      <c r="AD2882" t="s">
        <v>113</v>
      </c>
      <c r="AF2882" t="s">
        <v>113</v>
      </c>
      <c r="AG2882" t="s">
        <v>111</v>
      </c>
      <c r="AH2882" t="s">
        <v>113</v>
      </c>
      <c r="AI2882" t="s">
        <v>467</v>
      </c>
      <c r="AJ2882" t="s">
        <v>680</v>
      </c>
      <c r="AK2882" t="s">
        <v>115</v>
      </c>
      <c r="AM2882" t="s">
        <v>3007</v>
      </c>
      <c r="AN2882" t="s">
        <v>113</v>
      </c>
      <c r="AO2882" t="s">
        <v>113</v>
      </c>
      <c r="AP2882" t="s">
        <v>113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C2882" t="s">
        <v>113</v>
      </c>
      <c r="BE2882" t="s">
        <v>113</v>
      </c>
      <c r="BF2882" t="s">
        <v>113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113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111</v>
      </c>
      <c r="BV2882" t="s">
        <v>111</v>
      </c>
      <c r="BW2882" t="s">
        <v>113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</row>
    <row r="2883" spans="1:100" x14ac:dyDescent="0.3">
      <c r="A2883" t="s">
        <v>99</v>
      </c>
      <c r="B2883">
        <v>160680</v>
      </c>
      <c r="C2883" t="s">
        <v>18497</v>
      </c>
      <c r="D2883" t="s">
        <v>101</v>
      </c>
      <c r="E2883" t="s">
        <v>18498</v>
      </c>
      <c r="F2883" t="s">
        <v>18498</v>
      </c>
      <c r="G2883" t="s">
        <v>18499</v>
      </c>
      <c r="I2883" t="s">
        <v>18500</v>
      </c>
      <c r="J2883" t="s">
        <v>134</v>
      </c>
      <c r="K2883" t="s">
        <v>109</v>
      </c>
      <c r="L2883">
        <v>6784</v>
      </c>
      <c r="M2883" t="s">
        <v>18501</v>
      </c>
      <c r="U2883" t="s">
        <v>110</v>
      </c>
      <c r="V2883" s="1">
        <v>40988</v>
      </c>
      <c r="X2883" s="1">
        <v>42062</v>
      </c>
      <c r="Y2883" s="2">
        <v>41183</v>
      </c>
      <c r="AA2883" t="s">
        <v>113</v>
      </c>
      <c r="AB2883" t="s">
        <v>113</v>
      </c>
      <c r="AD2883" t="s">
        <v>113</v>
      </c>
      <c r="AF2883" t="s">
        <v>113</v>
      </c>
      <c r="AG2883" t="s">
        <v>111</v>
      </c>
      <c r="AH2883" t="s">
        <v>113</v>
      </c>
      <c r="AI2883" t="s">
        <v>177</v>
      </c>
      <c r="AK2883" t="s">
        <v>115</v>
      </c>
      <c r="AL2883" t="s">
        <v>126</v>
      </c>
      <c r="AM2883" t="s">
        <v>109</v>
      </c>
      <c r="AN2883" t="s">
        <v>113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C2883" t="s">
        <v>113</v>
      </c>
      <c r="BE2883" t="s">
        <v>113</v>
      </c>
      <c r="BF2883" t="s">
        <v>113</v>
      </c>
      <c r="BG2883" t="s">
        <v>113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111</v>
      </c>
      <c r="BV2883" t="s">
        <v>111</v>
      </c>
      <c r="BW2883" t="s">
        <v>113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</row>
    <row r="2884" spans="1:100" x14ac:dyDescent="0.3">
      <c r="A2884" t="s">
        <v>205</v>
      </c>
      <c r="B2884">
        <v>163719</v>
      </c>
      <c r="C2884" t="s">
        <v>18502</v>
      </c>
      <c r="D2884" t="s">
        <v>101</v>
      </c>
      <c r="E2884" t="s">
        <v>18503</v>
      </c>
      <c r="F2884" t="s">
        <v>18503</v>
      </c>
      <c r="G2884" t="s">
        <v>18504</v>
      </c>
      <c r="H2884" t="s">
        <v>7502</v>
      </c>
      <c r="I2884" t="s">
        <v>624</v>
      </c>
      <c r="J2884" t="s">
        <v>625</v>
      </c>
      <c r="K2884" t="s">
        <v>109</v>
      </c>
      <c r="L2884">
        <v>55416</v>
      </c>
      <c r="M2884" t="s">
        <v>18505</v>
      </c>
      <c r="U2884" t="s">
        <v>110</v>
      </c>
      <c r="V2884" s="1">
        <v>41002</v>
      </c>
      <c r="X2884" s="1">
        <v>42425</v>
      </c>
      <c r="Y2884" s="2">
        <v>41183</v>
      </c>
      <c r="AA2884" t="s">
        <v>113</v>
      </c>
      <c r="AB2884" t="s">
        <v>113</v>
      </c>
      <c r="AD2884" t="s">
        <v>113</v>
      </c>
      <c r="AF2884" t="s">
        <v>113</v>
      </c>
      <c r="AG2884" t="s">
        <v>111</v>
      </c>
      <c r="AH2884" t="s">
        <v>113</v>
      </c>
      <c r="AI2884" t="s">
        <v>114</v>
      </c>
      <c r="AK2884" t="s">
        <v>115</v>
      </c>
      <c r="AL2884" t="s">
        <v>625</v>
      </c>
      <c r="AM2884" t="s">
        <v>109</v>
      </c>
      <c r="AN2884" t="s">
        <v>113</v>
      </c>
      <c r="AO2884" t="s">
        <v>113</v>
      </c>
      <c r="AP2884" t="s">
        <v>113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111</v>
      </c>
      <c r="BB2884" t="s">
        <v>18506</v>
      </c>
      <c r="BC2884" t="s">
        <v>113</v>
      </c>
      <c r="BE2884" t="s">
        <v>113</v>
      </c>
      <c r="BF2884" t="s">
        <v>113</v>
      </c>
      <c r="BG2884" t="s">
        <v>111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113</v>
      </c>
      <c r="BV2884" t="s">
        <v>111</v>
      </c>
      <c r="BW2884" t="s">
        <v>113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</row>
    <row r="2885" spans="1:100" x14ac:dyDescent="0.3">
      <c r="A2885" t="s">
        <v>226</v>
      </c>
      <c r="B2885">
        <v>170120</v>
      </c>
      <c r="C2885" t="s">
        <v>18507</v>
      </c>
      <c r="D2885" t="s">
        <v>101</v>
      </c>
      <c r="E2885" t="s">
        <v>18508</v>
      </c>
      <c r="F2885" t="s">
        <v>18508</v>
      </c>
      <c r="G2885" t="s">
        <v>6112</v>
      </c>
      <c r="H2885" t="s">
        <v>18509</v>
      </c>
      <c r="I2885" t="s">
        <v>460</v>
      </c>
      <c r="K2885" t="s">
        <v>455</v>
      </c>
      <c r="L2885" t="s">
        <v>3504</v>
      </c>
      <c r="M2885" t="s">
        <v>18510</v>
      </c>
      <c r="N2885" t="s">
        <v>18511</v>
      </c>
      <c r="U2885" t="s">
        <v>110</v>
      </c>
      <c r="V2885" s="1">
        <v>41715</v>
      </c>
      <c r="X2885" s="1">
        <v>42093</v>
      </c>
      <c r="Y2885" s="2">
        <v>41183</v>
      </c>
      <c r="AA2885" t="s">
        <v>113</v>
      </c>
      <c r="AB2885" t="s">
        <v>113</v>
      </c>
      <c r="AD2885" t="s">
        <v>113</v>
      </c>
      <c r="AF2885" t="s">
        <v>113</v>
      </c>
      <c r="AG2885" t="s">
        <v>111</v>
      </c>
      <c r="AH2885" t="s">
        <v>113</v>
      </c>
      <c r="AI2885" t="s">
        <v>114</v>
      </c>
      <c r="AK2885" t="s">
        <v>115</v>
      </c>
      <c r="AM2885" t="s">
        <v>455</v>
      </c>
      <c r="AN2885" t="s">
        <v>113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C2885" t="s">
        <v>113</v>
      </c>
      <c r="BE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113</v>
      </c>
      <c r="BV2885" t="s">
        <v>111</v>
      </c>
      <c r="BW2885" t="s">
        <v>113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</row>
    <row r="2886" spans="1:100" x14ac:dyDescent="0.3">
      <c r="A2886" t="s">
        <v>116</v>
      </c>
      <c r="B2886">
        <v>171320</v>
      </c>
      <c r="C2886" t="s">
        <v>18512</v>
      </c>
      <c r="D2886" t="s">
        <v>101</v>
      </c>
      <c r="E2886" t="s">
        <v>18513</v>
      </c>
      <c r="F2886" t="s">
        <v>18513</v>
      </c>
      <c r="G2886" t="s">
        <v>18514</v>
      </c>
      <c r="H2886" t="s">
        <v>366</v>
      </c>
      <c r="I2886" t="s">
        <v>18515</v>
      </c>
      <c r="J2886" t="s">
        <v>513</v>
      </c>
      <c r="K2886" t="s">
        <v>109</v>
      </c>
      <c r="L2886">
        <v>7040</v>
      </c>
      <c r="M2886" t="s">
        <v>18516</v>
      </c>
      <c r="U2886" t="s">
        <v>110</v>
      </c>
      <c r="V2886" s="1">
        <v>41786</v>
      </c>
      <c r="X2886" s="1">
        <v>42079</v>
      </c>
      <c r="Y2886" s="2">
        <v>41183</v>
      </c>
      <c r="AA2886" t="s">
        <v>113</v>
      </c>
      <c r="AB2886" t="s">
        <v>113</v>
      </c>
      <c r="AD2886" t="s">
        <v>113</v>
      </c>
      <c r="AF2886" t="s">
        <v>113</v>
      </c>
      <c r="AG2886" t="s">
        <v>111</v>
      </c>
      <c r="AH2886" t="s">
        <v>113</v>
      </c>
      <c r="AI2886" t="s">
        <v>177</v>
      </c>
      <c r="AK2886" t="s">
        <v>115</v>
      </c>
      <c r="AL2886" t="s">
        <v>126</v>
      </c>
      <c r="AM2886" t="s">
        <v>109</v>
      </c>
      <c r="AN2886" t="s">
        <v>113</v>
      </c>
      <c r="AO2886" t="s">
        <v>113</v>
      </c>
      <c r="AP2886" t="s">
        <v>111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C2886" t="s">
        <v>113</v>
      </c>
      <c r="BE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111</v>
      </c>
      <c r="BW2886" t="s">
        <v>113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</row>
    <row r="2887" spans="1:100" x14ac:dyDescent="0.3">
      <c r="A2887" t="s">
        <v>226</v>
      </c>
      <c r="B2887">
        <v>162680</v>
      </c>
      <c r="C2887" t="s">
        <v>18517</v>
      </c>
      <c r="D2887" t="s">
        <v>101</v>
      </c>
      <c r="E2887" t="s">
        <v>18518</v>
      </c>
      <c r="F2887" t="s">
        <v>18519</v>
      </c>
      <c r="G2887" t="s">
        <v>5037</v>
      </c>
      <c r="H2887" t="s">
        <v>18520</v>
      </c>
      <c r="I2887" t="s">
        <v>3527</v>
      </c>
      <c r="K2887" t="s">
        <v>1095</v>
      </c>
      <c r="L2887" t="s">
        <v>5039</v>
      </c>
      <c r="M2887" t="s">
        <v>18521</v>
      </c>
      <c r="N2887" t="s">
        <v>18522</v>
      </c>
      <c r="U2887" t="s">
        <v>110</v>
      </c>
      <c r="V2887" s="1">
        <v>40989</v>
      </c>
      <c r="X2887" s="1">
        <v>42094</v>
      </c>
      <c r="Y2887" s="2">
        <v>41183</v>
      </c>
      <c r="AA2887" t="s">
        <v>111</v>
      </c>
      <c r="AB2887" t="s">
        <v>113</v>
      </c>
      <c r="AD2887" t="s">
        <v>113</v>
      </c>
      <c r="AF2887" t="s">
        <v>113</v>
      </c>
      <c r="AG2887" t="s">
        <v>111</v>
      </c>
      <c r="AH2887" t="s">
        <v>113</v>
      </c>
      <c r="AI2887" t="s">
        <v>467</v>
      </c>
      <c r="AJ2887" t="s">
        <v>1100</v>
      </c>
      <c r="AK2887" t="s">
        <v>115</v>
      </c>
      <c r="AM2887" t="s">
        <v>1095</v>
      </c>
      <c r="AN2887" t="s">
        <v>113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C2887" t="s">
        <v>113</v>
      </c>
      <c r="BE2887" t="s">
        <v>113</v>
      </c>
      <c r="BF2887" t="s">
        <v>113</v>
      </c>
      <c r="BG2887" t="s">
        <v>111</v>
      </c>
      <c r="BH2887" t="s">
        <v>113</v>
      </c>
      <c r="BI2887" t="s">
        <v>113</v>
      </c>
      <c r="BJ2887" t="s">
        <v>113</v>
      </c>
      <c r="BK2887" t="s">
        <v>111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113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</row>
    <row r="2888" spans="1:100" x14ac:dyDescent="0.3">
      <c r="A2888" t="s">
        <v>116</v>
      </c>
      <c r="B2888">
        <v>163940</v>
      </c>
      <c r="C2888" t="s">
        <v>18523</v>
      </c>
      <c r="D2888" t="s">
        <v>101</v>
      </c>
      <c r="E2888" t="s">
        <v>18524</v>
      </c>
      <c r="F2888" t="s">
        <v>18524</v>
      </c>
      <c r="G2888" t="s">
        <v>18525</v>
      </c>
      <c r="I2888" t="s">
        <v>121</v>
      </c>
      <c r="J2888" t="s">
        <v>122</v>
      </c>
      <c r="K2888" t="s">
        <v>109</v>
      </c>
      <c r="L2888">
        <v>10006</v>
      </c>
      <c r="M2888" t="s">
        <v>18526</v>
      </c>
      <c r="N2888" t="s">
        <v>18527</v>
      </c>
      <c r="U2888" t="s">
        <v>110</v>
      </c>
      <c r="V2888" s="1">
        <v>41073</v>
      </c>
      <c r="X2888" s="1">
        <v>42426</v>
      </c>
      <c r="Y2888" s="2">
        <v>41183</v>
      </c>
      <c r="AA2888" t="s">
        <v>113</v>
      </c>
      <c r="AB2888" t="s">
        <v>113</v>
      </c>
      <c r="AD2888" t="s">
        <v>113</v>
      </c>
      <c r="AF2888" t="s">
        <v>113</v>
      </c>
      <c r="AG2888" t="s">
        <v>111</v>
      </c>
      <c r="AH2888" t="s">
        <v>113</v>
      </c>
      <c r="AI2888" t="s">
        <v>177</v>
      </c>
      <c r="AK2888" t="s">
        <v>115</v>
      </c>
      <c r="AL2888" t="s">
        <v>126</v>
      </c>
      <c r="AM2888" t="s">
        <v>109</v>
      </c>
      <c r="AN2888" t="s">
        <v>113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C2888" t="s">
        <v>113</v>
      </c>
      <c r="BE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113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</row>
    <row r="2889" spans="1:100" x14ac:dyDescent="0.3">
      <c r="A2889" t="s">
        <v>167</v>
      </c>
      <c r="B2889">
        <v>166028</v>
      </c>
      <c r="C2889" t="s">
        <v>18528</v>
      </c>
      <c r="D2889" t="s">
        <v>101</v>
      </c>
      <c r="E2889" t="s">
        <v>18529</v>
      </c>
      <c r="F2889" t="s">
        <v>18529</v>
      </c>
      <c r="G2889" t="s">
        <v>18530</v>
      </c>
      <c r="H2889" t="s">
        <v>3218</v>
      </c>
      <c r="I2889" t="s">
        <v>192</v>
      </c>
      <c r="J2889" t="s">
        <v>193</v>
      </c>
      <c r="K2889" t="s">
        <v>109</v>
      </c>
      <c r="L2889">
        <v>66204</v>
      </c>
      <c r="M2889" t="s">
        <v>18531</v>
      </c>
      <c r="N2889" t="s">
        <v>18532</v>
      </c>
      <c r="U2889" t="s">
        <v>110</v>
      </c>
      <c r="V2889" s="1">
        <v>41221</v>
      </c>
      <c r="X2889" s="1">
        <v>42384</v>
      </c>
      <c r="Y2889" s="2">
        <v>41183</v>
      </c>
      <c r="AA2889" t="s">
        <v>113</v>
      </c>
      <c r="AB2889" t="s">
        <v>113</v>
      </c>
      <c r="AD2889" t="s">
        <v>113</v>
      </c>
      <c r="AF2889" t="s">
        <v>113</v>
      </c>
      <c r="AG2889" t="s">
        <v>111</v>
      </c>
      <c r="AH2889" t="s">
        <v>113</v>
      </c>
      <c r="AI2889" t="s">
        <v>177</v>
      </c>
      <c r="AK2889" t="s">
        <v>115</v>
      </c>
      <c r="AL2889" t="s">
        <v>193</v>
      </c>
      <c r="AM2889" t="s">
        <v>109</v>
      </c>
      <c r="AN2889" t="s">
        <v>113</v>
      </c>
      <c r="AO2889" t="s">
        <v>113</v>
      </c>
      <c r="AP2889" t="s">
        <v>113</v>
      </c>
      <c r="AQ2889" t="s">
        <v>113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C2889" t="s">
        <v>113</v>
      </c>
      <c r="BE2889" t="s">
        <v>113</v>
      </c>
      <c r="BF2889" t="s">
        <v>113</v>
      </c>
      <c r="BG2889" t="s">
        <v>111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111</v>
      </c>
      <c r="BW2889" t="s">
        <v>113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</row>
    <row r="2890" spans="1:100" x14ac:dyDescent="0.3">
      <c r="A2890" t="s">
        <v>116</v>
      </c>
      <c r="B2890">
        <v>151841</v>
      </c>
      <c r="C2890" t="s">
        <v>18533</v>
      </c>
      <c r="D2890" t="s">
        <v>101</v>
      </c>
      <c r="E2890" t="s">
        <v>18534</v>
      </c>
      <c r="F2890" t="s">
        <v>18534</v>
      </c>
      <c r="G2890" t="s">
        <v>4562</v>
      </c>
      <c r="H2890" t="s">
        <v>18535</v>
      </c>
      <c r="I2890" t="s">
        <v>121</v>
      </c>
      <c r="J2890" t="s">
        <v>122</v>
      </c>
      <c r="K2890" t="s">
        <v>109</v>
      </c>
      <c r="L2890">
        <v>10022</v>
      </c>
      <c r="M2890" t="s">
        <v>18536</v>
      </c>
      <c r="N2890" t="s">
        <v>18537</v>
      </c>
      <c r="U2890" t="s">
        <v>110</v>
      </c>
      <c r="V2890" s="1">
        <v>41332</v>
      </c>
      <c r="X2890" s="1">
        <v>42090</v>
      </c>
      <c r="Y2890" s="2">
        <v>41183</v>
      </c>
      <c r="AA2890" t="s">
        <v>113</v>
      </c>
      <c r="AB2890" t="s">
        <v>113</v>
      </c>
      <c r="AD2890" t="s">
        <v>113</v>
      </c>
      <c r="AF2890" t="s">
        <v>113</v>
      </c>
      <c r="AG2890" t="s">
        <v>111</v>
      </c>
      <c r="AH2890" t="s">
        <v>113</v>
      </c>
      <c r="AI2890" t="s">
        <v>147</v>
      </c>
      <c r="AK2890" t="s">
        <v>115</v>
      </c>
      <c r="AL2890" t="s">
        <v>126</v>
      </c>
      <c r="AM2890" t="s">
        <v>109</v>
      </c>
      <c r="AN2890" t="s">
        <v>113</v>
      </c>
      <c r="AO2890" t="s">
        <v>113</v>
      </c>
      <c r="AP2890" t="s">
        <v>113</v>
      </c>
      <c r="AQ2890" t="s">
        <v>113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C2890" t="s">
        <v>113</v>
      </c>
      <c r="BE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111</v>
      </c>
      <c r="BV2890" t="s">
        <v>111</v>
      </c>
      <c r="BW2890" t="s">
        <v>113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</row>
    <row r="2891" spans="1:100" x14ac:dyDescent="0.3">
      <c r="A2891" t="s">
        <v>226</v>
      </c>
      <c r="B2891">
        <v>163398</v>
      </c>
      <c r="C2891" t="s">
        <v>18538</v>
      </c>
      <c r="D2891" t="s">
        <v>101</v>
      </c>
      <c r="E2891" t="s">
        <v>18539</v>
      </c>
      <c r="F2891" t="s">
        <v>18539</v>
      </c>
      <c r="G2891" t="s">
        <v>3739</v>
      </c>
      <c r="H2891" t="s">
        <v>3740</v>
      </c>
      <c r="I2891" t="s">
        <v>1234</v>
      </c>
      <c r="K2891" t="s">
        <v>958</v>
      </c>
      <c r="L2891" t="s">
        <v>3742</v>
      </c>
      <c r="M2891" t="s">
        <v>18540</v>
      </c>
      <c r="N2891" t="s">
        <v>18541</v>
      </c>
      <c r="U2891" t="s">
        <v>110</v>
      </c>
      <c r="V2891" s="1">
        <v>40998</v>
      </c>
      <c r="X2891" s="1">
        <v>42094</v>
      </c>
      <c r="Y2891" s="2">
        <v>41183</v>
      </c>
      <c r="AA2891" t="s">
        <v>111</v>
      </c>
      <c r="AB2891" t="s">
        <v>113</v>
      </c>
      <c r="AD2891" t="s">
        <v>113</v>
      </c>
      <c r="AF2891" t="s">
        <v>113</v>
      </c>
      <c r="AG2891" t="s">
        <v>111</v>
      </c>
      <c r="AH2891" t="s">
        <v>113</v>
      </c>
      <c r="AI2891" t="s">
        <v>467</v>
      </c>
      <c r="AJ2891" t="s">
        <v>680</v>
      </c>
      <c r="AK2891" t="s">
        <v>115</v>
      </c>
      <c r="AM2891" t="s">
        <v>958</v>
      </c>
      <c r="AN2891" t="s">
        <v>113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C2891" t="s">
        <v>111</v>
      </c>
      <c r="BD2891" t="s">
        <v>113</v>
      </c>
      <c r="BE2891" t="s">
        <v>113</v>
      </c>
      <c r="BF2891" t="s">
        <v>113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111</v>
      </c>
      <c r="BV2891" t="s">
        <v>111</v>
      </c>
      <c r="BW2891" t="s">
        <v>113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</row>
    <row r="2892" spans="1:100" x14ac:dyDescent="0.3">
      <c r="A2892" t="s">
        <v>136</v>
      </c>
      <c r="B2892">
        <v>161505</v>
      </c>
      <c r="C2892" t="s">
        <v>18542</v>
      </c>
      <c r="D2892" t="s">
        <v>101</v>
      </c>
      <c r="E2892" t="s">
        <v>18543</v>
      </c>
      <c r="F2892" t="s">
        <v>18543</v>
      </c>
      <c r="G2892" t="s">
        <v>18544</v>
      </c>
      <c r="I2892" t="s">
        <v>8156</v>
      </c>
      <c r="J2892" t="s">
        <v>1010</v>
      </c>
      <c r="K2892" t="s">
        <v>109</v>
      </c>
      <c r="L2892">
        <v>22102</v>
      </c>
      <c r="M2892" t="s">
        <v>18545</v>
      </c>
      <c r="N2892" t="s">
        <v>18546</v>
      </c>
      <c r="U2892" t="s">
        <v>110</v>
      </c>
      <c r="V2892" s="1">
        <v>41397</v>
      </c>
      <c r="X2892" s="1">
        <v>42234</v>
      </c>
      <c r="Y2892" s="2">
        <v>41183</v>
      </c>
      <c r="AA2892" t="s">
        <v>113</v>
      </c>
      <c r="AB2892" t="s">
        <v>113</v>
      </c>
      <c r="AD2892" t="s">
        <v>113</v>
      </c>
      <c r="AF2892" t="s">
        <v>113</v>
      </c>
      <c r="AG2892" t="s">
        <v>111</v>
      </c>
      <c r="AH2892" t="s">
        <v>113</v>
      </c>
      <c r="AI2892" t="s">
        <v>177</v>
      </c>
      <c r="AK2892" t="s">
        <v>115</v>
      </c>
      <c r="AL2892" t="s">
        <v>126</v>
      </c>
      <c r="AM2892" t="s">
        <v>109</v>
      </c>
      <c r="AN2892" t="s">
        <v>113</v>
      </c>
      <c r="AO2892" t="s">
        <v>113</v>
      </c>
      <c r="AP2892" t="s">
        <v>113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C2892" t="s">
        <v>111</v>
      </c>
      <c r="BD2892" t="s">
        <v>111</v>
      </c>
      <c r="BE2892" t="s">
        <v>113</v>
      </c>
      <c r="BF2892" t="s">
        <v>113</v>
      </c>
      <c r="BG2892" t="s">
        <v>113</v>
      </c>
      <c r="BH2892" t="s">
        <v>113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111</v>
      </c>
      <c r="BV2892" t="s">
        <v>111</v>
      </c>
      <c r="BW2892" t="s">
        <v>113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</row>
    <row r="2893" spans="1:100" x14ac:dyDescent="0.3">
      <c r="A2893" t="s">
        <v>116</v>
      </c>
      <c r="B2893">
        <v>163885</v>
      </c>
      <c r="C2893" t="s">
        <v>18547</v>
      </c>
      <c r="D2893" t="s">
        <v>101</v>
      </c>
      <c r="E2893" t="s">
        <v>18548</v>
      </c>
      <c r="F2893" t="s">
        <v>18548</v>
      </c>
      <c r="G2893" t="s">
        <v>8097</v>
      </c>
      <c r="H2893" t="s">
        <v>949</v>
      </c>
      <c r="I2893" t="s">
        <v>121</v>
      </c>
      <c r="J2893" t="s">
        <v>122</v>
      </c>
      <c r="K2893" t="s">
        <v>109</v>
      </c>
      <c r="L2893">
        <v>10155</v>
      </c>
      <c r="M2893" t="s">
        <v>17070</v>
      </c>
      <c r="N2893" t="s">
        <v>17071</v>
      </c>
      <c r="U2893" t="s">
        <v>110</v>
      </c>
      <c r="V2893" s="1">
        <v>41004</v>
      </c>
      <c r="X2893" s="1">
        <v>42087</v>
      </c>
      <c r="Y2893" s="2">
        <v>41183</v>
      </c>
      <c r="AA2893" t="s">
        <v>113</v>
      </c>
      <c r="AB2893" t="s">
        <v>113</v>
      </c>
      <c r="AD2893" t="s">
        <v>113</v>
      </c>
      <c r="AF2893" t="s">
        <v>113</v>
      </c>
      <c r="AG2893" t="s">
        <v>111</v>
      </c>
      <c r="AH2893" t="s">
        <v>113</v>
      </c>
      <c r="AI2893" t="s">
        <v>177</v>
      </c>
      <c r="AK2893" t="s">
        <v>115</v>
      </c>
      <c r="AL2893" t="s">
        <v>126</v>
      </c>
      <c r="AM2893" t="s">
        <v>109</v>
      </c>
      <c r="AN2893" t="s">
        <v>113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C2893" t="s">
        <v>113</v>
      </c>
      <c r="BE2893" t="s">
        <v>113</v>
      </c>
      <c r="BF2893" t="s">
        <v>113</v>
      </c>
      <c r="BG2893" t="s">
        <v>111</v>
      </c>
      <c r="BH2893" t="s">
        <v>113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111</v>
      </c>
      <c r="BU2893" t="s">
        <v>111</v>
      </c>
      <c r="BV2893" t="s">
        <v>111</v>
      </c>
      <c r="BW2893" t="s">
        <v>113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</row>
    <row r="2894" spans="1:100" x14ac:dyDescent="0.3">
      <c r="A2894" t="s">
        <v>167</v>
      </c>
      <c r="B2894">
        <v>167009</v>
      </c>
      <c r="C2894" t="s">
        <v>18549</v>
      </c>
      <c r="D2894" t="s">
        <v>101</v>
      </c>
      <c r="E2894" t="s">
        <v>18550</v>
      </c>
      <c r="F2894" t="s">
        <v>18551</v>
      </c>
      <c r="M2894" t="s">
        <v>18552</v>
      </c>
      <c r="N2894" t="s">
        <v>4939</v>
      </c>
      <c r="U2894" t="s">
        <v>110</v>
      </c>
      <c r="V2894" s="1">
        <v>41344</v>
      </c>
      <c r="X2894" s="1">
        <v>42048</v>
      </c>
      <c r="Y2894" s="2">
        <v>41183</v>
      </c>
      <c r="AA2894" t="s">
        <v>113</v>
      </c>
      <c r="AB2894" t="s">
        <v>113</v>
      </c>
      <c r="AD2894" t="s">
        <v>113</v>
      </c>
      <c r="AF2894" t="s">
        <v>111</v>
      </c>
      <c r="AG2894" t="s">
        <v>111</v>
      </c>
      <c r="AH2894" t="s">
        <v>113</v>
      </c>
      <c r="AI2894" t="s">
        <v>114</v>
      </c>
      <c r="AK2894" t="s">
        <v>115</v>
      </c>
      <c r="AL2894" t="s">
        <v>1166</v>
      </c>
      <c r="AM2894" t="s">
        <v>109</v>
      </c>
      <c r="AN2894" t="s">
        <v>113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C2894" t="s">
        <v>111</v>
      </c>
      <c r="BD2894" t="s">
        <v>113</v>
      </c>
      <c r="BE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111</v>
      </c>
      <c r="BV2894" t="s">
        <v>111</v>
      </c>
      <c r="BW2894" t="s">
        <v>113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</row>
    <row r="2895" spans="1:100" x14ac:dyDescent="0.3">
      <c r="A2895" t="s">
        <v>167</v>
      </c>
      <c r="B2895">
        <v>170962</v>
      </c>
      <c r="C2895" t="s">
        <v>18553</v>
      </c>
      <c r="D2895" t="s">
        <v>101</v>
      </c>
      <c r="E2895" t="s">
        <v>18554</v>
      </c>
      <c r="F2895" t="s">
        <v>18555</v>
      </c>
      <c r="G2895" t="s">
        <v>18556</v>
      </c>
      <c r="I2895" t="s">
        <v>18557</v>
      </c>
      <c r="J2895" t="s">
        <v>173</v>
      </c>
      <c r="K2895" t="s">
        <v>109</v>
      </c>
      <c r="L2895">
        <v>84117</v>
      </c>
      <c r="M2895" t="s">
        <v>18558</v>
      </c>
      <c r="N2895" t="s">
        <v>18559</v>
      </c>
      <c r="U2895" t="s">
        <v>110</v>
      </c>
      <c r="V2895" s="1">
        <v>41729</v>
      </c>
      <c r="X2895" s="1">
        <v>42095</v>
      </c>
      <c r="Y2895" s="2">
        <v>41183</v>
      </c>
      <c r="AA2895" t="s">
        <v>113</v>
      </c>
      <c r="AB2895" t="s">
        <v>113</v>
      </c>
      <c r="AD2895" t="s">
        <v>113</v>
      </c>
      <c r="AF2895" t="s">
        <v>113</v>
      </c>
      <c r="AG2895" t="s">
        <v>111</v>
      </c>
      <c r="AH2895" t="s">
        <v>113</v>
      </c>
      <c r="AI2895" t="s">
        <v>177</v>
      </c>
      <c r="AK2895" t="s">
        <v>115</v>
      </c>
      <c r="AM2895" t="s">
        <v>455</v>
      </c>
      <c r="AN2895" t="s">
        <v>113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C2895" t="s">
        <v>113</v>
      </c>
      <c r="BE2895" t="s">
        <v>113</v>
      </c>
      <c r="BF2895" t="s">
        <v>113</v>
      </c>
      <c r="BG2895" t="s">
        <v>113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111</v>
      </c>
      <c r="BV2895" t="s">
        <v>111</v>
      </c>
      <c r="BW2895" t="s">
        <v>113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</row>
    <row r="2896" spans="1:100" x14ac:dyDescent="0.3">
      <c r="A2896" t="s">
        <v>136</v>
      </c>
      <c r="B2896">
        <v>164872</v>
      </c>
      <c r="C2896" t="s">
        <v>18560</v>
      </c>
      <c r="D2896" t="s">
        <v>101</v>
      </c>
      <c r="E2896" t="s">
        <v>18561</v>
      </c>
      <c r="F2896" t="s">
        <v>18561</v>
      </c>
      <c r="G2896" t="s">
        <v>18562</v>
      </c>
      <c r="I2896" t="s">
        <v>18563</v>
      </c>
      <c r="J2896" t="s">
        <v>142</v>
      </c>
      <c r="K2896" t="s">
        <v>109</v>
      </c>
      <c r="L2896">
        <v>19014</v>
      </c>
      <c r="M2896" t="s">
        <v>18564</v>
      </c>
      <c r="N2896" t="s">
        <v>18565</v>
      </c>
      <c r="U2896" t="s">
        <v>110</v>
      </c>
      <c r="V2896" s="1">
        <v>41437</v>
      </c>
      <c r="X2896" s="1">
        <v>42082</v>
      </c>
      <c r="Y2896" s="2">
        <v>41183</v>
      </c>
      <c r="AA2896" t="s">
        <v>113</v>
      </c>
      <c r="AB2896" t="s">
        <v>113</v>
      </c>
      <c r="AD2896" t="s">
        <v>113</v>
      </c>
      <c r="AF2896" t="s">
        <v>113</v>
      </c>
      <c r="AG2896" t="s">
        <v>111</v>
      </c>
      <c r="AH2896" t="s">
        <v>113</v>
      </c>
      <c r="AI2896" t="s">
        <v>177</v>
      </c>
      <c r="AK2896" t="s">
        <v>115</v>
      </c>
      <c r="AL2896" t="s">
        <v>126</v>
      </c>
      <c r="AM2896" t="s">
        <v>109</v>
      </c>
      <c r="AN2896" t="s">
        <v>113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C2896" t="s">
        <v>113</v>
      </c>
      <c r="BE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111</v>
      </c>
      <c r="BW2896" t="s">
        <v>113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</row>
    <row r="2897" spans="1:100" x14ac:dyDescent="0.3">
      <c r="A2897" t="s">
        <v>148</v>
      </c>
      <c r="B2897">
        <v>164552</v>
      </c>
      <c r="C2897" t="s">
        <v>18566</v>
      </c>
      <c r="D2897" t="s">
        <v>101</v>
      </c>
      <c r="E2897" t="s">
        <v>18567</v>
      </c>
      <c r="F2897" t="s">
        <v>18567</v>
      </c>
      <c r="G2897" t="s">
        <v>18568</v>
      </c>
      <c r="I2897" t="s">
        <v>9999</v>
      </c>
      <c r="J2897" t="s">
        <v>162</v>
      </c>
      <c r="K2897" t="s">
        <v>109</v>
      </c>
      <c r="L2897">
        <v>97006</v>
      </c>
      <c r="M2897" t="s">
        <v>18569</v>
      </c>
      <c r="N2897" t="s">
        <v>18570</v>
      </c>
      <c r="U2897" t="s">
        <v>110</v>
      </c>
      <c r="V2897" s="1">
        <v>41605</v>
      </c>
      <c r="X2897" s="1">
        <v>42089</v>
      </c>
      <c r="Y2897" s="2">
        <v>41183</v>
      </c>
      <c r="AA2897" t="s">
        <v>113</v>
      </c>
      <c r="AB2897" t="s">
        <v>113</v>
      </c>
      <c r="AD2897" t="s">
        <v>113</v>
      </c>
      <c r="AF2897" t="s">
        <v>111</v>
      </c>
      <c r="AG2897" t="s">
        <v>111</v>
      </c>
      <c r="AH2897" t="s">
        <v>113</v>
      </c>
      <c r="AI2897" t="s">
        <v>114</v>
      </c>
      <c r="AK2897" t="s">
        <v>115</v>
      </c>
      <c r="AL2897" t="s">
        <v>162</v>
      </c>
      <c r="AM2897" t="s">
        <v>109</v>
      </c>
      <c r="AN2897" t="s">
        <v>113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C2897" t="s">
        <v>113</v>
      </c>
      <c r="BE2897" t="s">
        <v>113</v>
      </c>
      <c r="BF2897" t="s">
        <v>113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113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</row>
    <row r="2898" spans="1:100" x14ac:dyDescent="0.3">
      <c r="A2898" t="s">
        <v>226</v>
      </c>
      <c r="B2898">
        <v>164293</v>
      </c>
      <c r="C2898" t="s">
        <v>18571</v>
      </c>
      <c r="D2898" t="s">
        <v>101</v>
      </c>
      <c r="E2898" t="s">
        <v>18572</v>
      </c>
      <c r="F2898" t="s">
        <v>18573</v>
      </c>
      <c r="G2898" t="s">
        <v>18574</v>
      </c>
      <c r="H2898" t="s">
        <v>18575</v>
      </c>
      <c r="I2898" t="s">
        <v>479</v>
      </c>
      <c r="K2898" t="s">
        <v>480</v>
      </c>
      <c r="M2898" t="s">
        <v>18576</v>
      </c>
      <c r="N2898" t="s">
        <v>18576</v>
      </c>
      <c r="U2898" t="s">
        <v>110</v>
      </c>
      <c r="V2898" s="1">
        <v>41339</v>
      </c>
      <c r="X2898" s="1">
        <v>42052</v>
      </c>
      <c r="Y2898" s="2">
        <v>41183</v>
      </c>
      <c r="AA2898" t="s">
        <v>111</v>
      </c>
      <c r="AB2898" t="s">
        <v>113</v>
      </c>
      <c r="AD2898" t="s">
        <v>113</v>
      </c>
      <c r="AF2898" t="s">
        <v>113</v>
      </c>
      <c r="AG2898" t="s">
        <v>111</v>
      </c>
      <c r="AH2898" t="s">
        <v>113</v>
      </c>
      <c r="AI2898" t="s">
        <v>114</v>
      </c>
      <c r="AK2898" t="s">
        <v>115</v>
      </c>
      <c r="AM2898" t="s">
        <v>480</v>
      </c>
      <c r="AN2898" t="s">
        <v>113</v>
      </c>
      <c r="AO2898" t="s">
        <v>113</v>
      </c>
      <c r="AP2898" t="s">
        <v>113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C2898" t="s">
        <v>113</v>
      </c>
      <c r="BE2898" t="s">
        <v>113</v>
      </c>
      <c r="BF2898" t="s">
        <v>113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111</v>
      </c>
      <c r="BV2898" t="s">
        <v>111</v>
      </c>
      <c r="BW2898" t="s">
        <v>113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</row>
    <row r="2899" spans="1:100" x14ac:dyDescent="0.3">
      <c r="A2899" t="s">
        <v>99</v>
      </c>
      <c r="B2899">
        <v>174084</v>
      </c>
      <c r="C2899" t="s">
        <v>18577</v>
      </c>
      <c r="D2899" t="s">
        <v>101</v>
      </c>
      <c r="E2899" t="s">
        <v>18578</v>
      </c>
      <c r="F2899" t="s">
        <v>18578</v>
      </c>
      <c r="G2899" t="s">
        <v>2022</v>
      </c>
      <c r="I2899" t="s">
        <v>2024</v>
      </c>
      <c r="J2899" t="s">
        <v>108</v>
      </c>
      <c r="K2899" t="s">
        <v>109</v>
      </c>
      <c r="L2899">
        <v>2142</v>
      </c>
      <c r="M2899" t="s">
        <v>18579</v>
      </c>
      <c r="N2899" t="s">
        <v>18580</v>
      </c>
      <c r="U2899" t="s">
        <v>110</v>
      </c>
      <c r="V2899" s="1">
        <v>41971</v>
      </c>
      <c r="X2899" s="1">
        <v>42417</v>
      </c>
      <c r="Y2899" s="2">
        <v>41183</v>
      </c>
      <c r="AA2899" t="s">
        <v>113</v>
      </c>
      <c r="AB2899" t="s">
        <v>113</v>
      </c>
      <c r="AD2899" t="s">
        <v>113</v>
      </c>
      <c r="AF2899" t="s">
        <v>113</v>
      </c>
      <c r="AG2899" t="s">
        <v>111</v>
      </c>
      <c r="AH2899" t="s">
        <v>113</v>
      </c>
      <c r="AI2899" t="s">
        <v>177</v>
      </c>
      <c r="AK2899" t="s">
        <v>115</v>
      </c>
      <c r="AL2899" t="s">
        <v>126</v>
      </c>
      <c r="AM2899" t="s">
        <v>109</v>
      </c>
      <c r="AN2899" t="s">
        <v>113</v>
      </c>
      <c r="AO2899" t="s">
        <v>113</v>
      </c>
      <c r="AP2899" t="s">
        <v>111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C2899" t="s">
        <v>113</v>
      </c>
      <c r="BE2899" t="s">
        <v>113</v>
      </c>
      <c r="BF2899" t="s">
        <v>113</v>
      </c>
      <c r="BG2899" t="s">
        <v>113</v>
      </c>
      <c r="BH2899" t="s">
        <v>113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111</v>
      </c>
      <c r="BW2899" t="s">
        <v>113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</row>
    <row r="2900" spans="1:100" x14ac:dyDescent="0.3">
      <c r="A2900" t="s">
        <v>226</v>
      </c>
      <c r="B2900">
        <v>160993</v>
      </c>
      <c r="C2900" t="s">
        <v>18581</v>
      </c>
      <c r="D2900" t="s">
        <v>101</v>
      </c>
      <c r="E2900" t="s">
        <v>18582</v>
      </c>
      <c r="F2900" t="s">
        <v>18583</v>
      </c>
      <c r="G2900" t="s">
        <v>18584</v>
      </c>
      <c r="H2900" t="s">
        <v>18585</v>
      </c>
      <c r="I2900" t="s">
        <v>479</v>
      </c>
      <c r="K2900" t="s">
        <v>480</v>
      </c>
      <c r="L2900">
        <v>0</v>
      </c>
      <c r="M2900" t="s">
        <v>18586</v>
      </c>
      <c r="N2900" t="s">
        <v>18587</v>
      </c>
      <c r="U2900" t="s">
        <v>110</v>
      </c>
      <c r="V2900" s="1">
        <v>40954</v>
      </c>
      <c r="X2900" s="1">
        <v>42417</v>
      </c>
      <c r="Y2900" s="2">
        <v>41183</v>
      </c>
      <c r="AA2900" t="s">
        <v>111</v>
      </c>
      <c r="AB2900" t="s">
        <v>113</v>
      </c>
      <c r="AD2900" t="s">
        <v>113</v>
      </c>
      <c r="AF2900" t="s">
        <v>113</v>
      </c>
      <c r="AG2900" t="s">
        <v>111</v>
      </c>
      <c r="AH2900" t="s">
        <v>113</v>
      </c>
      <c r="AI2900" t="s">
        <v>114</v>
      </c>
      <c r="AK2900" t="s">
        <v>115</v>
      </c>
      <c r="AM2900" t="s">
        <v>480</v>
      </c>
      <c r="AN2900" t="s">
        <v>113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C2900" t="s">
        <v>113</v>
      </c>
      <c r="BE2900" t="s">
        <v>113</v>
      </c>
      <c r="BF2900" t="s">
        <v>113</v>
      </c>
      <c r="BG2900" t="s">
        <v>111</v>
      </c>
      <c r="BH2900" t="s">
        <v>113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113</v>
      </c>
      <c r="BO2900" t="s">
        <v>113</v>
      </c>
      <c r="BP2900" t="s">
        <v>113</v>
      </c>
      <c r="BQ2900" t="s">
        <v>113</v>
      </c>
      <c r="BR2900" t="s">
        <v>113</v>
      </c>
      <c r="BS2900" t="s">
        <v>113</v>
      </c>
      <c r="BT2900" t="s">
        <v>113</v>
      </c>
      <c r="BU2900" t="s">
        <v>113</v>
      </c>
      <c r="BV2900" t="s">
        <v>111</v>
      </c>
      <c r="BW2900" t="s">
        <v>113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</row>
    <row r="2901" spans="1:100" x14ac:dyDescent="0.3">
      <c r="A2901" t="s">
        <v>205</v>
      </c>
      <c r="B2901">
        <v>164384</v>
      </c>
      <c r="C2901" t="s">
        <v>18588</v>
      </c>
      <c r="D2901" t="s">
        <v>101</v>
      </c>
      <c r="E2901" t="s">
        <v>18589</v>
      </c>
      <c r="F2901" t="s">
        <v>18589</v>
      </c>
      <c r="G2901" t="s">
        <v>15800</v>
      </c>
      <c r="H2901" t="s">
        <v>3218</v>
      </c>
      <c r="I2901" t="s">
        <v>15801</v>
      </c>
      <c r="J2901" t="s">
        <v>210</v>
      </c>
      <c r="K2901" t="s">
        <v>109</v>
      </c>
      <c r="L2901">
        <v>53092</v>
      </c>
      <c r="M2901" t="s">
        <v>15802</v>
      </c>
      <c r="N2901" t="s">
        <v>15803</v>
      </c>
      <c r="U2901" t="s">
        <v>110</v>
      </c>
      <c r="V2901" s="1">
        <v>41074</v>
      </c>
      <c r="X2901" s="1">
        <v>42089</v>
      </c>
      <c r="Y2901" s="2">
        <v>41183</v>
      </c>
      <c r="AA2901" t="s">
        <v>113</v>
      </c>
      <c r="AB2901" t="s">
        <v>113</v>
      </c>
      <c r="AD2901" t="s">
        <v>113</v>
      </c>
      <c r="AF2901" t="s">
        <v>111</v>
      </c>
      <c r="AG2901" t="s">
        <v>113</v>
      </c>
      <c r="AH2901" t="s">
        <v>113</v>
      </c>
      <c r="AI2901" t="s">
        <v>177</v>
      </c>
      <c r="AK2901" t="s">
        <v>115</v>
      </c>
      <c r="AL2901" t="s">
        <v>210</v>
      </c>
      <c r="AM2901" t="s">
        <v>109</v>
      </c>
      <c r="AN2901" t="s">
        <v>113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111</v>
      </c>
      <c r="BB2901" t="s">
        <v>18590</v>
      </c>
      <c r="BC2901" t="s">
        <v>113</v>
      </c>
      <c r="BE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111</v>
      </c>
      <c r="BP2901" t="s">
        <v>111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113</v>
      </c>
      <c r="BV2901" t="s">
        <v>111</v>
      </c>
      <c r="BW2901" t="s">
        <v>113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</row>
    <row r="2902" spans="1:100" x14ac:dyDescent="0.3">
      <c r="A2902" t="s">
        <v>226</v>
      </c>
      <c r="B2902">
        <v>166680</v>
      </c>
      <c r="C2902" t="s">
        <v>18591</v>
      </c>
      <c r="D2902" t="s">
        <v>101</v>
      </c>
      <c r="E2902" t="s">
        <v>18592</v>
      </c>
      <c r="F2902" t="s">
        <v>18592</v>
      </c>
      <c r="G2902" t="s">
        <v>18593</v>
      </c>
      <c r="H2902" t="s">
        <v>18594</v>
      </c>
      <c r="I2902" t="s">
        <v>7334</v>
      </c>
      <c r="K2902" t="s">
        <v>4237</v>
      </c>
      <c r="L2902" t="s">
        <v>18595</v>
      </c>
      <c r="M2902" t="s">
        <v>18596</v>
      </c>
      <c r="N2902" t="s">
        <v>18597</v>
      </c>
      <c r="U2902" t="s">
        <v>110</v>
      </c>
      <c r="V2902" s="1">
        <v>41305</v>
      </c>
      <c r="X2902" s="1">
        <v>42425</v>
      </c>
      <c r="Y2902" s="2">
        <v>41183</v>
      </c>
      <c r="AA2902" t="s">
        <v>111</v>
      </c>
      <c r="AB2902" t="s">
        <v>113</v>
      </c>
      <c r="AD2902" t="s">
        <v>113</v>
      </c>
      <c r="AF2902" t="s">
        <v>113</v>
      </c>
      <c r="AG2902" t="s">
        <v>111</v>
      </c>
      <c r="AH2902" t="s">
        <v>113</v>
      </c>
      <c r="AI2902" t="s">
        <v>114</v>
      </c>
      <c r="AK2902" t="s">
        <v>344</v>
      </c>
      <c r="AM2902" t="s">
        <v>4237</v>
      </c>
      <c r="AN2902" t="s">
        <v>113</v>
      </c>
      <c r="AO2902" t="s">
        <v>113</v>
      </c>
      <c r="AP2902" t="s">
        <v>111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C2902" t="s">
        <v>113</v>
      </c>
      <c r="BE2902" t="s">
        <v>113</v>
      </c>
      <c r="BF2902" t="s">
        <v>113</v>
      </c>
      <c r="BG2902" t="s">
        <v>111</v>
      </c>
      <c r="BH2902" t="s">
        <v>113</v>
      </c>
      <c r="BI2902" t="s">
        <v>113</v>
      </c>
      <c r="BJ2902" t="s">
        <v>113</v>
      </c>
      <c r="BK2902" t="s">
        <v>111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111</v>
      </c>
      <c r="BV2902" t="s">
        <v>111</v>
      </c>
      <c r="BW2902" t="s">
        <v>113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</row>
    <row r="2903" spans="1:100" x14ac:dyDescent="0.3">
      <c r="A2903" t="s">
        <v>99</v>
      </c>
      <c r="B2903">
        <v>226783</v>
      </c>
      <c r="C2903" t="s">
        <v>18598</v>
      </c>
      <c r="D2903" t="s">
        <v>101</v>
      </c>
      <c r="E2903" t="s">
        <v>18599</v>
      </c>
      <c r="F2903" t="s">
        <v>18599</v>
      </c>
      <c r="G2903" t="s">
        <v>18600</v>
      </c>
      <c r="I2903" t="s">
        <v>5780</v>
      </c>
      <c r="J2903" t="s">
        <v>134</v>
      </c>
      <c r="K2903" t="s">
        <v>109</v>
      </c>
      <c r="L2903">
        <v>6820</v>
      </c>
      <c r="M2903" t="s">
        <v>18601</v>
      </c>
      <c r="U2903" t="s">
        <v>110</v>
      </c>
      <c r="V2903" s="1">
        <v>42145</v>
      </c>
      <c r="X2903" s="1">
        <v>42145</v>
      </c>
      <c r="Y2903" s="2">
        <v>41183</v>
      </c>
      <c r="AA2903" t="s">
        <v>113</v>
      </c>
      <c r="AB2903" t="s">
        <v>113</v>
      </c>
      <c r="AD2903" t="s">
        <v>113</v>
      </c>
      <c r="AE2903" t="s">
        <v>18602</v>
      </c>
      <c r="AF2903" t="s">
        <v>113</v>
      </c>
      <c r="AG2903" t="s">
        <v>111</v>
      </c>
      <c r="AH2903" t="s">
        <v>113</v>
      </c>
      <c r="AI2903" t="s">
        <v>147</v>
      </c>
      <c r="AK2903" t="s">
        <v>115</v>
      </c>
      <c r="AL2903" t="s">
        <v>126</v>
      </c>
      <c r="AM2903" t="s">
        <v>109</v>
      </c>
      <c r="AN2903" t="s">
        <v>113</v>
      </c>
      <c r="AO2903" t="s">
        <v>113</v>
      </c>
      <c r="AP2903" t="s">
        <v>111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C2903" t="s">
        <v>113</v>
      </c>
      <c r="BE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111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111</v>
      </c>
      <c r="BV2903" t="s">
        <v>111</v>
      </c>
      <c r="BW2903" t="s">
        <v>113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</row>
    <row r="2904" spans="1:100" x14ac:dyDescent="0.3">
      <c r="A2904" t="s">
        <v>226</v>
      </c>
      <c r="B2904">
        <v>174299</v>
      </c>
      <c r="C2904" t="s">
        <v>18603</v>
      </c>
      <c r="D2904" t="s">
        <v>101</v>
      </c>
      <c r="E2904" t="s">
        <v>18604</v>
      </c>
      <c r="F2904" t="s">
        <v>18604</v>
      </c>
      <c r="G2904" t="s">
        <v>18605</v>
      </c>
      <c r="H2904" t="s">
        <v>10452</v>
      </c>
      <c r="I2904" t="s">
        <v>479</v>
      </c>
      <c r="K2904" t="s">
        <v>480</v>
      </c>
      <c r="M2904" t="s">
        <v>18606</v>
      </c>
      <c r="N2904" t="s">
        <v>18607</v>
      </c>
      <c r="U2904" t="s">
        <v>110</v>
      </c>
      <c r="V2904" s="1">
        <v>42095</v>
      </c>
      <c r="X2904" s="1">
        <v>42403</v>
      </c>
      <c r="Y2904" s="2">
        <v>41183</v>
      </c>
      <c r="AA2904" t="s">
        <v>111</v>
      </c>
      <c r="AB2904" t="s">
        <v>113</v>
      </c>
      <c r="AD2904" t="s">
        <v>113</v>
      </c>
      <c r="AE2904" t="s">
        <v>18608</v>
      </c>
      <c r="AF2904" t="s">
        <v>113</v>
      </c>
      <c r="AG2904" t="s">
        <v>111</v>
      </c>
      <c r="AH2904" t="s">
        <v>113</v>
      </c>
      <c r="AI2904" t="s">
        <v>114</v>
      </c>
      <c r="AK2904" t="s">
        <v>115</v>
      </c>
      <c r="AM2904" t="s">
        <v>480</v>
      </c>
      <c r="AN2904" t="s">
        <v>113</v>
      </c>
      <c r="AO2904" t="s">
        <v>113</v>
      </c>
      <c r="AP2904" t="s">
        <v>111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C2904" t="s">
        <v>113</v>
      </c>
      <c r="BE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111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111</v>
      </c>
      <c r="BV2904" t="s">
        <v>111</v>
      </c>
      <c r="BW2904" t="s">
        <v>113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</row>
    <row r="2905" spans="1:100" x14ac:dyDescent="0.3">
      <c r="A2905" t="s">
        <v>226</v>
      </c>
      <c r="B2905">
        <v>162700</v>
      </c>
      <c r="C2905" t="s">
        <v>18609</v>
      </c>
      <c r="D2905" t="s">
        <v>101</v>
      </c>
      <c r="E2905" t="s">
        <v>18610</v>
      </c>
      <c r="F2905" t="s">
        <v>18610</v>
      </c>
      <c r="G2905" t="s">
        <v>18611</v>
      </c>
      <c r="H2905" t="s">
        <v>18612</v>
      </c>
      <c r="I2905" t="s">
        <v>18613</v>
      </c>
      <c r="K2905" t="s">
        <v>18614</v>
      </c>
      <c r="M2905">
        <v>74957775415</v>
      </c>
      <c r="N2905">
        <v>74956048102</v>
      </c>
      <c r="U2905" t="s">
        <v>110</v>
      </c>
      <c r="V2905" s="1">
        <v>40998</v>
      </c>
      <c r="X2905" s="1">
        <v>42089</v>
      </c>
      <c r="Y2905" s="2">
        <v>41183</v>
      </c>
      <c r="AA2905" t="s">
        <v>113</v>
      </c>
      <c r="AB2905" t="s">
        <v>113</v>
      </c>
      <c r="AD2905" t="s">
        <v>113</v>
      </c>
      <c r="AF2905" t="s">
        <v>113</v>
      </c>
      <c r="AG2905" t="s">
        <v>111</v>
      </c>
      <c r="AH2905" t="s">
        <v>113</v>
      </c>
      <c r="AI2905" t="s">
        <v>114</v>
      </c>
      <c r="AK2905" t="s">
        <v>115</v>
      </c>
      <c r="AM2905" t="s">
        <v>18614</v>
      </c>
      <c r="AN2905" t="s">
        <v>113</v>
      </c>
      <c r="AO2905" t="s">
        <v>113</v>
      </c>
      <c r="AP2905" t="s">
        <v>113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C2905" t="s">
        <v>113</v>
      </c>
      <c r="BE2905" t="s">
        <v>113</v>
      </c>
      <c r="BF2905" t="s">
        <v>113</v>
      </c>
      <c r="BG2905" t="s">
        <v>113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111</v>
      </c>
      <c r="BW2905" t="s">
        <v>113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</row>
    <row r="2906" spans="1:100" x14ac:dyDescent="0.3">
      <c r="A2906" t="s">
        <v>136</v>
      </c>
      <c r="B2906">
        <v>163651</v>
      </c>
      <c r="C2906" t="s">
        <v>18615</v>
      </c>
      <c r="D2906" t="s">
        <v>101</v>
      </c>
      <c r="E2906" t="s">
        <v>18616</v>
      </c>
      <c r="F2906" t="s">
        <v>18616</v>
      </c>
      <c r="G2906" t="s">
        <v>18617</v>
      </c>
      <c r="H2906" t="s">
        <v>9777</v>
      </c>
      <c r="I2906" t="s">
        <v>1128</v>
      </c>
      <c r="J2906" t="s">
        <v>1010</v>
      </c>
      <c r="K2906" t="s">
        <v>109</v>
      </c>
      <c r="L2906">
        <v>22201</v>
      </c>
      <c r="M2906" t="s">
        <v>18618</v>
      </c>
      <c r="N2906" t="s">
        <v>18618</v>
      </c>
      <c r="O2906" t="s">
        <v>18619</v>
      </c>
      <c r="Q2906" t="s">
        <v>1128</v>
      </c>
      <c r="R2906" t="s">
        <v>1010</v>
      </c>
      <c r="S2906" t="s">
        <v>109</v>
      </c>
      <c r="T2906">
        <v>22210</v>
      </c>
      <c r="U2906" t="s">
        <v>110</v>
      </c>
      <c r="V2906" s="1">
        <v>40997</v>
      </c>
      <c r="X2906" s="1">
        <v>42186</v>
      </c>
      <c r="Y2906" s="2">
        <v>41183</v>
      </c>
      <c r="AA2906" t="s">
        <v>113</v>
      </c>
      <c r="AB2906" t="s">
        <v>113</v>
      </c>
      <c r="AD2906" t="s">
        <v>113</v>
      </c>
      <c r="AF2906" t="s">
        <v>113</v>
      </c>
      <c r="AG2906" t="s">
        <v>111</v>
      </c>
      <c r="AH2906" t="s">
        <v>113</v>
      </c>
      <c r="AI2906" t="s">
        <v>114</v>
      </c>
      <c r="AK2906" t="s">
        <v>115</v>
      </c>
      <c r="AL2906" t="s">
        <v>184</v>
      </c>
      <c r="AM2906" t="s">
        <v>109</v>
      </c>
      <c r="AN2906" t="s">
        <v>113</v>
      </c>
      <c r="AO2906" t="s">
        <v>113</v>
      </c>
      <c r="AP2906" t="s">
        <v>111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C2906" t="s">
        <v>111</v>
      </c>
      <c r="BD2906" t="s">
        <v>113</v>
      </c>
      <c r="BE2906" t="s">
        <v>113</v>
      </c>
      <c r="BF2906" t="s">
        <v>111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113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113</v>
      </c>
      <c r="BV2906" t="s">
        <v>111</v>
      </c>
      <c r="BW2906" t="s">
        <v>113</v>
      </c>
      <c r="BX2906" t="s">
        <v>113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</row>
    <row r="2907" spans="1:100" x14ac:dyDescent="0.3">
      <c r="A2907" t="s">
        <v>226</v>
      </c>
      <c r="B2907">
        <v>169323</v>
      </c>
      <c r="C2907" t="s">
        <v>18620</v>
      </c>
      <c r="D2907" t="s">
        <v>101</v>
      </c>
      <c r="E2907" t="s">
        <v>18621</v>
      </c>
      <c r="F2907" t="s">
        <v>18621</v>
      </c>
      <c r="G2907" t="s">
        <v>15921</v>
      </c>
      <c r="I2907" t="s">
        <v>2078</v>
      </c>
      <c r="K2907" t="s">
        <v>2079</v>
      </c>
      <c r="L2907" t="s">
        <v>15922</v>
      </c>
      <c r="M2907" t="s">
        <v>18622</v>
      </c>
      <c r="N2907" t="s">
        <v>18623</v>
      </c>
      <c r="U2907" t="s">
        <v>110</v>
      </c>
      <c r="V2907" s="1">
        <v>41576</v>
      </c>
      <c r="X2907" s="1">
        <v>42409</v>
      </c>
      <c r="Y2907" s="2">
        <v>41183</v>
      </c>
      <c r="AA2907" t="s">
        <v>111</v>
      </c>
      <c r="AB2907" t="s">
        <v>113</v>
      </c>
      <c r="AD2907" t="s">
        <v>113</v>
      </c>
      <c r="AF2907" t="s">
        <v>113</v>
      </c>
      <c r="AG2907" t="s">
        <v>111</v>
      </c>
      <c r="AH2907" t="s">
        <v>113</v>
      </c>
      <c r="AI2907" t="s">
        <v>467</v>
      </c>
      <c r="AJ2907" t="s">
        <v>15925</v>
      </c>
      <c r="AK2907" t="s">
        <v>115</v>
      </c>
      <c r="AM2907" t="s">
        <v>2079</v>
      </c>
      <c r="AN2907" t="s">
        <v>113</v>
      </c>
      <c r="AO2907" t="s">
        <v>113</v>
      </c>
      <c r="AP2907" t="s">
        <v>113</v>
      </c>
      <c r="AQ2907" t="s">
        <v>113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C2907" t="s">
        <v>113</v>
      </c>
      <c r="BE2907" t="s">
        <v>113</v>
      </c>
      <c r="BF2907" t="s">
        <v>113</v>
      </c>
      <c r="BG2907" t="s">
        <v>111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111</v>
      </c>
      <c r="BV2907" t="s">
        <v>111</v>
      </c>
      <c r="BW2907" t="s">
        <v>113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</row>
    <row r="2908" spans="1:100" x14ac:dyDescent="0.3">
      <c r="A2908" t="s">
        <v>116</v>
      </c>
      <c r="B2908">
        <v>160385</v>
      </c>
      <c r="C2908" t="s">
        <v>18624</v>
      </c>
      <c r="D2908" t="s">
        <v>101</v>
      </c>
      <c r="E2908" t="s">
        <v>18625</v>
      </c>
      <c r="F2908" t="s">
        <v>18625</v>
      </c>
      <c r="G2908" t="s">
        <v>1141</v>
      </c>
      <c r="H2908" t="s">
        <v>1142</v>
      </c>
      <c r="I2908" t="s">
        <v>121</v>
      </c>
      <c r="J2908" t="s">
        <v>122</v>
      </c>
      <c r="K2908" t="s">
        <v>109</v>
      </c>
      <c r="L2908">
        <v>10036</v>
      </c>
      <c r="M2908" t="s">
        <v>18626</v>
      </c>
      <c r="N2908" t="s">
        <v>18627</v>
      </c>
      <c r="U2908" t="s">
        <v>110</v>
      </c>
      <c r="V2908" s="1">
        <v>40982</v>
      </c>
      <c r="X2908" s="1">
        <v>41339</v>
      </c>
      <c r="Y2908" s="2">
        <v>41183</v>
      </c>
      <c r="AA2908" t="s">
        <v>113</v>
      </c>
      <c r="AB2908" t="s">
        <v>113</v>
      </c>
      <c r="AD2908" t="s">
        <v>113</v>
      </c>
      <c r="AF2908" t="s">
        <v>113</v>
      </c>
      <c r="AG2908" t="s">
        <v>111</v>
      </c>
      <c r="AH2908" t="s">
        <v>113</v>
      </c>
      <c r="AI2908" t="s">
        <v>177</v>
      </c>
      <c r="AK2908" t="s">
        <v>115</v>
      </c>
      <c r="AL2908" t="s">
        <v>126</v>
      </c>
      <c r="AM2908" t="s">
        <v>109</v>
      </c>
      <c r="AN2908" t="s">
        <v>113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C2908" t="s">
        <v>113</v>
      </c>
      <c r="BE2908" t="s">
        <v>113</v>
      </c>
      <c r="BF2908" t="s">
        <v>113</v>
      </c>
      <c r="BG2908" t="s">
        <v>111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113</v>
      </c>
      <c r="BV2908" t="s">
        <v>113</v>
      </c>
      <c r="BW2908" t="s">
        <v>113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</row>
    <row r="2909" spans="1:100" x14ac:dyDescent="0.3">
      <c r="A2909" t="s">
        <v>116</v>
      </c>
      <c r="B2909">
        <v>169767</v>
      </c>
      <c r="C2909" t="s">
        <v>18628</v>
      </c>
      <c r="D2909" t="s">
        <v>101</v>
      </c>
      <c r="E2909" t="s">
        <v>18629</v>
      </c>
      <c r="F2909" t="s">
        <v>18629</v>
      </c>
      <c r="G2909" t="s">
        <v>18630</v>
      </c>
      <c r="I2909" t="s">
        <v>121</v>
      </c>
      <c r="J2909" t="s">
        <v>122</v>
      </c>
      <c r="K2909" t="s">
        <v>109</v>
      </c>
      <c r="L2909">
        <v>10171</v>
      </c>
      <c r="M2909" t="s">
        <v>18631</v>
      </c>
      <c r="N2909" t="s">
        <v>4781</v>
      </c>
      <c r="O2909" t="s">
        <v>18630</v>
      </c>
      <c r="Q2909" t="s">
        <v>121</v>
      </c>
      <c r="R2909" t="s">
        <v>122</v>
      </c>
      <c r="S2909" t="s">
        <v>109</v>
      </c>
      <c r="T2909">
        <v>10171</v>
      </c>
      <c r="U2909" t="s">
        <v>110</v>
      </c>
      <c r="V2909" s="1">
        <v>41697</v>
      </c>
      <c r="X2909" s="1">
        <v>41697</v>
      </c>
      <c r="Y2909" s="2">
        <v>41183</v>
      </c>
      <c r="AA2909" t="s">
        <v>113</v>
      </c>
      <c r="AB2909" t="s">
        <v>113</v>
      </c>
      <c r="AD2909" t="s">
        <v>113</v>
      </c>
      <c r="AF2909" t="s">
        <v>113</v>
      </c>
      <c r="AG2909" t="s">
        <v>111</v>
      </c>
      <c r="AH2909" t="s">
        <v>113</v>
      </c>
      <c r="AI2909" t="s">
        <v>177</v>
      </c>
      <c r="AK2909" t="s">
        <v>115</v>
      </c>
      <c r="AL2909" t="s">
        <v>126</v>
      </c>
      <c r="AM2909" t="s">
        <v>109</v>
      </c>
      <c r="AN2909" t="s">
        <v>113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C2909" t="s">
        <v>113</v>
      </c>
      <c r="BE2909" t="s">
        <v>113</v>
      </c>
      <c r="BF2909" t="s">
        <v>113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113</v>
      </c>
      <c r="BV2909" t="s">
        <v>111</v>
      </c>
      <c r="BW2909" t="s">
        <v>113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</row>
    <row r="2910" spans="1:100" x14ac:dyDescent="0.3">
      <c r="A2910" t="s">
        <v>116</v>
      </c>
      <c r="B2910">
        <v>161978</v>
      </c>
      <c r="C2910" t="s">
        <v>18632</v>
      </c>
      <c r="D2910" t="s">
        <v>101</v>
      </c>
      <c r="E2910" t="s">
        <v>18633</v>
      </c>
      <c r="F2910" t="s">
        <v>18633</v>
      </c>
      <c r="G2910" t="s">
        <v>18634</v>
      </c>
      <c r="I2910" t="s">
        <v>121</v>
      </c>
      <c r="J2910" t="s">
        <v>122</v>
      </c>
      <c r="K2910" t="s">
        <v>109</v>
      </c>
      <c r="L2910">
        <v>10017</v>
      </c>
      <c r="M2910" t="s">
        <v>18635</v>
      </c>
      <c r="N2910" t="s">
        <v>18636</v>
      </c>
      <c r="U2910" t="s">
        <v>110</v>
      </c>
      <c r="V2910" s="1">
        <v>40981</v>
      </c>
      <c r="X2910" s="1">
        <v>42072</v>
      </c>
      <c r="Y2910" s="2">
        <v>41183</v>
      </c>
      <c r="AA2910" t="s">
        <v>113</v>
      </c>
      <c r="AB2910" t="s">
        <v>113</v>
      </c>
      <c r="AD2910" t="s">
        <v>113</v>
      </c>
      <c r="AF2910" t="s">
        <v>113</v>
      </c>
      <c r="AG2910" t="s">
        <v>111</v>
      </c>
      <c r="AH2910" t="s">
        <v>113</v>
      </c>
      <c r="AI2910" t="s">
        <v>177</v>
      </c>
      <c r="AK2910" t="s">
        <v>115</v>
      </c>
      <c r="AL2910" t="s">
        <v>126</v>
      </c>
      <c r="AM2910" t="s">
        <v>109</v>
      </c>
      <c r="AN2910" t="s">
        <v>113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C2910" t="s">
        <v>113</v>
      </c>
      <c r="BE2910" t="s">
        <v>113</v>
      </c>
      <c r="BF2910" t="s">
        <v>113</v>
      </c>
      <c r="BG2910" t="s">
        <v>113</v>
      </c>
      <c r="BH2910" t="s">
        <v>113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111</v>
      </c>
      <c r="BV2910" t="s">
        <v>111</v>
      </c>
      <c r="BW2910" t="s">
        <v>113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</row>
    <row r="2911" spans="1:100" x14ac:dyDescent="0.3">
      <c r="A2911" t="s">
        <v>226</v>
      </c>
      <c r="B2911">
        <v>163316</v>
      </c>
      <c r="C2911" t="s">
        <v>18637</v>
      </c>
      <c r="D2911" t="s">
        <v>101</v>
      </c>
      <c r="E2911" t="s">
        <v>18638</v>
      </c>
      <c r="F2911" t="s">
        <v>18638</v>
      </c>
      <c r="G2911" t="s">
        <v>18639</v>
      </c>
      <c r="I2911" t="s">
        <v>3795</v>
      </c>
      <c r="K2911" t="s">
        <v>2294</v>
      </c>
      <c r="M2911" t="s">
        <v>18640</v>
      </c>
      <c r="N2911" t="s">
        <v>5594</v>
      </c>
      <c r="U2911" t="s">
        <v>110</v>
      </c>
      <c r="V2911" s="1">
        <v>40998</v>
      </c>
      <c r="X2911" s="1">
        <v>42094</v>
      </c>
      <c r="Y2911" s="2">
        <v>41183</v>
      </c>
      <c r="AA2911" t="s">
        <v>111</v>
      </c>
      <c r="AB2911" t="s">
        <v>113</v>
      </c>
      <c r="AD2911" t="s">
        <v>113</v>
      </c>
      <c r="AF2911" t="s">
        <v>113</v>
      </c>
      <c r="AG2911" t="s">
        <v>111</v>
      </c>
      <c r="AH2911" t="s">
        <v>113</v>
      </c>
      <c r="AI2911" t="s">
        <v>467</v>
      </c>
      <c r="AJ2911" t="s">
        <v>18641</v>
      </c>
      <c r="AK2911" t="s">
        <v>115</v>
      </c>
      <c r="AM2911" t="s">
        <v>2294</v>
      </c>
      <c r="AN2911" t="s">
        <v>113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C2911" t="s">
        <v>113</v>
      </c>
      <c r="BE2911" t="s">
        <v>113</v>
      </c>
      <c r="BF2911" t="s">
        <v>113</v>
      </c>
      <c r="BG2911" t="s">
        <v>113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113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</row>
    <row r="2912" spans="1:100" x14ac:dyDescent="0.3">
      <c r="A2912" t="s">
        <v>226</v>
      </c>
      <c r="B2912">
        <v>170482</v>
      </c>
      <c r="C2912" t="s">
        <v>18642</v>
      </c>
      <c r="D2912" t="s">
        <v>101</v>
      </c>
      <c r="E2912" t="s">
        <v>18643</v>
      </c>
      <c r="F2912" t="s">
        <v>18643</v>
      </c>
      <c r="G2912" t="s">
        <v>18644</v>
      </c>
      <c r="I2912" t="s">
        <v>16355</v>
      </c>
      <c r="K2912" t="s">
        <v>413</v>
      </c>
      <c r="L2912" t="s">
        <v>18645</v>
      </c>
      <c r="M2912" t="s">
        <v>18646</v>
      </c>
      <c r="N2912" t="s">
        <v>18647</v>
      </c>
      <c r="U2912" t="s">
        <v>110</v>
      </c>
      <c r="V2912" s="1">
        <v>41695</v>
      </c>
      <c r="X2912" s="1">
        <v>42177</v>
      </c>
      <c r="Y2912" s="2">
        <v>41183</v>
      </c>
      <c r="AA2912" t="s">
        <v>113</v>
      </c>
      <c r="AB2912" t="s">
        <v>113</v>
      </c>
      <c r="AD2912" t="s">
        <v>113</v>
      </c>
      <c r="AF2912" t="s">
        <v>113</v>
      </c>
      <c r="AG2912" t="s">
        <v>111</v>
      </c>
      <c r="AH2912" t="s">
        <v>113</v>
      </c>
      <c r="AI2912" t="s">
        <v>114</v>
      </c>
      <c r="AK2912" t="s">
        <v>115</v>
      </c>
      <c r="AM2912" t="s">
        <v>413</v>
      </c>
      <c r="AN2912" t="s">
        <v>113</v>
      </c>
      <c r="AO2912" t="s">
        <v>113</v>
      </c>
      <c r="AP2912" t="s">
        <v>111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C2912" t="s">
        <v>113</v>
      </c>
      <c r="BE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111</v>
      </c>
      <c r="BR2912" t="s">
        <v>113</v>
      </c>
      <c r="BS2912" t="s">
        <v>113</v>
      </c>
      <c r="BT2912" t="s">
        <v>113</v>
      </c>
      <c r="BU2912" t="s">
        <v>111</v>
      </c>
      <c r="BV2912" t="s">
        <v>111</v>
      </c>
      <c r="BW2912" t="s">
        <v>113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111</v>
      </c>
      <c r="CT2912" t="s">
        <v>111</v>
      </c>
      <c r="CU2912" t="s">
        <v>113</v>
      </c>
      <c r="CV2912" t="s">
        <v>113</v>
      </c>
    </row>
    <row r="2913" spans="1:100" x14ac:dyDescent="0.3">
      <c r="A2913" t="s">
        <v>136</v>
      </c>
      <c r="B2913">
        <v>162445</v>
      </c>
      <c r="C2913" t="s">
        <v>18648</v>
      </c>
      <c r="D2913" t="s">
        <v>101</v>
      </c>
      <c r="E2913" t="s">
        <v>18649</v>
      </c>
      <c r="F2913" t="s">
        <v>18649</v>
      </c>
      <c r="G2913" t="s">
        <v>18650</v>
      </c>
      <c r="I2913" t="s">
        <v>18651</v>
      </c>
      <c r="J2913" t="s">
        <v>142</v>
      </c>
      <c r="K2913" t="s">
        <v>109</v>
      </c>
      <c r="L2913">
        <v>19096</v>
      </c>
      <c r="M2913" t="s">
        <v>18652</v>
      </c>
      <c r="N2913" t="s">
        <v>18653</v>
      </c>
      <c r="U2913" t="s">
        <v>110</v>
      </c>
      <c r="V2913" s="1">
        <v>40996</v>
      </c>
      <c r="X2913" s="1">
        <v>42094</v>
      </c>
      <c r="Y2913" s="2">
        <v>41183</v>
      </c>
      <c r="AA2913" t="s">
        <v>113</v>
      </c>
      <c r="AB2913" t="s">
        <v>113</v>
      </c>
      <c r="AD2913" t="s">
        <v>113</v>
      </c>
      <c r="AF2913" t="s">
        <v>113</v>
      </c>
      <c r="AG2913" t="s">
        <v>111</v>
      </c>
      <c r="AH2913" t="s">
        <v>113</v>
      </c>
      <c r="AI2913" t="s">
        <v>177</v>
      </c>
      <c r="AK2913" t="s">
        <v>115</v>
      </c>
      <c r="AL2913" t="s">
        <v>142</v>
      </c>
      <c r="AM2913" t="s">
        <v>109</v>
      </c>
      <c r="AN2913" t="s">
        <v>113</v>
      </c>
      <c r="AO2913" t="s">
        <v>113</v>
      </c>
      <c r="AP2913" t="s">
        <v>113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C2913" t="s">
        <v>113</v>
      </c>
      <c r="BE2913" t="s">
        <v>113</v>
      </c>
      <c r="BF2913" t="s">
        <v>113</v>
      </c>
      <c r="BG2913" t="s">
        <v>113</v>
      </c>
      <c r="BH2913" t="s">
        <v>113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113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</row>
    <row r="2914" spans="1:100" x14ac:dyDescent="0.3">
      <c r="A2914" t="s">
        <v>226</v>
      </c>
      <c r="B2914">
        <v>160722</v>
      </c>
      <c r="C2914" t="s">
        <v>18654</v>
      </c>
      <c r="D2914" t="s">
        <v>101</v>
      </c>
      <c r="E2914" t="s">
        <v>18655</v>
      </c>
      <c r="F2914" t="s">
        <v>18655</v>
      </c>
      <c r="G2914" t="s">
        <v>18656</v>
      </c>
      <c r="I2914" t="s">
        <v>8890</v>
      </c>
      <c r="K2914" t="s">
        <v>1486</v>
      </c>
      <c r="L2914" t="s">
        <v>18657</v>
      </c>
      <c r="M2914" t="s">
        <v>18658</v>
      </c>
      <c r="N2914" t="s">
        <v>18659</v>
      </c>
      <c r="U2914" t="s">
        <v>110</v>
      </c>
      <c r="V2914" s="1">
        <v>40948</v>
      </c>
      <c r="X2914" s="1">
        <v>42264</v>
      </c>
      <c r="Y2914" s="2">
        <v>41183</v>
      </c>
      <c r="AA2914" t="s">
        <v>113</v>
      </c>
      <c r="AB2914" t="s">
        <v>113</v>
      </c>
      <c r="AD2914" t="s">
        <v>113</v>
      </c>
      <c r="AF2914" t="s">
        <v>113</v>
      </c>
      <c r="AG2914" t="s">
        <v>111</v>
      </c>
      <c r="AH2914" t="s">
        <v>113</v>
      </c>
      <c r="AI2914" t="s">
        <v>467</v>
      </c>
      <c r="AJ2914" t="s">
        <v>18660</v>
      </c>
      <c r="AK2914" t="s">
        <v>115</v>
      </c>
      <c r="AM2914" t="s">
        <v>1486</v>
      </c>
      <c r="AN2914" t="s">
        <v>113</v>
      </c>
      <c r="AO2914" t="s">
        <v>113</v>
      </c>
      <c r="AP2914" t="s">
        <v>113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C2914" t="s">
        <v>113</v>
      </c>
      <c r="BE2914" t="s">
        <v>113</v>
      </c>
      <c r="BF2914" t="s">
        <v>111</v>
      </c>
      <c r="BG2914" t="s">
        <v>111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111</v>
      </c>
      <c r="BV2914" t="s">
        <v>111</v>
      </c>
      <c r="BW2914" t="s">
        <v>113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</row>
    <row r="2915" spans="1:100" x14ac:dyDescent="0.3">
      <c r="A2915" t="s">
        <v>226</v>
      </c>
      <c r="B2915">
        <v>165476</v>
      </c>
      <c r="C2915" t="s">
        <v>18661</v>
      </c>
      <c r="D2915" t="s">
        <v>101</v>
      </c>
      <c r="E2915" t="s">
        <v>18662</v>
      </c>
      <c r="F2915" t="s">
        <v>18662</v>
      </c>
      <c r="G2915" t="s">
        <v>18253</v>
      </c>
      <c r="I2915" t="s">
        <v>337</v>
      </c>
      <c r="K2915" t="s">
        <v>338</v>
      </c>
      <c r="L2915" t="s">
        <v>17486</v>
      </c>
      <c r="M2915" t="s">
        <v>18254</v>
      </c>
      <c r="N2915" t="s">
        <v>18663</v>
      </c>
      <c r="U2915" t="s">
        <v>110</v>
      </c>
      <c r="V2915" s="1">
        <v>41227</v>
      </c>
      <c r="X2915" s="1">
        <v>42094</v>
      </c>
      <c r="Y2915" s="2">
        <v>41183</v>
      </c>
      <c r="AA2915" t="s">
        <v>113</v>
      </c>
      <c r="AB2915" t="s">
        <v>113</v>
      </c>
      <c r="AD2915" t="s">
        <v>113</v>
      </c>
      <c r="AF2915" t="s">
        <v>113</v>
      </c>
      <c r="AG2915" t="s">
        <v>111</v>
      </c>
      <c r="AH2915" t="s">
        <v>113</v>
      </c>
      <c r="AI2915" t="s">
        <v>467</v>
      </c>
      <c r="AJ2915" t="s">
        <v>18664</v>
      </c>
      <c r="AK2915" t="s">
        <v>115</v>
      </c>
      <c r="AM2915" t="s">
        <v>338</v>
      </c>
      <c r="AN2915" t="s">
        <v>113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C2915" t="s">
        <v>113</v>
      </c>
      <c r="BE2915" t="s">
        <v>113</v>
      </c>
      <c r="BF2915" t="s">
        <v>111</v>
      </c>
      <c r="BG2915" t="s">
        <v>111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111</v>
      </c>
      <c r="BV2915" t="s">
        <v>111</v>
      </c>
      <c r="BW2915" t="s">
        <v>113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</row>
    <row r="2916" spans="1:100" x14ac:dyDescent="0.3">
      <c r="A2916" t="s">
        <v>226</v>
      </c>
      <c r="B2916">
        <v>161055</v>
      </c>
      <c r="C2916" t="s">
        <v>18665</v>
      </c>
      <c r="D2916" t="s">
        <v>101</v>
      </c>
      <c r="E2916" t="s">
        <v>18666</v>
      </c>
      <c r="F2916" t="s">
        <v>18667</v>
      </c>
      <c r="G2916">
        <v>9</v>
      </c>
      <c r="H2916" t="s">
        <v>18668</v>
      </c>
      <c r="I2916" t="s">
        <v>18669</v>
      </c>
      <c r="K2916" t="s">
        <v>338</v>
      </c>
      <c r="M2916" t="s">
        <v>18670</v>
      </c>
      <c r="N2916" t="s">
        <v>18671</v>
      </c>
      <c r="O2916" t="s">
        <v>838</v>
      </c>
      <c r="P2916" t="s">
        <v>2602</v>
      </c>
      <c r="Q2916" t="s">
        <v>121</v>
      </c>
      <c r="R2916" t="s">
        <v>122</v>
      </c>
      <c r="S2916" t="s">
        <v>109</v>
      </c>
      <c r="T2916">
        <v>10023</v>
      </c>
      <c r="U2916" t="s">
        <v>110</v>
      </c>
      <c r="V2916" s="1">
        <v>40953</v>
      </c>
      <c r="X2916" s="1">
        <v>42094</v>
      </c>
      <c r="Y2916" s="2">
        <v>41183</v>
      </c>
      <c r="AA2916" t="s">
        <v>111</v>
      </c>
      <c r="AB2916" t="s">
        <v>113</v>
      </c>
      <c r="AD2916" t="s">
        <v>113</v>
      </c>
      <c r="AF2916" t="s">
        <v>113</v>
      </c>
      <c r="AG2916" t="s">
        <v>111</v>
      </c>
      <c r="AH2916" t="s">
        <v>113</v>
      </c>
      <c r="AI2916" t="s">
        <v>114</v>
      </c>
      <c r="AK2916" t="s">
        <v>115</v>
      </c>
      <c r="AM2916" t="s">
        <v>338</v>
      </c>
      <c r="AN2916" t="s">
        <v>113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C2916" t="s">
        <v>111</v>
      </c>
      <c r="BD2916" t="s">
        <v>113</v>
      </c>
      <c r="BE2916" t="s">
        <v>111</v>
      </c>
      <c r="BF2916" t="s">
        <v>111</v>
      </c>
      <c r="BG2916" t="s">
        <v>111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111</v>
      </c>
      <c r="BS2916" t="s">
        <v>113</v>
      </c>
      <c r="BT2916" t="s">
        <v>111</v>
      </c>
      <c r="BU2916" t="s">
        <v>111</v>
      </c>
      <c r="BV2916" t="s">
        <v>111</v>
      </c>
      <c r="BW2916" t="s">
        <v>113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</row>
    <row r="2917" spans="1:100" x14ac:dyDescent="0.3">
      <c r="A2917" t="s">
        <v>148</v>
      </c>
      <c r="B2917">
        <v>111788</v>
      </c>
      <c r="C2917" t="s">
        <v>18672</v>
      </c>
      <c r="D2917" t="s">
        <v>101</v>
      </c>
      <c r="E2917" t="s">
        <v>18673</v>
      </c>
      <c r="F2917" t="s">
        <v>18673</v>
      </c>
      <c r="G2917" t="s">
        <v>18674</v>
      </c>
      <c r="I2917" t="s">
        <v>18675</v>
      </c>
      <c r="J2917" t="s">
        <v>154</v>
      </c>
      <c r="K2917" t="s">
        <v>109</v>
      </c>
      <c r="L2917">
        <v>94583</v>
      </c>
      <c r="M2917" t="s">
        <v>18676</v>
      </c>
      <c r="N2917" t="s">
        <v>18677</v>
      </c>
      <c r="U2917" t="s">
        <v>110</v>
      </c>
      <c r="V2917" s="1">
        <v>41726</v>
      </c>
      <c r="X2917" s="1">
        <v>42404</v>
      </c>
      <c r="Y2917" s="2">
        <v>41183</v>
      </c>
      <c r="AA2917" t="s">
        <v>113</v>
      </c>
      <c r="AB2917" t="s">
        <v>113</v>
      </c>
      <c r="AD2917" t="s">
        <v>113</v>
      </c>
      <c r="AF2917" t="s">
        <v>113</v>
      </c>
      <c r="AG2917" t="s">
        <v>111</v>
      </c>
      <c r="AH2917" t="s">
        <v>113</v>
      </c>
      <c r="AI2917" t="s">
        <v>393</v>
      </c>
      <c r="AK2917" t="s">
        <v>115</v>
      </c>
      <c r="AL2917" t="s">
        <v>126</v>
      </c>
      <c r="AM2917" t="s">
        <v>109</v>
      </c>
      <c r="AN2917" t="s">
        <v>113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C2917" t="s">
        <v>113</v>
      </c>
      <c r="BE2917" t="s">
        <v>113</v>
      </c>
      <c r="BF2917" t="s">
        <v>113</v>
      </c>
      <c r="BG2917" t="s">
        <v>113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113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</row>
    <row r="2918" spans="1:100" x14ac:dyDescent="0.3">
      <c r="A2918" t="s">
        <v>178</v>
      </c>
      <c r="B2918">
        <v>163502</v>
      </c>
      <c r="C2918" t="s">
        <v>18678</v>
      </c>
      <c r="D2918" t="s">
        <v>101</v>
      </c>
      <c r="E2918" t="s">
        <v>18679</v>
      </c>
      <c r="F2918" t="s">
        <v>18679</v>
      </c>
      <c r="G2918" t="s">
        <v>18680</v>
      </c>
      <c r="H2918" t="s">
        <v>551</v>
      </c>
      <c r="I2918" t="s">
        <v>183</v>
      </c>
      <c r="J2918" t="s">
        <v>184</v>
      </c>
      <c r="K2918" t="s">
        <v>109</v>
      </c>
      <c r="L2918">
        <v>75201</v>
      </c>
      <c r="M2918" t="s">
        <v>18681</v>
      </c>
      <c r="N2918" t="s">
        <v>18682</v>
      </c>
      <c r="U2918" t="s">
        <v>110</v>
      </c>
      <c r="V2918" s="1">
        <v>41001</v>
      </c>
      <c r="X2918" s="1">
        <v>42093</v>
      </c>
      <c r="Y2918" s="2">
        <v>41183</v>
      </c>
      <c r="AA2918" t="s">
        <v>113</v>
      </c>
      <c r="AB2918" t="s">
        <v>113</v>
      </c>
      <c r="AD2918" t="s">
        <v>113</v>
      </c>
      <c r="AF2918" t="s">
        <v>113</v>
      </c>
      <c r="AG2918" t="s">
        <v>111</v>
      </c>
      <c r="AH2918" t="s">
        <v>113</v>
      </c>
      <c r="AI2918" t="s">
        <v>147</v>
      </c>
      <c r="AK2918" t="s">
        <v>115</v>
      </c>
      <c r="AL2918" t="s">
        <v>184</v>
      </c>
      <c r="AM2918" t="s">
        <v>109</v>
      </c>
      <c r="AN2918" t="s">
        <v>113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C2918" t="s">
        <v>113</v>
      </c>
      <c r="BE2918" t="s">
        <v>113</v>
      </c>
      <c r="BF2918" t="s">
        <v>113</v>
      </c>
      <c r="BG2918" t="s">
        <v>113</v>
      </c>
      <c r="BH2918" t="s">
        <v>113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111</v>
      </c>
      <c r="BR2918" t="s">
        <v>113</v>
      </c>
      <c r="BS2918" t="s">
        <v>113</v>
      </c>
      <c r="BT2918" t="s">
        <v>113</v>
      </c>
      <c r="BU2918" t="s">
        <v>113</v>
      </c>
      <c r="BV2918" t="s">
        <v>111</v>
      </c>
      <c r="BW2918" t="s">
        <v>113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</row>
    <row r="2919" spans="1:100" x14ac:dyDescent="0.3">
      <c r="A2919" t="s">
        <v>148</v>
      </c>
      <c r="B2919">
        <v>136241</v>
      </c>
      <c r="C2919" t="s">
        <v>18683</v>
      </c>
      <c r="D2919" t="s">
        <v>101</v>
      </c>
      <c r="E2919" t="s">
        <v>18684</v>
      </c>
      <c r="F2919" t="s">
        <v>18684</v>
      </c>
      <c r="G2919" t="s">
        <v>18685</v>
      </c>
      <c r="H2919" t="s">
        <v>18686</v>
      </c>
      <c r="I2919" t="s">
        <v>153</v>
      </c>
      <c r="J2919" t="s">
        <v>154</v>
      </c>
      <c r="K2919" t="s">
        <v>109</v>
      </c>
      <c r="L2919">
        <v>94105</v>
      </c>
      <c r="M2919" t="s">
        <v>18687</v>
      </c>
      <c r="N2919" t="s">
        <v>18688</v>
      </c>
      <c r="U2919" t="s">
        <v>110</v>
      </c>
      <c r="V2919" s="1">
        <v>42094</v>
      </c>
      <c r="X2919" s="1">
        <v>42159</v>
      </c>
      <c r="Y2919" s="2">
        <v>41183</v>
      </c>
      <c r="AA2919" t="s">
        <v>113</v>
      </c>
      <c r="AB2919" t="s">
        <v>113</v>
      </c>
      <c r="AD2919" t="s">
        <v>113</v>
      </c>
      <c r="AF2919" t="s">
        <v>113</v>
      </c>
      <c r="AG2919" t="s">
        <v>111</v>
      </c>
      <c r="AH2919" t="s">
        <v>113</v>
      </c>
      <c r="AI2919" t="s">
        <v>177</v>
      </c>
      <c r="AK2919" t="s">
        <v>115</v>
      </c>
      <c r="AL2919" t="s">
        <v>154</v>
      </c>
      <c r="AM2919" t="s">
        <v>109</v>
      </c>
      <c r="AN2919" t="s">
        <v>113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C2919" t="s">
        <v>113</v>
      </c>
      <c r="BE2919" t="s">
        <v>113</v>
      </c>
      <c r="BF2919" t="s">
        <v>113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111</v>
      </c>
      <c r="BV2919" t="s">
        <v>111</v>
      </c>
      <c r="BW2919" t="s">
        <v>113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</row>
    <row r="2920" spans="1:100" x14ac:dyDescent="0.3">
      <c r="A2920" t="s">
        <v>932</v>
      </c>
      <c r="B2920">
        <v>163310</v>
      </c>
      <c r="C2920" t="s">
        <v>18689</v>
      </c>
      <c r="D2920" t="s">
        <v>101</v>
      </c>
      <c r="E2920" t="s">
        <v>18690</v>
      </c>
      <c r="F2920" t="s">
        <v>18690</v>
      </c>
      <c r="G2920" t="s">
        <v>18691</v>
      </c>
      <c r="H2920" t="s">
        <v>7253</v>
      </c>
      <c r="I2920" t="s">
        <v>16685</v>
      </c>
      <c r="J2920" t="s">
        <v>939</v>
      </c>
      <c r="K2920" t="s">
        <v>109</v>
      </c>
      <c r="L2920" t="s">
        <v>17985</v>
      </c>
      <c r="M2920">
        <v>9145982341</v>
      </c>
      <c r="U2920" t="s">
        <v>110</v>
      </c>
      <c r="V2920" s="1">
        <v>40998</v>
      </c>
      <c r="X2920" s="1">
        <v>42093</v>
      </c>
      <c r="Y2920" s="2">
        <v>41183</v>
      </c>
      <c r="AA2920" t="s">
        <v>113</v>
      </c>
      <c r="AB2920" t="s">
        <v>113</v>
      </c>
      <c r="AD2920" t="s">
        <v>113</v>
      </c>
      <c r="AF2920" t="s">
        <v>113</v>
      </c>
      <c r="AG2920" t="s">
        <v>111</v>
      </c>
      <c r="AH2920" t="s">
        <v>113</v>
      </c>
      <c r="AI2920" t="s">
        <v>177</v>
      </c>
      <c r="AK2920" t="s">
        <v>115</v>
      </c>
      <c r="AL2920" t="s">
        <v>126</v>
      </c>
      <c r="AM2920" t="s">
        <v>109</v>
      </c>
      <c r="AN2920" t="s">
        <v>113</v>
      </c>
      <c r="AO2920" t="s">
        <v>113</v>
      </c>
      <c r="AP2920" t="s">
        <v>113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C2920" t="s">
        <v>113</v>
      </c>
      <c r="BE2920" t="s">
        <v>113</v>
      </c>
      <c r="BF2920" t="s">
        <v>113</v>
      </c>
      <c r="BG2920" t="s">
        <v>111</v>
      </c>
      <c r="BH2920" t="s">
        <v>113</v>
      </c>
      <c r="BI2920" t="s">
        <v>113</v>
      </c>
      <c r="BJ2920" t="s">
        <v>113</v>
      </c>
      <c r="BK2920" t="s">
        <v>111</v>
      </c>
      <c r="BL2920" t="s">
        <v>113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113</v>
      </c>
      <c r="BU2920" t="s">
        <v>111</v>
      </c>
      <c r="BV2920" t="s">
        <v>111</v>
      </c>
      <c r="BW2920" t="s">
        <v>113</v>
      </c>
      <c r="BX2920" t="s">
        <v>111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111</v>
      </c>
      <c r="CE2920" t="s">
        <v>113</v>
      </c>
      <c r="CF2920" t="s">
        <v>111</v>
      </c>
      <c r="CG2920" t="s">
        <v>111</v>
      </c>
      <c r="CH2920" t="s">
        <v>113</v>
      </c>
      <c r="CI2920" t="s">
        <v>111</v>
      </c>
      <c r="CJ2920" t="s">
        <v>113</v>
      </c>
      <c r="CK2920" t="s">
        <v>111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111</v>
      </c>
      <c r="CT2920" t="s">
        <v>111</v>
      </c>
      <c r="CU2920" t="s">
        <v>113</v>
      </c>
      <c r="CV2920" t="s">
        <v>113</v>
      </c>
    </row>
    <row r="2921" spans="1:100" x14ac:dyDescent="0.3">
      <c r="A2921" t="s">
        <v>205</v>
      </c>
      <c r="B2921">
        <v>169488</v>
      </c>
      <c r="C2921" t="s">
        <v>18692</v>
      </c>
      <c r="D2921" t="s">
        <v>101</v>
      </c>
      <c r="E2921" t="s">
        <v>18693</v>
      </c>
      <c r="F2921" t="s">
        <v>18693</v>
      </c>
      <c r="G2921" t="s">
        <v>18694</v>
      </c>
      <c r="H2921" t="s">
        <v>18695</v>
      </c>
      <c r="I2921" t="s">
        <v>13684</v>
      </c>
      <c r="J2921" t="s">
        <v>350</v>
      </c>
      <c r="K2921" t="s">
        <v>109</v>
      </c>
      <c r="L2921">
        <v>60201</v>
      </c>
      <c r="M2921" t="s">
        <v>18696</v>
      </c>
      <c r="U2921" t="s">
        <v>110</v>
      </c>
      <c r="V2921" s="1">
        <v>41621</v>
      </c>
      <c r="X2921" s="1">
        <v>42059</v>
      </c>
      <c r="Y2921" s="2">
        <v>41183</v>
      </c>
      <c r="AA2921" t="s">
        <v>113</v>
      </c>
      <c r="AB2921" t="s">
        <v>113</v>
      </c>
      <c r="AD2921" t="s">
        <v>113</v>
      </c>
      <c r="AF2921" t="s">
        <v>113</v>
      </c>
      <c r="AG2921" t="s">
        <v>111</v>
      </c>
      <c r="AH2921" t="s">
        <v>113</v>
      </c>
      <c r="AI2921" t="s">
        <v>177</v>
      </c>
      <c r="AK2921" t="s">
        <v>115</v>
      </c>
      <c r="AL2921" t="s">
        <v>126</v>
      </c>
      <c r="AM2921" t="s">
        <v>109</v>
      </c>
      <c r="AN2921" t="s">
        <v>113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111</v>
      </c>
      <c r="BB2921" t="s">
        <v>18697</v>
      </c>
      <c r="BC2921" t="s">
        <v>113</v>
      </c>
      <c r="BE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113</v>
      </c>
      <c r="BV2921" t="s">
        <v>111</v>
      </c>
      <c r="BW2921" t="s">
        <v>113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</row>
    <row r="2922" spans="1:100" x14ac:dyDescent="0.3">
      <c r="A2922" t="s">
        <v>517</v>
      </c>
      <c r="B2922">
        <v>163847</v>
      </c>
      <c r="C2922" t="s">
        <v>18698</v>
      </c>
      <c r="D2922" t="s">
        <v>101</v>
      </c>
      <c r="E2922" t="s">
        <v>18699</v>
      </c>
      <c r="F2922" t="s">
        <v>18699</v>
      </c>
      <c r="G2922" t="s">
        <v>16658</v>
      </c>
      <c r="H2922" t="s">
        <v>9878</v>
      </c>
      <c r="I2922" t="s">
        <v>8230</v>
      </c>
      <c r="J2922" t="s">
        <v>3476</v>
      </c>
      <c r="K2922" t="s">
        <v>109</v>
      </c>
      <c r="L2922">
        <v>28210</v>
      </c>
      <c r="M2922" t="s">
        <v>18700</v>
      </c>
      <c r="N2922" t="s">
        <v>16660</v>
      </c>
      <c r="U2922" t="s">
        <v>110</v>
      </c>
      <c r="V2922" s="1">
        <v>41122</v>
      </c>
      <c r="X2922" s="1">
        <v>42093</v>
      </c>
      <c r="Y2922" s="2">
        <v>41183</v>
      </c>
      <c r="AA2922" t="s">
        <v>113</v>
      </c>
      <c r="AB2922" t="s">
        <v>113</v>
      </c>
      <c r="AD2922" t="s">
        <v>113</v>
      </c>
      <c r="AF2922" t="s">
        <v>113</v>
      </c>
      <c r="AG2922" t="s">
        <v>111</v>
      </c>
      <c r="AH2922" t="s">
        <v>113</v>
      </c>
      <c r="AI2922" t="s">
        <v>177</v>
      </c>
      <c r="AK2922" t="s">
        <v>115</v>
      </c>
      <c r="AL2922" t="s">
        <v>126</v>
      </c>
      <c r="AM2922" t="s">
        <v>109</v>
      </c>
      <c r="AN2922" t="s">
        <v>113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C2922" t="s">
        <v>113</v>
      </c>
      <c r="BE2922" t="s">
        <v>113</v>
      </c>
      <c r="BF2922" t="s">
        <v>113</v>
      </c>
      <c r="BG2922" t="s">
        <v>113</v>
      </c>
      <c r="BH2922" t="s">
        <v>113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111</v>
      </c>
      <c r="BV2922" t="s">
        <v>111</v>
      </c>
      <c r="BW2922" t="s">
        <v>113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</row>
    <row r="2923" spans="1:100" x14ac:dyDescent="0.3">
      <c r="A2923" t="s">
        <v>136</v>
      </c>
      <c r="B2923">
        <v>163874</v>
      </c>
      <c r="C2923" t="s">
        <v>18701</v>
      </c>
      <c r="D2923" t="s">
        <v>101</v>
      </c>
      <c r="E2923" t="s">
        <v>18702</v>
      </c>
      <c r="F2923" t="s">
        <v>18702</v>
      </c>
      <c r="G2923" t="s">
        <v>18703</v>
      </c>
      <c r="H2923" t="s">
        <v>18704</v>
      </c>
      <c r="I2923" t="s">
        <v>7503</v>
      </c>
      <c r="J2923" t="s">
        <v>1010</v>
      </c>
      <c r="K2923" t="s">
        <v>109</v>
      </c>
      <c r="L2923">
        <v>20170</v>
      </c>
      <c r="M2923" t="s">
        <v>18705</v>
      </c>
      <c r="N2923" t="s">
        <v>18706</v>
      </c>
      <c r="U2923" t="s">
        <v>110</v>
      </c>
      <c r="V2923" s="1">
        <v>41025</v>
      </c>
      <c r="X2923" s="1">
        <v>42429</v>
      </c>
      <c r="Y2923" s="2">
        <v>41183</v>
      </c>
      <c r="AA2923" t="s">
        <v>113</v>
      </c>
      <c r="AB2923" t="s">
        <v>113</v>
      </c>
      <c r="AD2923" t="s">
        <v>113</v>
      </c>
      <c r="AF2923" t="s">
        <v>113</v>
      </c>
      <c r="AG2923" t="s">
        <v>111</v>
      </c>
      <c r="AH2923" t="s">
        <v>113</v>
      </c>
      <c r="AI2923" t="s">
        <v>114</v>
      </c>
      <c r="AK2923" t="s">
        <v>377</v>
      </c>
      <c r="AL2923" t="s">
        <v>1010</v>
      </c>
      <c r="AM2923" t="s">
        <v>109</v>
      </c>
      <c r="AN2923" t="s">
        <v>113</v>
      </c>
      <c r="AO2923" t="s">
        <v>113</v>
      </c>
      <c r="AP2923" t="s">
        <v>113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C2923" t="s">
        <v>113</v>
      </c>
      <c r="BE2923" t="s">
        <v>113</v>
      </c>
      <c r="BF2923" t="s">
        <v>113</v>
      </c>
      <c r="BG2923" t="s">
        <v>113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113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113</v>
      </c>
      <c r="BV2923" t="s">
        <v>111</v>
      </c>
      <c r="BW2923" t="s">
        <v>113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</row>
    <row r="2924" spans="1:100" x14ac:dyDescent="0.3">
      <c r="A2924" t="s">
        <v>226</v>
      </c>
      <c r="B2924">
        <v>172529</v>
      </c>
      <c r="C2924" t="s">
        <v>18707</v>
      </c>
      <c r="D2924" t="s">
        <v>101</v>
      </c>
      <c r="E2924" t="s">
        <v>18708</v>
      </c>
      <c r="F2924" t="s">
        <v>18708</v>
      </c>
      <c r="G2924" t="s">
        <v>1691</v>
      </c>
      <c r="I2924" t="s">
        <v>1692</v>
      </c>
      <c r="K2924" t="s">
        <v>455</v>
      </c>
      <c r="L2924" t="s">
        <v>1693</v>
      </c>
      <c r="M2924" t="s">
        <v>18709</v>
      </c>
      <c r="N2924" t="s">
        <v>4768</v>
      </c>
      <c r="O2924" t="s">
        <v>18710</v>
      </c>
      <c r="P2924" t="s">
        <v>18711</v>
      </c>
      <c r="Q2924" t="s">
        <v>448</v>
      </c>
      <c r="S2924" t="s">
        <v>449</v>
      </c>
      <c r="T2924">
        <v>238881</v>
      </c>
      <c r="U2924" t="s">
        <v>110</v>
      </c>
      <c r="V2924" s="1">
        <v>41877</v>
      </c>
      <c r="X2924" s="1">
        <v>42090</v>
      </c>
      <c r="Y2924" s="2">
        <v>41183</v>
      </c>
      <c r="AA2924" t="s">
        <v>111</v>
      </c>
      <c r="AB2924" t="s">
        <v>113</v>
      </c>
      <c r="AD2924" t="s">
        <v>113</v>
      </c>
      <c r="AF2924" t="s">
        <v>113</v>
      </c>
      <c r="AG2924" t="s">
        <v>111</v>
      </c>
      <c r="AH2924" t="s">
        <v>113</v>
      </c>
      <c r="AI2924" t="s">
        <v>114</v>
      </c>
      <c r="AK2924" t="s">
        <v>115</v>
      </c>
      <c r="AM2924" t="s">
        <v>455</v>
      </c>
      <c r="AN2924" t="s">
        <v>113</v>
      </c>
      <c r="AO2924" t="s">
        <v>113</v>
      </c>
      <c r="AP2924" t="s">
        <v>113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C2924" t="s">
        <v>113</v>
      </c>
      <c r="BE2924" t="s">
        <v>113</v>
      </c>
      <c r="BF2924" t="s">
        <v>113</v>
      </c>
      <c r="BG2924" t="s">
        <v>111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111</v>
      </c>
      <c r="BV2924" t="s">
        <v>111</v>
      </c>
      <c r="BW2924" t="s">
        <v>113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</row>
    <row r="2925" spans="1:100" x14ac:dyDescent="0.3">
      <c r="A2925" t="s">
        <v>116</v>
      </c>
      <c r="B2925">
        <v>179540</v>
      </c>
      <c r="C2925" t="s">
        <v>18712</v>
      </c>
      <c r="D2925" t="s">
        <v>101</v>
      </c>
      <c r="E2925" t="s">
        <v>18713</v>
      </c>
      <c r="F2925" t="s">
        <v>18713</v>
      </c>
      <c r="G2925" t="s">
        <v>831</v>
      </c>
      <c r="H2925" t="s">
        <v>18714</v>
      </c>
      <c r="I2925" t="s">
        <v>121</v>
      </c>
      <c r="J2925" t="s">
        <v>122</v>
      </c>
      <c r="K2925" t="s">
        <v>109</v>
      </c>
      <c r="L2925">
        <v>10019</v>
      </c>
      <c r="M2925" t="s">
        <v>18715</v>
      </c>
      <c r="U2925" t="s">
        <v>110</v>
      </c>
      <c r="V2925" s="1">
        <v>42103</v>
      </c>
      <c r="X2925" s="1">
        <v>42293</v>
      </c>
      <c r="Y2925" s="2">
        <v>41183</v>
      </c>
      <c r="AA2925" t="s">
        <v>111</v>
      </c>
      <c r="AB2925" t="s">
        <v>113</v>
      </c>
      <c r="AD2925" t="s">
        <v>113</v>
      </c>
      <c r="AE2925" t="s">
        <v>18716</v>
      </c>
      <c r="AF2925" t="s">
        <v>113</v>
      </c>
      <c r="AG2925" t="s">
        <v>111</v>
      </c>
      <c r="AH2925" t="s">
        <v>113</v>
      </c>
      <c r="AI2925" t="s">
        <v>147</v>
      </c>
      <c r="AK2925" t="s">
        <v>115</v>
      </c>
      <c r="AL2925" t="s">
        <v>126</v>
      </c>
      <c r="AM2925" t="s">
        <v>109</v>
      </c>
      <c r="AN2925" t="s">
        <v>113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C2925" t="s">
        <v>113</v>
      </c>
      <c r="BE2925" t="s">
        <v>113</v>
      </c>
      <c r="BF2925" t="s">
        <v>113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113</v>
      </c>
      <c r="BV2925" t="s">
        <v>111</v>
      </c>
      <c r="BW2925" t="s">
        <v>113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</row>
    <row r="2926" spans="1:100" x14ac:dyDescent="0.3">
      <c r="A2926" t="s">
        <v>116</v>
      </c>
      <c r="B2926">
        <v>162333</v>
      </c>
      <c r="C2926" t="s">
        <v>18717</v>
      </c>
      <c r="D2926" t="s">
        <v>101</v>
      </c>
      <c r="E2926" t="s">
        <v>18718</v>
      </c>
      <c r="F2926" t="s">
        <v>18718</v>
      </c>
      <c r="G2926" t="s">
        <v>18719</v>
      </c>
      <c r="I2926" t="s">
        <v>121</v>
      </c>
      <c r="J2926" t="s">
        <v>122</v>
      </c>
      <c r="K2926" t="s">
        <v>109</v>
      </c>
      <c r="L2926">
        <v>10169</v>
      </c>
      <c r="M2926" t="s">
        <v>18720</v>
      </c>
      <c r="U2926" t="s">
        <v>110</v>
      </c>
      <c r="V2926" s="1">
        <v>40994</v>
      </c>
      <c r="X2926" s="1">
        <v>42093</v>
      </c>
      <c r="Y2926" s="2">
        <v>41183</v>
      </c>
      <c r="AA2926" t="s">
        <v>113</v>
      </c>
      <c r="AB2926" t="s">
        <v>113</v>
      </c>
      <c r="AD2926" t="s">
        <v>113</v>
      </c>
      <c r="AF2926" t="s">
        <v>113</v>
      </c>
      <c r="AG2926" t="s">
        <v>111</v>
      </c>
      <c r="AH2926" t="s">
        <v>113</v>
      </c>
      <c r="AI2926" t="s">
        <v>177</v>
      </c>
      <c r="AK2926" t="s">
        <v>115</v>
      </c>
      <c r="AL2926" t="s">
        <v>126</v>
      </c>
      <c r="AM2926" t="s">
        <v>109</v>
      </c>
      <c r="AN2926" t="s">
        <v>113</v>
      </c>
      <c r="AO2926" t="s">
        <v>113</v>
      </c>
      <c r="AP2926" t="s">
        <v>111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C2926" t="s">
        <v>113</v>
      </c>
      <c r="BE2926" t="s">
        <v>113</v>
      </c>
      <c r="BF2926" t="s">
        <v>113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113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113</v>
      </c>
      <c r="BV2926" t="s">
        <v>111</v>
      </c>
      <c r="BW2926" t="s">
        <v>113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</row>
    <row r="2927" spans="1:100" x14ac:dyDescent="0.3">
      <c r="A2927" t="s">
        <v>116</v>
      </c>
      <c r="B2927">
        <v>161696</v>
      </c>
      <c r="C2927" t="s">
        <v>18721</v>
      </c>
      <c r="D2927" t="s">
        <v>101</v>
      </c>
      <c r="E2927" t="s">
        <v>18722</v>
      </c>
      <c r="F2927" t="s">
        <v>18723</v>
      </c>
      <c r="G2927" t="s">
        <v>18724</v>
      </c>
      <c r="I2927" t="s">
        <v>121</v>
      </c>
      <c r="J2927" t="s">
        <v>122</v>
      </c>
      <c r="K2927" t="s">
        <v>109</v>
      </c>
      <c r="L2927">
        <v>10019</v>
      </c>
      <c r="M2927" t="s">
        <v>18725</v>
      </c>
      <c r="N2927" t="s">
        <v>18726</v>
      </c>
      <c r="U2927" t="s">
        <v>110</v>
      </c>
      <c r="V2927" s="1">
        <v>40973</v>
      </c>
      <c r="X2927" s="1">
        <v>42076</v>
      </c>
      <c r="Y2927" s="2">
        <v>41183</v>
      </c>
      <c r="AA2927" t="s">
        <v>113</v>
      </c>
      <c r="AB2927" t="s">
        <v>113</v>
      </c>
      <c r="AD2927" t="s">
        <v>113</v>
      </c>
      <c r="AF2927" t="s">
        <v>113</v>
      </c>
      <c r="AG2927" t="s">
        <v>111</v>
      </c>
      <c r="AH2927" t="s">
        <v>113</v>
      </c>
      <c r="AI2927" t="s">
        <v>177</v>
      </c>
      <c r="AK2927" t="s">
        <v>115</v>
      </c>
      <c r="AL2927" t="s">
        <v>126</v>
      </c>
      <c r="AM2927" t="s">
        <v>109</v>
      </c>
      <c r="AN2927" t="s">
        <v>113</v>
      </c>
      <c r="AO2927" t="s">
        <v>113</v>
      </c>
      <c r="AP2927" t="s">
        <v>113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C2927" t="s">
        <v>113</v>
      </c>
      <c r="BE2927" t="s">
        <v>113</v>
      </c>
      <c r="BF2927" t="s">
        <v>111</v>
      </c>
      <c r="BG2927" t="s">
        <v>111</v>
      </c>
      <c r="BH2927" t="s">
        <v>113</v>
      </c>
      <c r="BI2927" t="s">
        <v>113</v>
      </c>
      <c r="BJ2927" t="s">
        <v>113</v>
      </c>
      <c r="BK2927" t="s">
        <v>113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111</v>
      </c>
      <c r="BV2927" t="s">
        <v>111</v>
      </c>
      <c r="BW2927" t="s">
        <v>113</v>
      </c>
      <c r="BX2927" t="s">
        <v>111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111</v>
      </c>
      <c r="CE2927" t="s">
        <v>113</v>
      </c>
      <c r="CF2927" t="s">
        <v>111</v>
      </c>
      <c r="CG2927" t="s">
        <v>111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</row>
    <row r="2928" spans="1:100" x14ac:dyDescent="0.3">
      <c r="A2928" t="s">
        <v>99</v>
      </c>
      <c r="B2928">
        <v>162501</v>
      </c>
      <c r="C2928" t="s">
        <v>18727</v>
      </c>
      <c r="D2928" t="s">
        <v>101</v>
      </c>
      <c r="E2928" t="s">
        <v>18728</v>
      </c>
      <c r="F2928" t="s">
        <v>18728</v>
      </c>
      <c r="G2928" t="s">
        <v>17267</v>
      </c>
      <c r="H2928" t="s">
        <v>17268</v>
      </c>
      <c r="I2928" t="s">
        <v>420</v>
      </c>
      <c r="J2928" t="s">
        <v>108</v>
      </c>
      <c r="K2928" t="s">
        <v>109</v>
      </c>
      <c r="L2928">
        <v>2110</v>
      </c>
      <c r="M2928" t="s">
        <v>17269</v>
      </c>
      <c r="N2928" t="s">
        <v>17270</v>
      </c>
      <c r="U2928" t="s">
        <v>110</v>
      </c>
      <c r="V2928" s="1">
        <v>40998</v>
      </c>
      <c r="X2928" s="1">
        <v>42089</v>
      </c>
      <c r="Y2928" s="2">
        <v>41183</v>
      </c>
      <c r="AA2928" t="s">
        <v>113</v>
      </c>
      <c r="AB2928" t="s">
        <v>113</v>
      </c>
      <c r="AD2928" t="s">
        <v>113</v>
      </c>
      <c r="AF2928" t="s">
        <v>113</v>
      </c>
      <c r="AG2928" t="s">
        <v>111</v>
      </c>
      <c r="AH2928" t="s">
        <v>113</v>
      </c>
      <c r="AI2928" t="s">
        <v>177</v>
      </c>
      <c r="AK2928" t="s">
        <v>115</v>
      </c>
      <c r="AL2928" t="s">
        <v>126</v>
      </c>
      <c r="AM2928" t="s">
        <v>109</v>
      </c>
      <c r="AN2928" t="s">
        <v>113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C2928" t="s">
        <v>113</v>
      </c>
      <c r="BE2928" t="s">
        <v>113</v>
      </c>
      <c r="BF2928" t="s">
        <v>113</v>
      </c>
      <c r="BG2928" t="s">
        <v>111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111</v>
      </c>
      <c r="BV2928" t="s">
        <v>111</v>
      </c>
      <c r="BW2928" t="s">
        <v>113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</row>
    <row r="2929" spans="1:100" x14ac:dyDescent="0.3">
      <c r="A2929" t="s">
        <v>148</v>
      </c>
      <c r="B2929">
        <v>161687</v>
      </c>
      <c r="C2929" t="s">
        <v>18729</v>
      </c>
      <c r="D2929" t="s">
        <v>101</v>
      </c>
      <c r="E2929" t="s">
        <v>18730</v>
      </c>
      <c r="F2929" t="s">
        <v>18730</v>
      </c>
      <c r="G2929" t="s">
        <v>1544</v>
      </c>
      <c r="H2929" t="s">
        <v>18731</v>
      </c>
      <c r="I2929" t="s">
        <v>603</v>
      </c>
      <c r="J2929" t="s">
        <v>154</v>
      </c>
      <c r="K2929" t="s">
        <v>109</v>
      </c>
      <c r="L2929">
        <v>94025</v>
      </c>
      <c r="M2929" t="s">
        <v>18732</v>
      </c>
      <c r="U2929" t="s">
        <v>110</v>
      </c>
      <c r="V2929" s="1">
        <v>40996</v>
      </c>
      <c r="X2929" s="1">
        <v>42059</v>
      </c>
      <c r="Y2929" s="2">
        <v>41183</v>
      </c>
      <c r="AA2929" t="s">
        <v>113</v>
      </c>
      <c r="AB2929" t="s">
        <v>113</v>
      </c>
      <c r="AD2929" t="s">
        <v>113</v>
      </c>
      <c r="AF2929" t="s">
        <v>111</v>
      </c>
      <c r="AG2929" t="s">
        <v>113</v>
      </c>
      <c r="AH2929" t="s">
        <v>113</v>
      </c>
      <c r="AI2929" t="s">
        <v>177</v>
      </c>
      <c r="AK2929" t="s">
        <v>115</v>
      </c>
      <c r="AL2929" t="s">
        <v>126</v>
      </c>
      <c r="AM2929" t="s">
        <v>109</v>
      </c>
      <c r="AN2929" t="s">
        <v>113</v>
      </c>
      <c r="AO2929" t="s">
        <v>113</v>
      </c>
      <c r="AP2929" t="s">
        <v>113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C2929" t="s">
        <v>113</v>
      </c>
      <c r="BE2929" t="s">
        <v>113</v>
      </c>
      <c r="BF2929" t="s">
        <v>113</v>
      </c>
      <c r="BG2929" t="s">
        <v>113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111</v>
      </c>
      <c r="BV2929" t="s">
        <v>111</v>
      </c>
      <c r="BW2929" t="s">
        <v>113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</row>
    <row r="2930" spans="1:100" x14ac:dyDescent="0.3">
      <c r="A2930" t="s">
        <v>205</v>
      </c>
      <c r="B2930">
        <v>167278</v>
      </c>
      <c r="C2930" t="s">
        <v>18733</v>
      </c>
      <c r="D2930" t="s">
        <v>101</v>
      </c>
      <c r="E2930" t="s">
        <v>18734</v>
      </c>
      <c r="F2930" t="s">
        <v>18734</v>
      </c>
      <c r="M2930" t="s">
        <v>18735</v>
      </c>
      <c r="U2930" t="s">
        <v>110</v>
      </c>
      <c r="V2930" s="1">
        <v>41453</v>
      </c>
      <c r="X2930" s="1">
        <v>42135</v>
      </c>
      <c r="Y2930" s="2">
        <v>41183</v>
      </c>
      <c r="AA2930" t="s">
        <v>113</v>
      </c>
      <c r="AB2930" t="s">
        <v>113</v>
      </c>
      <c r="AD2930" t="s">
        <v>113</v>
      </c>
      <c r="AF2930" t="s">
        <v>113</v>
      </c>
      <c r="AG2930" t="s">
        <v>111</v>
      </c>
      <c r="AH2930" t="s">
        <v>113</v>
      </c>
      <c r="AI2930" t="s">
        <v>177</v>
      </c>
      <c r="AK2930" t="s">
        <v>115</v>
      </c>
      <c r="AL2930" t="s">
        <v>350</v>
      </c>
      <c r="AM2930" t="s">
        <v>109</v>
      </c>
      <c r="AN2930" t="s">
        <v>113</v>
      </c>
      <c r="AO2930" t="s">
        <v>113</v>
      </c>
      <c r="AP2930" t="s">
        <v>113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C2930" t="s">
        <v>113</v>
      </c>
      <c r="BE2930" t="s">
        <v>113</v>
      </c>
      <c r="BF2930" t="s">
        <v>113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113</v>
      </c>
      <c r="BV2930" t="s">
        <v>111</v>
      </c>
      <c r="BW2930" t="s">
        <v>113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</row>
    <row r="2931" spans="1:100" x14ac:dyDescent="0.3">
      <c r="A2931" t="s">
        <v>226</v>
      </c>
      <c r="B2931">
        <v>164323</v>
      </c>
      <c r="C2931" t="s">
        <v>18736</v>
      </c>
      <c r="D2931" t="s">
        <v>101</v>
      </c>
      <c r="E2931" t="s">
        <v>18737</v>
      </c>
      <c r="F2931" t="s">
        <v>18737</v>
      </c>
      <c r="G2931" t="s">
        <v>18738</v>
      </c>
      <c r="H2931" t="s">
        <v>971</v>
      </c>
      <c r="I2931" t="s">
        <v>412</v>
      </c>
      <c r="K2931" t="s">
        <v>413</v>
      </c>
      <c r="L2931" t="s">
        <v>11300</v>
      </c>
      <c r="M2931" t="s">
        <v>18739</v>
      </c>
      <c r="N2931" t="s">
        <v>18740</v>
      </c>
      <c r="U2931" t="s">
        <v>110</v>
      </c>
      <c r="V2931" s="1">
        <v>41075</v>
      </c>
      <c r="X2931" s="1">
        <v>42086</v>
      </c>
      <c r="Y2931" s="2">
        <v>41183</v>
      </c>
      <c r="AA2931" t="s">
        <v>111</v>
      </c>
      <c r="AB2931" t="s">
        <v>113</v>
      </c>
      <c r="AD2931" t="s">
        <v>113</v>
      </c>
      <c r="AF2931" t="s">
        <v>113</v>
      </c>
      <c r="AG2931" t="s">
        <v>111</v>
      </c>
      <c r="AH2931" t="s">
        <v>113</v>
      </c>
      <c r="AI2931" t="s">
        <v>467</v>
      </c>
      <c r="AJ2931" t="s">
        <v>18741</v>
      </c>
      <c r="AK2931" t="s">
        <v>115</v>
      </c>
      <c r="AM2931" t="s">
        <v>413</v>
      </c>
      <c r="AN2931" t="s">
        <v>113</v>
      </c>
      <c r="AO2931" t="s">
        <v>113</v>
      </c>
      <c r="AP2931" t="s">
        <v>111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C2931" t="s">
        <v>113</v>
      </c>
      <c r="BE2931" t="s">
        <v>113</v>
      </c>
      <c r="BF2931" t="s">
        <v>113</v>
      </c>
      <c r="BG2931" t="s">
        <v>111</v>
      </c>
      <c r="BH2931" t="s">
        <v>113</v>
      </c>
      <c r="BI2931" t="s">
        <v>113</v>
      </c>
      <c r="BJ2931" t="s">
        <v>113</v>
      </c>
      <c r="BK2931" t="s">
        <v>111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111</v>
      </c>
      <c r="BV2931" t="s">
        <v>113</v>
      </c>
      <c r="BW2931" t="s">
        <v>113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</row>
    <row r="2932" spans="1:100" x14ac:dyDescent="0.3">
      <c r="A2932" t="s">
        <v>254</v>
      </c>
      <c r="B2932">
        <v>173843</v>
      </c>
      <c r="C2932" t="s">
        <v>18742</v>
      </c>
      <c r="D2932" t="s">
        <v>101</v>
      </c>
      <c r="E2932" t="s">
        <v>18743</v>
      </c>
      <c r="F2932" t="s">
        <v>18743</v>
      </c>
      <c r="M2932" t="s">
        <v>18744</v>
      </c>
      <c r="N2932" t="s">
        <v>18745</v>
      </c>
      <c r="U2932" t="s">
        <v>110</v>
      </c>
      <c r="V2932" s="1">
        <v>41997</v>
      </c>
      <c r="X2932" s="1">
        <v>42040</v>
      </c>
      <c r="Y2932" s="2">
        <v>41183</v>
      </c>
      <c r="AA2932" t="s">
        <v>113</v>
      </c>
      <c r="AB2932" t="s">
        <v>113</v>
      </c>
      <c r="AD2932" t="s">
        <v>113</v>
      </c>
      <c r="AF2932" t="s">
        <v>113</v>
      </c>
      <c r="AG2932" t="s">
        <v>111</v>
      </c>
      <c r="AH2932" t="s">
        <v>113</v>
      </c>
      <c r="AI2932" t="s">
        <v>177</v>
      </c>
      <c r="AK2932" t="s">
        <v>115</v>
      </c>
      <c r="AL2932" t="s">
        <v>126</v>
      </c>
      <c r="AM2932" t="s">
        <v>109</v>
      </c>
      <c r="AN2932" t="s">
        <v>113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C2932" t="s">
        <v>113</v>
      </c>
      <c r="BE2932" t="s">
        <v>113</v>
      </c>
      <c r="BF2932" t="s">
        <v>113</v>
      </c>
      <c r="BG2932" t="s">
        <v>113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113</v>
      </c>
      <c r="BV2932" t="s">
        <v>111</v>
      </c>
      <c r="BW2932" t="s">
        <v>111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</row>
    <row r="2933" spans="1:100" x14ac:dyDescent="0.3">
      <c r="A2933" t="s">
        <v>116</v>
      </c>
      <c r="B2933">
        <v>138475</v>
      </c>
      <c r="C2933" t="s">
        <v>18746</v>
      </c>
      <c r="D2933" t="s">
        <v>101</v>
      </c>
      <c r="E2933" t="s">
        <v>18747</v>
      </c>
      <c r="F2933" t="s">
        <v>18747</v>
      </c>
      <c r="G2933" t="s">
        <v>18748</v>
      </c>
      <c r="H2933" t="s">
        <v>18749</v>
      </c>
      <c r="I2933" t="s">
        <v>121</v>
      </c>
      <c r="J2933" t="s">
        <v>122</v>
      </c>
      <c r="K2933" t="s">
        <v>109</v>
      </c>
      <c r="L2933">
        <v>10017</v>
      </c>
      <c r="M2933" t="s">
        <v>18750</v>
      </c>
      <c r="U2933" t="s">
        <v>110</v>
      </c>
      <c r="V2933" s="1">
        <v>41200</v>
      </c>
      <c r="X2933" s="1">
        <v>42093</v>
      </c>
      <c r="Y2933" s="2">
        <v>41183</v>
      </c>
      <c r="AA2933" t="s">
        <v>113</v>
      </c>
      <c r="AB2933" t="s">
        <v>113</v>
      </c>
      <c r="AD2933" t="s">
        <v>113</v>
      </c>
      <c r="AF2933" t="s">
        <v>113</v>
      </c>
      <c r="AG2933" t="s">
        <v>111</v>
      </c>
      <c r="AH2933" t="s">
        <v>113</v>
      </c>
      <c r="AI2933" t="s">
        <v>177</v>
      </c>
      <c r="AK2933" t="s">
        <v>115</v>
      </c>
      <c r="AL2933" t="s">
        <v>126</v>
      </c>
      <c r="AM2933" t="s">
        <v>109</v>
      </c>
      <c r="AN2933" t="s">
        <v>113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C2933" t="s">
        <v>113</v>
      </c>
      <c r="BE2933" t="s">
        <v>113</v>
      </c>
      <c r="BF2933" t="s">
        <v>113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111</v>
      </c>
      <c r="BV2933" t="s">
        <v>111</v>
      </c>
      <c r="BW2933" t="s">
        <v>113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</row>
    <row r="2934" spans="1:100" x14ac:dyDescent="0.3">
      <c r="A2934" t="s">
        <v>226</v>
      </c>
      <c r="B2934">
        <v>281358</v>
      </c>
      <c r="C2934" t="s">
        <v>18751</v>
      </c>
      <c r="D2934" t="s">
        <v>101</v>
      </c>
      <c r="E2934" t="s">
        <v>18752</v>
      </c>
      <c r="F2934" t="s">
        <v>18752</v>
      </c>
      <c r="G2934" t="s">
        <v>18753</v>
      </c>
      <c r="I2934" t="s">
        <v>479</v>
      </c>
      <c r="K2934" t="s">
        <v>480</v>
      </c>
      <c r="M2934" t="s">
        <v>18754</v>
      </c>
      <c r="N2934" t="s">
        <v>18755</v>
      </c>
      <c r="U2934" t="s">
        <v>110</v>
      </c>
      <c r="V2934" s="1">
        <v>42332</v>
      </c>
      <c r="X2934" s="1">
        <v>42425</v>
      </c>
      <c r="Y2934" s="2">
        <v>41183</v>
      </c>
      <c r="AA2934" t="s">
        <v>111</v>
      </c>
      <c r="AB2934" t="s">
        <v>113</v>
      </c>
      <c r="AD2934" t="s">
        <v>113</v>
      </c>
      <c r="AF2934" t="s">
        <v>113</v>
      </c>
      <c r="AG2934" t="s">
        <v>111</v>
      </c>
      <c r="AH2934" t="s">
        <v>113</v>
      </c>
      <c r="AI2934" t="s">
        <v>114</v>
      </c>
      <c r="AK2934" t="s">
        <v>115</v>
      </c>
      <c r="AM2934" t="s">
        <v>480</v>
      </c>
      <c r="AN2934" t="s">
        <v>113</v>
      </c>
      <c r="AO2934" t="s">
        <v>113</v>
      </c>
      <c r="AP2934" t="s">
        <v>111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C2934" t="s">
        <v>113</v>
      </c>
      <c r="BE2934" t="s">
        <v>113</v>
      </c>
      <c r="BF2934" t="s">
        <v>113</v>
      </c>
      <c r="BG2934" t="s">
        <v>113</v>
      </c>
      <c r="BH2934" t="s">
        <v>113</v>
      </c>
      <c r="BI2934" t="s">
        <v>113</v>
      </c>
      <c r="BJ2934" t="s">
        <v>113</v>
      </c>
      <c r="BK2934" t="s">
        <v>111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111</v>
      </c>
      <c r="BV2934" t="s">
        <v>111</v>
      </c>
      <c r="BW2934" t="s">
        <v>113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</row>
    <row r="2935" spans="1:100" x14ac:dyDescent="0.3">
      <c r="A2935" t="s">
        <v>116</v>
      </c>
      <c r="B2935">
        <v>163929</v>
      </c>
      <c r="C2935" t="s">
        <v>18756</v>
      </c>
      <c r="D2935" t="s">
        <v>101</v>
      </c>
      <c r="E2935" t="s">
        <v>18757</v>
      </c>
      <c r="F2935" t="s">
        <v>18757</v>
      </c>
      <c r="G2935" t="s">
        <v>18758</v>
      </c>
      <c r="H2935" t="s">
        <v>18759</v>
      </c>
      <c r="I2935" t="s">
        <v>121</v>
      </c>
      <c r="J2935" t="s">
        <v>122</v>
      </c>
      <c r="K2935" t="s">
        <v>109</v>
      </c>
      <c r="L2935">
        <v>10017</v>
      </c>
      <c r="M2935" t="s">
        <v>18760</v>
      </c>
      <c r="N2935" t="s">
        <v>18761</v>
      </c>
      <c r="U2935" t="s">
        <v>110</v>
      </c>
      <c r="V2935" s="1">
        <v>41030</v>
      </c>
      <c r="X2935" s="1">
        <v>42093</v>
      </c>
      <c r="Y2935" s="2">
        <v>41183</v>
      </c>
      <c r="AA2935" t="s">
        <v>113</v>
      </c>
      <c r="AB2935" t="s">
        <v>113</v>
      </c>
      <c r="AD2935" t="s">
        <v>113</v>
      </c>
      <c r="AF2935" t="s">
        <v>113</v>
      </c>
      <c r="AG2935" t="s">
        <v>111</v>
      </c>
      <c r="AH2935" t="s">
        <v>113</v>
      </c>
      <c r="AI2935" t="s">
        <v>177</v>
      </c>
      <c r="AK2935" t="s">
        <v>115</v>
      </c>
      <c r="AL2935" t="s">
        <v>126</v>
      </c>
      <c r="AM2935" t="s">
        <v>109</v>
      </c>
      <c r="AN2935" t="s">
        <v>113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C2935" t="s">
        <v>113</v>
      </c>
      <c r="BE2935" t="s">
        <v>113</v>
      </c>
      <c r="BF2935" t="s">
        <v>111</v>
      </c>
      <c r="BG2935" t="s">
        <v>111</v>
      </c>
      <c r="BH2935" t="s">
        <v>113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113</v>
      </c>
      <c r="BV2935" t="s">
        <v>111</v>
      </c>
      <c r="BW2935" t="s">
        <v>113</v>
      </c>
      <c r="BX2935" t="s">
        <v>111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111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111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</row>
    <row r="2936" spans="1:100" x14ac:dyDescent="0.3">
      <c r="A2936" t="s">
        <v>226</v>
      </c>
      <c r="B2936">
        <v>282442</v>
      </c>
      <c r="C2936" t="s">
        <v>18762</v>
      </c>
      <c r="D2936" t="s">
        <v>101</v>
      </c>
      <c r="E2936" t="s">
        <v>18763</v>
      </c>
      <c r="F2936" t="s">
        <v>18763</v>
      </c>
      <c r="G2936" t="s">
        <v>18764</v>
      </c>
      <c r="H2936" t="s">
        <v>18765</v>
      </c>
      <c r="I2936" t="s">
        <v>18766</v>
      </c>
      <c r="K2936" t="s">
        <v>3007</v>
      </c>
      <c r="L2936">
        <v>1207</v>
      </c>
      <c r="M2936">
        <v>41227870790</v>
      </c>
      <c r="N2936">
        <v>41227870792</v>
      </c>
      <c r="U2936" t="s">
        <v>110</v>
      </c>
      <c r="V2936" s="1">
        <v>42418</v>
      </c>
      <c r="X2936" s="1">
        <v>42418</v>
      </c>
      <c r="Y2936" s="2">
        <v>41183</v>
      </c>
      <c r="AA2936" t="s">
        <v>113</v>
      </c>
      <c r="AB2936" t="s">
        <v>113</v>
      </c>
      <c r="AD2936" t="s">
        <v>113</v>
      </c>
      <c r="AF2936" t="s">
        <v>113</v>
      </c>
      <c r="AG2936" t="s">
        <v>111</v>
      </c>
      <c r="AH2936" t="s">
        <v>113</v>
      </c>
      <c r="AI2936" t="s">
        <v>177</v>
      </c>
      <c r="AK2936" t="s">
        <v>670</v>
      </c>
      <c r="AL2936" t="s">
        <v>126</v>
      </c>
      <c r="AM2936" t="s">
        <v>109</v>
      </c>
      <c r="AN2936" t="s">
        <v>113</v>
      </c>
      <c r="AO2936" t="s">
        <v>113</v>
      </c>
      <c r="AP2936" t="s">
        <v>111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C2936" t="s">
        <v>113</v>
      </c>
      <c r="BE2936" t="s">
        <v>113</v>
      </c>
      <c r="BF2936" t="s">
        <v>113</v>
      </c>
      <c r="BG2936" t="s">
        <v>111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113</v>
      </c>
      <c r="BV2936" t="s">
        <v>111</v>
      </c>
      <c r="BW2936" t="s">
        <v>113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</row>
    <row r="2937" spans="1:100" x14ac:dyDescent="0.3">
      <c r="A2937" t="s">
        <v>116</v>
      </c>
      <c r="B2937">
        <v>157301</v>
      </c>
      <c r="C2937" t="s">
        <v>18767</v>
      </c>
      <c r="D2937" t="s">
        <v>101</v>
      </c>
      <c r="E2937" t="s">
        <v>18768</v>
      </c>
      <c r="F2937" t="s">
        <v>18768</v>
      </c>
      <c r="G2937" t="s">
        <v>18769</v>
      </c>
      <c r="I2937" t="s">
        <v>121</v>
      </c>
      <c r="J2937" t="s">
        <v>122</v>
      </c>
      <c r="K2937" t="s">
        <v>109</v>
      </c>
      <c r="L2937">
        <v>10036</v>
      </c>
      <c r="M2937" t="s">
        <v>18770</v>
      </c>
      <c r="N2937" t="s">
        <v>18771</v>
      </c>
      <c r="U2937" t="s">
        <v>110</v>
      </c>
      <c r="V2937" s="1">
        <v>40987</v>
      </c>
      <c r="X2937" s="1">
        <v>40987</v>
      </c>
      <c r="Y2937" s="2">
        <v>40848</v>
      </c>
      <c r="AA2937" t="s">
        <v>113</v>
      </c>
      <c r="AB2937" t="s">
        <v>113</v>
      </c>
      <c r="AD2937" t="s">
        <v>113</v>
      </c>
      <c r="AF2937" t="s">
        <v>113</v>
      </c>
      <c r="AG2937" t="s">
        <v>111</v>
      </c>
      <c r="AH2937" t="s">
        <v>113</v>
      </c>
      <c r="AI2937" t="s">
        <v>177</v>
      </c>
      <c r="AK2937" t="s">
        <v>115</v>
      </c>
      <c r="AL2937" t="s">
        <v>126</v>
      </c>
      <c r="AM2937" t="s">
        <v>109</v>
      </c>
      <c r="AN2937" t="s">
        <v>113</v>
      </c>
      <c r="AO2937" t="s">
        <v>113</v>
      </c>
      <c r="AP2937" t="s">
        <v>111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C2937" t="s">
        <v>113</v>
      </c>
      <c r="BE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111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111</v>
      </c>
      <c r="BV2937" t="s">
        <v>111</v>
      </c>
      <c r="BW2937" t="s">
        <v>113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</row>
    <row r="2938" spans="1:100" x14ac:dyDescent="0.3">
      <c r="A2938" t="s">
        <v>99</v>
      </c>
      <c r="B2938">
        <v>162339</v>
      </c>
      <c r="C2938" t="s">
        <v>18772</v>
      </c>
      <c r="D2938" t="s">
        <v>101</v>
      </c>
      <c r="E2938" t="s">
        <v>18773</v>
      </c>
      <c r="F2938" t="s">
        <v>18773</v>
      </c>
      <c r="G2938" t="s">
        <v>18774</v>
      </c>
      <c r="H2938" t="s">
        <v>804</v>
      </c>
      <c r="I2938" t="s">
        <v>5859</v>
      </c>
      <c r="J2938" t="s">
        <v>108</v>
      </c>
      <c r="K2938" t="s">
        <v>109</v>
      </c>
      <c r="L2938">
        <v>2464</v>
      </c>
      <c r="M2938" t="s">
        <v>18775</v>
      </c>
      <c r="N2938" t="s">
        <v>18776</v>
      </c>
      <c r="U2938" t="s">
        <v>110</v>
      </c>
      <c r="V2938" s="1">
        <v>40996</v>
      </c>
      <c r="X2938" s="1">
        <v>42066</v>
      </c>
      <c r="Y2938" s="2">
        <v>41183</v>
      </c>
      <c r="AA2938" t="s">
        <v>113</v>
      </c>
      <c r="AB2938" t="s">
        <v>113</v>
      </c>
      <c r="AD2938" t="s">
        <v>113</v>
      </c>
      <c r="AF2938" t="s">
        <v>113</v>
      </c>
      <c r="AG2938" t="s">
        <v>111</v>
      </c>
      <c r="AH2938" t="s">
        <v>113</v>
      </c>
      <c r="AI2938" t="s">
        <v>177</v>
      </c>
      <c r="AK2938" t="s">
        <v>115</v>
      </c>
      <c r="AL2938" t="s">
        <v>126</v>
      </c>
      <c r="AM2938" t="s">
        <v>109</v>
      </c>
      <c r="AN2938" t="s">
        <v>113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C2938" t="s">
        <v>113</v>
      </c>
      <c r="BE2938" t="s">
        <v>113</v>
      </c>
      <c r="BF2938" t="s">
        <v>113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113</v>
      </c>
      <c r="BV2938" t="s">
        <v>111</v>
      </c>
      <c r="BW2938" t="s">
        <v>113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</row>
    <row r="2939" spans="1:100" x14ac:dyDescent="0.3">
      <c r="A2939" t="s">
        <v>226</v>
      </c>
      <c r="B2939">
        <v>162361</v>
      </c>
      <c r="C2939" t="s">
        <v>18777</v>
      </c>
      <c r="D2939" t="s">
        <v>101</v>
      </c>
      <c r="E2939" t="s">
        <v>18778</v>
      </c>
      <c r="F2939" t="s">
        <v>18778</v>
      </c>
      <c r="G2939" t="s">
        <v>8245</v>
      </c>
      <c r="H2939" t="s">
        <v>18779</v>
      </c>
      <c r="I2939" t="s">
        <v>14293</v>
      </c>
      <c r="K2939" t="s">
        <v>2819</v>
      </c>
      <c r="L2939">
        <v>2</v>
      </c>
      <c r="M2939" t="s">
        <v>18780</v>
      </c>
      <c r="N2939" t="s">
        <v>18781</v>
      </c>
      <c r="U2939" t="s">
        <v>110</v>
      </c>
      <c r="V2939" s="1">
        <v>40998</v>
      </c>
      <c r="X2939" s="1">
        <v>42117</v>
      </c>
      <c r="Y2939" s="2">
        <v>41183</v>
      </c>
      <c r="AA2939" t="s">
        <v>111</v>
      </c>
      <c r="AB2939" t="s">
        <v>113</v>
      </c>
      <c r="AD2939" t="s">
        <v>113</v>
      </c>
      <c r="AF2939" t="s">
        <v>113</v>
      </c>
      <c r="AG2939" t="s">
        <v>111</v>
      </c>
      <c r="AH2939" t="s">
        <v>113</v>
      </c>
      <c r="AI2939" t="s">
        <v>114</v>
      </c>
      <c r="AK2939" t="s">
        <v>115</v>
      </c>
      <c r="AM2939" t="s">
        <v>2819</v>
      </c>
      <c r="AN2939" t="s">
        <v>113</v>
      </c>
      <c r="AO2939" t="s">
        <v>113</v>
      </c>
      <c r="AP2939" t="s">
        <v>111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C2939" t="s">
        <v>113</v>
      </c>
      <c r="BE2939" t="s">
        <v>113</v>
      </c>
      <c r="BF2939" t="s">
        <v>111</v>
      </c>
      <c r="BG2939" t="s">
        <v>111</v>
      </c>
      <c r="BH2939" t="s">
        <v>113</v>
      </c>
      <c r="BI2939" t="s">
        <v>113</v>
      </c>
      <c r="BJ2939" t="s">
        <v>113</v>
      </c>
      <c r="BK2939" t="s">
        <v>111</v>
      </c>
      <c r="BL2939" t="s">
        <v>113</v>
      </c>
      <c r="BM2939" t="s">
        <v>111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111</v>
      </c>
      <c r="BV2939" t="s">
        <v>111</v>
      </c>
      <c r="BW2939" t="s">
        <v>113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</row>
    <row r="2940" spans="1:100" x14ac:dyDescent="0.3">
      <c r="A2940" t="s">
        <v>226</v>
      </c>
      <c r="B2940">
        <v>160384</v>
      </c>
      <c r="C2940" t="s">
        <v>18782</v>
      </c>
      <c r="D2940" t="s">
        <v>101</v>
      </c>
      <c r="E2940" t="s">
        <v>18783</v>
      </c>
      <c r="F2940" t="s">
        <v>18783</v>
      </c>
      <c r="G2940" t="s">
        <v>18784</v>
      </c>
      <c r="H2940" t="s">
        <v>18785</v>
      </c>
      <c r="I2940" t="s">
        <v>448</v>
      </c>
      <c r="K2940" t="s">
        <v>449</v>
      </c>
      <c r="L2940">
        <v>238868</v>
      </c>
      <c r="M2940" t="s">
        <v>18786</v>
      </c>
      <c r="N2940" t="s">
        <v>18787</v>
      </c>
      <c r="U2940" t="s">
        <v>110</v>
      </c>
      <c r="V2940" s="1">
        <v>40997</v>
      </c>
      <c r="X2940" s="1">
        <v>42093</v>
      </c>
      <c r="Y2940" s="2">
        <v>41183</v>
      </c>
      <c r="AA2940" t="s">
        <v>111</v>
      </c>
      <c r="AB2940" t="s">
        <v>113</v>
      </c>
      <c r="AD2940" t="s">
        <v>113</v>
      </c>
      <c r="AF2940" t="s">
        <v>113</v>
      </c>
      <c r="AG2940" t="s">
        <v>111</v>
      </c>
      <c r="AH2940" t="s">
        <v>113</v>
      </c>
      <c r="AI2940" t="s">
        <v>114</v>
      </c>
      <c r="AK2940" t="s">
        <v>115</v>
      </c>
      <c r="AM2940" t="s">
        <v>449</v>
      </c>
      <c r="AN2940" t="s">
        <v>113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C2940" t="s">
        <v>113</v>
      </c>
      <c r="BE2940" t="s">
        <v>113</v>
      </c>
      <c r="BF2940" t="s">
        <v>113</v>
      </c>
      <c r="BG2940" t="s">
        <v>113</v>
      </c>
      <c r="BH2940" t="s">
        <v>113</v>
      </c>
      <c r="BI2940" t="s">
        <v>113</v>
      </c>
      <c r="BJ2940" t="s">
        <v>113</v>
      </c>
      <c r="BK2940" t="s">
        <v>113</v>
      </c>
      <c r="BL2940" t="s">
        <v>113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111</v>
      </c>
      <c r="BV2940" t="s">
        <v>111</v>
      </c>
      <c r="BW2940" t="s">
        <v>113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</row>
    <row r="2941" spans="1:100" x14ac:dyDescent="0.3">
      <c r="A2941" t="s">
        <v>99</v>
      </c>
      <c r="B2941">
        <v>162578</v>
      </c>
      <c r="C2941" t="s">
        <v>18788</v>
      </c>
      <c r="D2941" t="s">
        <v>101</v>
      </c>
      <c r="E2941" t="s">
        <v>18789</v>
      </c>
      <c r="F2941" t="s">
        <v>18789</v>
      </c>
      <c r="G2941" t="s">
        <v>18790</v>
      </c>
      <c r="H2941" t="s">
        <v>769</v>
      </c>
      <c r="I2941" t="s">
        <v>420</v>
      </c>
      <c r="J2941" t="s">
        <v>108</v>
      </c>
      <c r="K2941" t="s">
        <v>109</v>
      </c>
      <c r="L2941">
        <v>2109</v>
      </c>
      <c r="M2941" t="s">
        <v>18791</v>
      </c>
      <c r="N2941" t="s">
        <v>18792</v>
      </c>
      <c r="U2941" t="s">
        <v>110</v>
      </c>
      <c r="V2941" s="1">
        <v>40997</v>
      </c>
      <c r="X2941" s="1">
        <v>41743</v>
      </c>
      <c r="Y2941" s="2">
        <v>41183</v>
      </c>
      <c r="AA2941" t="s">
        <v>113</v>
      </c>
      <c r="AB2941" t="s">
        <v>113</v>
      </c>
      <c r="AD2941" t="s">
        <v>113</v>
      </c>
      <c r="AF2941" t="s">
        <v>113</v>
      </c>
      <c r="AG2941" t="s">
        <v>111</v>
      </c>
      <c r="AH2941" t="s">
        <v>113</v>
      </c>
      <c r="AI2941" t="s">
        <v>177</v>
      </c>
      <c r="AK2941" t="s">
        <v>115</v>
      </c>
      <c r="AL2941" t="s">
        <v>126</v>
      </c>
      <c r="AM2941" t="s">
        <v>109</v>
      </c>
      <c r="AN2941" t="s">
        <v>113</v>
      </c>
      <c r="AO2941" t="s">
        <v>113</v>
      </c>
      <c r="AP2941" t="s">
        <v>111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C2941" t="s">
        <v>113</v>
      </c>
      <c r="BE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111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111</v>
      </c>
      <c r="BV2941" t="s">
        <v>111</v>
      </c>
      <c r="BW2941" t="s">
        <v>113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</row>
    <row r="2942" spans="1:100" x14ac:dyDescent="0.3">
      <c r="A2942" t="s">
        <v>136</v>
      </c>
      <c r="B2942">
        <v>174162</v>
      </c>
      <c r="C2942" t="s">
        <v>18793</v>
      </c>
      <c r="D2942" t="s">
        <v>101</v>
      </c>
      <c r="E2942" t="s">
        <v>18794</v>
      </c>
      <c r="F2942" t="s">
        <v>18794</v>
      </c>
      <c r="G2942" t="s">
        <v>16606</v>
      </c>
      <c r="I2942" t="s">
        <v>16607</v>
      </c>
      <c r="J2942" t="s">
        <v>126</v>
      </c>
      <c r="K2942" t="s">
        <v>109</v>
      </c>
      <c r="L2942">
        <v>19801</v>
      </c>
      <c r="M2942" t="s">
        <v>16608</v>
      </c>
      <c r="N2942" t="s">
        <v>16609</v>
      </c>
      <c r="O2942" t="s">
        <v>16610</v>
      </c>
      <c r="Q2942" t="s">
        <v>1039</v>
      </c>
      <c r="R2942" t="s">
        <v>154</v>
      </c>
      <c r="S2942" t="s">
        <v>109</v>
      </c>
      <c r="T2942" t="s">
        <v>16611</v>
      </c>
      <c r="U2942" t="s">
        <v>110</v>
      </c>
      <c r="V2942" s="1">
        <v>42068</v>
      </c>
      <c r="X2942" s="1">
        <v>42068</v>
      </c>
      <c r="Y2942" s="2">
        <v>41183</v>
      </c>
      <c r="AA2942" t="s">
        <v>113</v>
      </c>
      <c r="AB2942" t="s">
        <v>113</v>
      </c>
      <c r="AD2942" t="s">
        <v>113</v>
      </c>
      <c r="AF2942" t="s">
        <v>113</v>
      </c>
      <c r="AG2942" t="s">
        <v>111</v>
      </c>
      <c r="AH2942" t="s">
        <v>113</v>
      </c>
      <c r="AI2942" t="s">
        <v>177</v>
      </c>
      <c r="AK2942" t="s">
        <v>115</v>
      </c>
      <c r="AL2942" t="s">
        <v>126</v>
      </c>
      <c r="AM2942" t="s">
        <v>109</v>
      </c>
      <c r="AN2942" t="s">
        <v>113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C2942" t="s">
        <v>113</v>
      </c>
      <c r="BE2942" t="s">
        <v>113</v>
      </c>
      <c r="BF2942" t="s">
        <v>113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t="s">
        <v>113</v>
      </c>
      <c r="BN2942" t="s">
        <v>113</v>
      </c>
      <c r="BO2942" t="s">
        <v>111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113</v>
      </c>
      <c r="BV2942" t="s">
        <v>113</v>
      </c>
      <c r="BW2942" t="s">
        <v>113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</row>
    <row r="2943" spans="1:100" x14ac:dyDescent="0.3">
      <c r="A2943" t="s">
        <v>205</v>
      </c>
      <c r="B2943">
        <v>160995</v>
      </c>
      <c r="C2943" t="s">
        <v>18795</v>
      </c>
      <c r="D2943" t="s">
        <v>101</v>
      </c>
      <c r="E2943" t="s">
        <v>18796</v>
      </c>
      <c r="F2943" t="s">
        <v>18797</v>
      </c>
      <c r="G2943" t="s">
        <v>18798</v>
      </c>
      <c r="H2943" t="s">
        <v>18799</v>
      </c>
      <c r="I2943" t="s">
        <v>624</v>
      </c>
      <c r="J2943" t="s">
        <v>625</v>
      </c>
      <c r="K2943" t="s">
        <v>109</v>
      </c>
      <c r="L2943">
        <v>55402</v>
      </c>
      <c r="M2943" t="s">
        <v>18800</v>
      </c>
      <c r="N2943" t="s">
        <v>18801</v>
      </c>
      <c r="U2943" t="s">
        <v>110</v>
      </c>
      <c r="V2943" s="1">
        <v>40991</v>
      </c>
      <c r="X2943" s="1">
        <v>42409</v>
      </c>
      <c r="Y2943" s="2">
        <v>41183</v>
      </c>
      <c r="AA2943" t="s">
        <v>113</v>
      </c>
      <c r="AB2943" t="s">
        <v>113</v>
      </c>
      <c r="AD2943" t="s">
        <v>113</v>
      </c>
      <c r="AF2943" t="s">
        <v>111</v>
      </c>
      <c r="AG2943" t="s">
        <v>113</v>
      </c>
      <c r="AH2943" t="s">
        <v>113</v>
      </c>
      <c r="AI2943" t="s">
        <v>114</v>
      </c>
      <c r="AK2943" t="s">
        <v>115</v>
      </c>
      <c r="AL2943" t="s">
        <v>625</v>
      </c>
      <c r="AM2943" t="s">
        <v>109</v>
      </c>
      <c r="AN2943" t="s">
        <v>113</v>
      </c>
      <c r="AO2943" t="s">
        <v>113</v>
      </c>
      <c r="AP2943" t="s">
        <v>113</v>
      </c>
      <c r="AQ2943" t="s">
        <v>113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111</v>
      </c>
      <c r="BB2943" t="s">
        <v>4154</v>
      </c>
      <c r="BC2943" t="s">
        <v>113</v>
      </c>
      <c r="BE2943" t="s">
        <v>113</v>
      </c>
      <c r="BF2943" t="s">
        <v>113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113</v>
      </c>
      <c r="BV2943" t="s">
        <v>111</v>
      </c>
      <c r="BW2943" t="s">
        <v>113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</row>
    <row r="2944" spans="1:100" x14ac:dyDescent="0.3">
      <c r="A2944" t="s">
        <v>226</v>
      </c>
      <c r="B2944">
        <v>175215</v>
      </c>
      <c r="C2944" t="s">
        <v>18802</v>
      </c>
      <c r="D2944" t="s">
        <v>101</v>
      </c>
      <c r="E2944" t="s">
        <v>18803</v>
      </c>
      <c r="F2944" t="s">
        <v>18803</v>
      </c>
      <c r="G2944" t="s">
        <v>18804</v>
      </c>
      <c r="H2944" t="s">
        <v>18805</v>
      </c>
      <c r="I2944" t="s">
        <v>479</v>
      </c>
      <c r="K2944" t="s">
        <v>480</v>
      </c>
      <c r="M2944" t="s">
        <v>18806</v>
      </c>
      <c r="N2944" t="s">
        <v>18807</v>
      </c>
      <c r="U2944" t="s">
        <v>110</v>
      </c>
      <c r="V2944" s="1">
        <v>42093</v>
      </c>
      <c r="X2944" s="1">
        <v>42402</v>
      </c>
      <c r="Y2944" s="2">
        <v>41183</v>
      </c>
      <c r="AA2944" t="s">
        <v>111</v>
      </c>
      <c r="AB2944" t="s">
        <v>113</v>
      </c>
      <c r="AD2944" t="s">
        <v>113</v>
      </c>
      <c r="AE2944" t="s">
        <v>18808</v>
      </c>
      <c r="AF2944" t="s">
        <v>113</v>
      </c>
      <c r="AG2944" t="s">
        <v>111</v>
      </c>
      <c r="AH2944" t="s">
        <v>113</v>
      </c>
      <c r="AI2944" t="s">
        <v>114</v>
      </c>
      <c r="AK2944" t="s">
        <v>115</v>
      </c>
      <c r="AM2944" t="s">
        <v>480</v>
      </c>
      <c r="AN2944" t="s">
        <v>113</v>
      </c>
      <c r="AO2944" t="s">
        <v>113</v>
      </c>
      <c r="AP2944" t="s">
        <v>111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C2944" t="s">
        <v>113</v>
      </c>
      <c r="BE2944" t="s">
        <v>113</v>
      </c>
      <c r="BF2944" t="s">
        <v>113</v>
      </c>
      <c r="BG2944" t="s">
        <v>113</v>
      </c>
      <c r="BH2944" t="s">
        <v>113</v>
      </c>
      <c r="BI2944" t="s">
        <v>113</v>
      </c>
      <c r="BJ2944" t="s">
        <v>113</v>
      </c>
      <c r="BK2944" t="s">
        <v>111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113</v>
      </c>
      <c r="BU2944" t="s">
        <v>111</v>
      </c>
      <c r="BV2944" t="s">
        <v>111</v>
      </c>
      <c r="BW2944" t="s">
        <v>113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</row>
    <row r="2945" spans="1:100" x14ac:dyDescent="0.3">
      <c r="A2945" t="s">
        <v>226</v>
      </c>
      <c r="B2945">
        <v>162730</v>
      </c>
      <c r="C2945" t="s">
        <v>18809</v>
      </c>
      <c r="D2945" t="s">
        <v>101</v>
      </c>
      <c r="E2945" t="s">
        <v>18810</v>
      </c>
      <c r="F2945" t="s">
        <v>18810</v>
      </c>
      <c r="G2945" t="s">
        <v>18811</v>
      </c>
      <c r="I2945" t="s">
        <v>2293</v>
      </c>
      <c r="K2945" t="s">
        <v>2294</v>
      </c>
      <c r="M2945" t="s">
        <v>18812</v>
      </c>
      <c r="N2945" t="s">
        <v>18812</v>
      </c>
      <c r="U2945" t="s">
        <v>110</v>
      </c>
      <c r="V2945" s="1">
        <v>40997</v>
      </c>
      <c r="X2945" s="1">
        <v>42151</v>
      </c>
      <c r="Y2945" s="2">
        <v>41183</v>
      </c>
      <c r="AA2945" t="s">
        <v>111</v>
      </c>
      <c r="AB2945" t="s">
        <v>113</v>
      </c>
      <c r="AD2945" t="s">
        <v>113</v>
      </c>
      <c r="AF2945" t="s">
        <v>113</v>
      </c>
      <c r="AG2945" t="s">
        <v>111</v>
      </c>
      <c r="AH2945" t="s">
        <v>113</v>
      </c>
      <c r="AI2945" t="s">
        <v>177</v>
      </c>
      <c r="AK2945" t="s">
        <v>344</v>
      </c>
      <c r="AM2945" t="s">
        <v>2294</v>
      </c>
      <c r="AN2945" t="s">
        <v>113</v>
      </c>
      <c r="AO2945" t="s">
        <v>113</v>
      </c>
      <c r="AP2945" t="s">
        <v>113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C2945" t="s">
        <v>113</v>
      </c>
      <c r="BE2945" t="s">
        <v>113</v>
      </c>
      <c r="BF2945" t="s">
        <v>113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113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</row>
    <row r="2946" spans="1:100" x14ac:dyDescent="0.3">
      <c r="A2946" t="s">
        <v>932</v>
      </c>
      <c r="B2946">
        <v>164060</v>
      </c>
      <c r="C2946" t="s">
        <v>18813</v>
      </c>
      <c r="D2946" t="s">
        <v>101</v>
      </c>
      <c r="E2946" t="s">
        <v>18814</v>
      </c>
      <c r="F2946" t="s">
        <v>18815</v>
      </c>
      <c r="G2946" t="s">
        <v>18053</v>
      </c>
      <c r="I2946" t="s">
        <v>18054</v>
      </c>
      <c r="J2946" t="s">
        <v>939</v>
      </c>
      <c r="K2946" t="s">
        <v>109</v>
      </c>
      <c r="L2946">
        <v>33408</v>
      </c>
      <c r="M2946" t="s">
        <v>18816</v>
      </c>
      <c r="N2946" t="s">
        <v>18056</v>
      </c>
      <c r="U2946" t="s">
        <v>110</v>
      </c>
      <c r="V2946" s="1">
        <v>41046</v>
      </c>
      <c r="X2946" s="1">
        <v>42405</v>
      </c>
      <c r="Y2946" s="2">
        <v>41183</v>
      </c>
      <c r="AA2946" t="s">
        <v>113</v>
      </c>
      <c r="AB2946" t="s">
        <v>113</v>
      </c>
      <c r="AD2946" t="s">
        <v>113</v>
      </c>
      <c r="AF2946" t="s">
        <v>111</v>
      </c>
      <c r="AG2946" t="s">
        <v>113</v>
      </c>
      <c r="AH2946" t="s">
        <v>113</v>
      </c>
      <c r="AI2946" t="s">
        <v>3720</v>
      </c>
      <c r="AK2946" t="s">
        <v>115</v>
      </c>
      <c r="AL2946" t="s">
        <v>939</v>
      </c>
      <c r="AM2946" t="s">
        <v>109</v>
      </c>
      <c r="AN2946" t="s">
        <v>113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C2946" t="s">
        <v>113</v>
      </c>
      <c r="BE2946" t="s">
        <v>113</v>
      </c>
      <c r="BF2946" t="s">
        <v>113</v>
      </c>
      <c r="BG2946" t="s">
        <v>113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113</v>
      </c>
      <c r="BV2946" t="s">
        <v>111</v>
      </c>
      <c r="BW2946" t="s">
        <v>113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</row>
    <row r="2947" spans="1:100" x14ac:dyDescent="0.3">
      <c r="A2947" t="s">
        <v>167</v>
      </c>
      <c r="B2947">
        <v>168072</v>
      </c>
      <c r="C2947" t="s">
        <v>18817</v>
      </c>
      <c r="D2947" t="s">
        <v>101</v>
      </c>
      <c r="E2947" t="s">
        <v>18818</v>
      </c>
      <c r="F2947" t="s">
        <v>18818</v>
      </c>
      <c r="M2947" t="s">
        <v>18819</v>
      </c>
      <c r="N2947" t="s">
        <v>18820</v>
      </c>
      <c r="U2947" t="s">
        <v>110</v>
      </c>
      <c r="V2947" s="1">
        <v>41506</v>
      </c>
      <c r="X2947" s="1">
        <v>42065</v>
      </c>
      <c r="Y2947" s="2">
        <v>41183</v>
      </c>
      <c r="AA2947" t="s">
        <v>113</v>
      </c>
      <c r="AB2947" t="s">
        <v>113</v>
      </c>
      <c r="AD2947" t="s">
        <v>113</v>
      </c>
      <c r="AF2947" t="s">
        <v>111</v>
      </c>
      <c r="AG2947" t="s">
        <v>111</v>
      </c>
      <c r="AH2947" t="s">
        <v>113</v>
      </c>
      <c r="AI2947" t="s">
        <v>3720</v>
      </c>
      <c r="AK2947" t="s">
        <v>115</v>
      </c>
      <c r="AL2947" t="s">
        <v>1166</v>
      </c>
      <c r="AM2947" t="s">
        <v>109</v>
      </c>
      <c r="AN2947" t="s">
        <v>113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C2947" t="s">
        <v>113</v>
      </c>
      <c r="BE2947" t="s">
        <v>113</v>
      </c>
      <c r="BF2947" t="s">
        <v>113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113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</row>
    <row r="2948" spans="1:100" x14ac:dyDescent="0.3">
      <c r="A2948" t="s">
        <v>99</v>
      </c>
      <c r="B2948">
        <v>172540</v>
      </c>
      <c r="C2948" t="s">
        <v>18821</v>
      </c>
      <c r="D2948" t="s">
        <v>101</v>
      </c>
      <c r="E2948" t="s">
        <v>18822</v>
      </c>
      <c r="F2948" t="s">
        <v>18823</v>
      </c>
      <c r="G2948" t="s">
        <v>18824</v>
      </c>
      <c r="I2948" t="s">
        <v>18825</v>
      </c>
      <c r="J2948" t="s">
        <v>18826</v>
      </c>
      <c r="K2948" t="s">
        <v>109</v>
      </c>
      <c r="L2948">
        <v>4008</v>
      </c>
      <c r="M2948" t="s">
        <v>18827</v>
      </c>
      <c r="U2948" t="s">
        <v>110</v>
      </c>
      <c r="V2948" s="1">
        <v>41898</v>
      </c>
      <c r="X2948" s="1">
        <v>42074</v>
      </c>
      <c r="Y2948" s="2">
        <v>41183</v>
      </c>
      <c r="AA2948" t="s">
        <v>113</v>
      </c>
      <c r="AB2948" t="s">
        <v>113</v>
      </c>
      <c r="AD2948" t="s">
        <v>113</v>
      </c>
      <c r="AF2948" t="s">
        <v>113</v>
      </c>
      <c r="AG2948" t="s">
        <v>111</v>
      </c>
      <c r="AH2948" t="s">
        <v>113</v>
      </c>
      <c r="AI2948" t="s">
        <v>177</v>
      </c>
      <c r="AK2948" t="s">
        <v>115</v>
      </c>
      <c r="AL2948" t="s">
        <v>18826</v>
      </c>
      <c r="AM2948" t="s">
        <v>109</v>
      </c>
      <c r="AN2948" t="s">
        <v>113</v>
      </c>
      <c r="AO2948" t="s">
        <v>113</v>
      </c>
      <c r="AP2948" t="s">
        <v>113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C2948" t="s">
        <v>113</v>
      </c>
      <c r="BE2948" t="s">
        <v>113</v>
      </c>
      <c r="BF2948" t="s">
        <v>113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113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113</v>
      </c>
      <c r="BV2948" t="s">
        <v>111</v>
      </c>
      <c r="BW2948" t="s">
        <v>113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</row>
    <row r="2949" spans="1:100" x14ac:dyDescent="0.3">
      <c r="A2949" t="s">
        <v>932</v>
      </c>
      <c r="B2949">
        <v>165524</v>
      </c>
      <c r="C2949" t="s">
        <v>18828</v>
      </c>
      <c r="D2949" t="s">
        <v>101</v>
      </c>
      <c r="E2949" t="s">
        <v>18829</v>
      </c>
      <c r="F2949" t="s">
        <v>18829</v>
      </c>
      <c r="G2949" t="s">
        <v>18830</v>
      </c>
      <c r="H2949" t="s">
        <v>5476</v>
      </c>
      <c r="I2949" t="s">
        <v>18831</v>
      </c>
      <c r="J2949" t="s">
        <v>939</v>
      </c>
      <c r="K2949" t="s">
        <v>109</v>
      </c>
      <c r="L2949">
        <v>33408</v>
      </c>
      <c r="M2949" t="s">
        <v>18832</v>
      </c>
      <c r="N2949" t="s">
        <v>18833</v>
      </c>
      <c r="O2949" t="s">
        <v>18834</v>
      </c>
      <c r="Q2949" t="s">
        <v>18835</v>
      </c>
      <c r="R2949" t="s">
        <v>513</v>
      </c>
      <c r="S2949" t="s">
        <v>109</v>
      </c>
      <c r="T2949">
        <v>7928</v>
      </c>
      <c r="U2949" t="s">
        <v>110</v>
      </c>
      <c r="V2949" s="1">
        <v>41282</v>
      </c>
      <c r="X2949" s="1">
        <v>42095</v>
      </c>
      <c r="Y2949" s="2">
        <v>41183</v>
      </c>
      <c r="AA2949" t="s">
        <v>113</v>
      </c>
      <c r="AB2949" t="s">
        <v>113</v>
      </c>
      <c r="AD2949" t="s">
        <v>113</v>
      </c>
      <c r="AF2949" t="s">
        <v>113</v>
      </c>
      <c r="AG2949" t="s">
        <v>111</v>
      </c>
      <c r="AH2949" t="s">
        <v>113</v>
      </c>
      <c r="AI2949" t="s">
        <v>177</v>
      </c>
      <c r="AK2949" t="s">
        <v>115</v>
      </c>
      <c r="AL2949" t="s">
        <v>126</v>
      </c>
      <c r="AM2949" t="s">
        <v>109</v>
      </c>
      <c r="AN2949" t="s">
        <v>113</v>
      </c>
      <c r="AO2949" t="s">
        <v>113</v>
      </c>
      <c r="AP2949" t="s">
        <v>111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C2949" t="s">
        <v>113</v>
      </c>
      <c r="BE2949" t="s">
        <v>113</v>
      </c>
      <c r="BF2949" t="s">
        <v>113</v>
      </c>
      <c r="BG2949" t="s">
        <v>111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111</v>
      </c>
      <c r="BV2949" t="s">
        <v>111</v>
      </c>
      <c r="BW2949" t="s">
        <v>113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</row>
    <row r="2950" spans="1:100" x14ac:dyDescent="0.3">
      <c r="A2950" t="s">
        <v>116</v>
      </c>
      <c r="B2950">
        <v>169742</v>
      </c>
      <c r="C2950" t="s">
        <v>18836</v>
      </c>
      <c r="D2950" t="s">
        <v>101</v>
      </c>
      <c r="E2950" t="s">
        <v>18837</v>
      </c>
      <c r="F2950" t="s">
        <v>18837</v>
      </c>
      <c r="G2950" t="s">
        <v>16316</v>
      </c>
      <c r="I2950" t="s">
        <v>121</v>
      </c>
      <c r="J2950" t="s">
        <v>122</v>
      </c>
      <c r="K2950" t="s">
        <v>109</v>
      </c>
      <c r="L2950">
        <v>10017</v>
      </c>
      <c r="M2950" t="s">
        <v>18838</v>
      </c>
      <c r="U2950" t="s">
        <v>110</v>
      </c>
      <c r="V2950" s="1">
        <v>41764</v>
      </c>
      <c r="X2950" s="1">
        <v>42102</v>
      </c>
      <c r="Y2950" s="2">
        <v>41183</v>
      </c>
      <c r="AA2950" t="s">
        <v>113</v>
      </c>
      <c r="AB2950" t="s">
        <v>113</v>
      </c>
      <c r="AD2950" t="s">
        <v>113</v>
      </c>
      <c r="AF2950" t="s">
        <v>113</v>
      </c>
      <c r="AG2950" t="s">
        <v>111</v>
      </c>
      <c r="AH2950" t="s">
        <v>113</v>
      </c>
      <c r="AI2950" t="s">
        <v>177</v>
      </c>
      <c r="AK2950" t="s">
        <v>115</v>
      </c>
      <c r="AL2950" t="s">
        <v>126</v>
      </c>
      <c r="AM2950" t="s">
        <v>109</v>
      </c>
      <c r="AN2950" t="s">
        <v>113</v>
      </c>
      <c r="AO2950" t="s">
        <v>113</v>
      </c>
      <c r="AP2950" t="s">
        <v>111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C2950" t="s">
        <v>113</v>
      </c>
      <c r="BE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111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111</v>
      </c>
      <c r="BV2950" t="s">
        <v>111</v>
      </c>
      <c r="BW2950" t="s">
        <v>113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</row>
    <row r="2951" spans="1:100" x14ac:dyDescent="0.3">
      <c r="A2951" t="s">
        <v>254</v>
      </c>
      <c r="B2951">
        <v>167358</v>
      </c>
      <c r="C2951" t="s">
        <v>18839</v>
      </c>
      <c r="D2951" t="s">
        <v>101</v>
      </c>
      <c r="E2951" t="s">
        <v>18840</v>
      </c>
      <c r="F2951" t="s">
        <v>18840</v>
      </c>
      <c r="G2951" t="s">
        <v>18841</v>
      </c>
      <c r="I2951" t="s">
        <v>559</v>
      </c>
      <c r="J2951" t="s">
        <v>154</v>
      </c>
      <c r="K2951" t="s">
        <v>109</v>
      </c>
      <c r="L2951">
        <v>90067</v>
      </c>
      <c r="M2951" t="s">
        <v>18842</v>
      </c>
      <c r="N2951" t="s">
        <v>18843</v>
      </c>
      <c r="U2951" t="s">
        <v>110</v>
      </c>
      <c r="V2951" s="1">
        <v>41376</v>
      </c>
      <c r="X2951" s="1">
        <v>42401</v>
      </c>
      <c r="Y2951" s="2">
        <v>41183</v>
      </c>
      <c r="AA2951" t="s">
        <v>113</v>
      </c>
      <c r="AB2951" t="s">
        <v>113</v>
      </c>
      <c r="AD2951" t="s">
        <v>113</v>
      </c>
      <c r="AF2951" t="s">
        <v>113</v>
      </c>
      <c r="AG2951" t="s">
        <v>111</v>
      </c>
      <c r="AH2951" t="s">
        <v>113</v>
      </c>
      <c r="AI2951" t="s">
        <v>177</v>
      </c>
      <c r="AK2951" t="s">
        <v>115</v>
      </c>
      <c r="AL2951" t="s">
        <v>126</v>
      </c>
      <c r="AM2951" t="s">
        <v>109</v>
      </c>
      <c r="AN2951" t="s">
        <v>113</v>
      </c>
      <c r="AO2951" t="s">
        <v>113</v>
      </c>
      <c r="AP2951" t="s">
        <v>113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C2951" t="s">
        <v>113</v>
      </c>
      <c r="BE2951" t="s">
        <v>113</v>
      </c>
      <c r="BF2951" t="s">
        <v>113</v>
      </c>
      <c r="BG2951" t="s">
        <v>113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113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111</v>
      </c>
      <c r="BV2951" t="s">
        <v>111</v>
      </c>
      <c r="BW2951" t="s">
        <v>113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</row>
    <row r="2952" spans="1:100" x14ac:dyDescent="0.3">
      <c r="A2952" t="s">
        <v>226</v>
      </c>
      <c r="B2952">
        <v>175509</v>
      </c>
      <c r="C2952" t="s">
        <v>18844</v>
      </c>
      <c r="D2952" t="s">
        <v>101</v>
      </c>
      <c r="E2952" t="s">
        <v>18845</v>
      </c>
      <c r="F2952" t="s">
        <v>18845</v>
      </c>
      <c r="G2952" t="s">
        <v>18846</v>
      </c>
      <c r="I2952" t="s">
        <v>337</v>
      </c>
      <c r="K2952" t="s">
        <v>338</v>
      </c>
      <c r="L2952" t="s">
        <v>18847</v>
      </c>
      <c r="M2952" t="s">
        <v>18848</v>
      </c>
      <c r="U2952" t="s">
        <v>110</v>
      </c>
      <c r="V2952" s="1">
        <v>42109</v>
      </c>
      <c r="X2952" s="1">
        <v>42229</v>
      </c>
      <c r="Y2952" s="2">
        <v>41183</v>
      </c>
      <c r="AA2952" t="s">
        <v>111</v>
      </c>
      <c r="AB2952" t="s">
        <v>113</v>
      </c>
      <c r="AD2952" t="s">
        <v>113</v>
      </c>
      <c r="AE2952" t="s">
        <v>18849</v>
      </c>
      <c r="AF2952" t="s">
        <v>113</v>
      </c>
      <c r="AG2952" t="s">
        <v>111</v>
      </c>
      <c r="AH2952" t="s">
        <v>113</v>
      </c>
      <c r="AI2952" t="s">
        <v>376</v>
      </c>
      <c r="AK2952" t="s">
        <v>344</v>
      </c>
      <c r="AM2952" t="s">
        <v>338</v>
      </c>
      <c r="AN2952" t="s">
        <v>113</v>
      </c>
      <c r="AO2952" t="s">
        <v>113</v>
      </c>
      <c r="AP2952" t="s">
        <v>111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C2952" t="s">
        <v>113</v>
      </c>
      <c r="BE2952" t="s">
        <v>113</v>
      </c>
      <c r="BF2952" t="s">
        <v>113</v>
      </c>
      <c r="BG2952" t="s">
        <v>111</v>
      </c>
      <c r="BH2952" t="s">
        <v>113</v>
      </c>
      <c r="BI2952" t="s">
        <v>113</v>
      </c>
      <c r="BJ2952" t="s">
        <v>113</v>
      </c>
      <c r="BK2952" t="s">
        <v>111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111</v>
      </c>
      <c r="BV2952" t="s">
        <v>111</v>
      </c>
      <c r="BW2952" t="s">
        <v>113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</row>
    <row r="2953" spans="1:100" x14ac:dyDescent="0.3">
      <c r="A2953" t="s">
        <v>116</v>
      </c>
      <c r="B2953">
        <v>172328</v>
      </c>
      <c r="C2953" t="s">
        <v>18850</v>
      </c>
      <c r="D2953" t="s">
        <v>101</v>
      </c>
      <c r="E2953" t="s">
        <v>18851</v>
      </c>
      <c r="F2953" t="s">
        <v>18852</v>
      </c>
      <c r="M2953" t="s">
        <v>18853</v>
      </c>
      <c r="N2953" t="s">
        <v>4781</v>
      </c>
      <c r="U2953" t="s">
        <v>110</v>
      </c>
      <c r="V2953" s="1">
        <v>41845</v>
      </c>
      <c r="X2953" s="1">
        <v>42082</v>
      </c>
      <c r="Y2953" s="2">
        <v>41183</v>
      </c>
      <c r="AA2953" t="s">
        <v>113</v>
      </c>
      <c r="AB2953" t="s">
        <v>113</v>
      </c>
      <c r="AD2953" t="s">
        <v>113</v>
      </c>
      <c r="AF2953" t="s">
        <v>113</v>
      </c>
      <c r="AG2953" t="s">
        <v>111</v>
      </c>
      <c r="AH2953" t="s">
        <v>113</v>
      </c>
      <c r="AI2953" t="s">
        <v>114</v>
      </c>
      <c r="AK2953" t="s">
        <v>115</v>
      </c>
      <c r="AL2953" t="s">
        <v>126</v>
      </c>
      <c r="AM2953" t="s">
        <v>109</v>
      </c>
      <c r="AN2953" t="s">
        <v>113</v>
      </c>
      <c r="AO2953" t="s">
        <v>113</v>
      </c>
      <c r="AP2953" t="s">
        <v>113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C2953" t="s">
        <v>113</v>
      </c>
      <c r="BE2953" t="s">
        <v>113</v>
      </c>
      <c r="BF2953" t="s">
        <v>113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113</v>
      </c>
      <c r="BV2953" t="s">
        <v>111</v>
      </c>
      <c r="BW2953" t="s">
        <v>113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</row>
    <row r="2954" spans="1:100" x14ac:dyDescent="0.3">
      <c r="A2954" t="s">
        <v>226</v>
      </c>
      <c r="B2954">
        <v>163063</v>
      </c>
      <c r="C2954" t="s">
        <v>18854</v>
      </c>
      <c r="D2954" t="s">
        <v>101</v>
      </c>
      <c r="E2954" t="s">
        <v>18855</v>
      </c>
      <c r="F2954" t="s">
        <v>18855</v>
      </c>
      <c r="G2954" t="s">
        <v>18856</v>
      </c>
      <c r="H2954" t="s">
        <v>18857</v>
      </c>
      <c r="I2954" t="s">
        <v>18858</v>
      </c>
      <c r="K2954" t="s">
        <v>18859</v>
      </c>
      <c r="M2954" t="s">
        <v>18860</v>
      </c>
      <c r="N2954" t="s">
        <v>18861</v>
      </c>
      <c r="O2954" t="s">
        <v>18862</v>
      </c>
      <c r="P2954" t="s">
        <v>18863</v>
      </c>
      <c r="Q2954" t="s">
        <v>18858</v>
      </c>
      <c r="S2954" t="s">
        <v>18859</v>
      </c>
      <c r="U2954" t="s">
        <v>110</v>
      </c>
      <c r="V2954" s="1">
        <v>40998</v>
      </c>
      <c r="X2954" s="1">
        <v>42269</v>
      </c>
      <c r="Y2954" s="2">
        <v>41183</v>
      </c>
      <c r="AA2954" t="s">
        <v>113</v>
      </c>
      <c r="AB2954" t="s">
        <v>113</v>
      </c>
      <c r="AD2954" t="s">
        <v>113</v>
      </c>
      <c r="AF2954" t="s">
        <v>113</v>
      </c>
      <c r="AG2954" t="s">
        <v>111</v>
      </c>
      <c r="AH2954" t="s">
        <v>113</v>
      </c>
      <c r="AI2954" t="s">
        <v>147</v>
      </c>
      <c r="AK2954" t="s">
        <v>670</v>
      </c>
      <c r="AM2954" t="s">
        <v>455</v>
      </c>
      <c r="AN2954" t="s">
        <v>113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C2954" t="s">
        <v>113</v>
      </c>
      <c r="BE2954" t="s">
        <v>113</v>
      </c>
      <c r="BF2954" t="s">
        <v>111</v>
      </c>
      <c r="BG2954" t="s">
        <v>111</v>
      </c>
      <c r="BH2954" t="s">
        <v>113</v>
      </c>
      <c r="BI2954" t="s">
        <v>113</v>
      </c>
      <c r="BJ2954" t="s">
        <v>113</v>
      </c>
      <c r="BK2954" t="s">
        <v>111</v>
      </c>
      <c r="BL2954" t="s">
        <v>113</v>
      </c>
      <c r="BM2954" t="s">
        <v>111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111</v>
      </c>
      <c r="BV2954" t="s">
        <v>111</v>
      </c>
      <c r="BW2954" t="s">
        <v>113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</row>
    <row r="2955" spans="1:100" x14ac:dyDescent="0.3">
      <c r="A2955" t="s">
        <v>226</v>
      </c>
      <c r="B2955">
        <v>156645</v>
      </c>
      <c r="C2955" t="s">
        <v>18864</v>
      </c>
      <c r="D2955" t="s">
        <v>101</v>
      </c>
      <c r="E2955" t="s">
        <v>18865</v>
      </c>
      <c r="F2955" t="s">
        <v>18865</v>
      </c>
      <c r="G2955" t="s">
        <v>18866</v>
      </c>
      <c r="I2955" t="s">
        <v>337</v>
      </c>
      <c r="K2955" t="s">
        <v>338</v>
      </c>
      <c r="L2955" t="s">
        <v>18867</v>
      </c>
      <c r="M2955" t="s">
        <v>18868</v>
      </c>
      <c r="N2955" t="s">
        <v>18869</v>
      </c>
      <c r="U2955" t="s">
        <v>110</v>
      </c>
      <c r="V2955" s="1">
        <v>40925</v>
      </c>
      <c r="X2955" s="1">
        <v>40946</v>
      </c>
      <c r="Y2955" s="2">
        <v>40848</v>
      </c>
      <c r="AA2955" t="s">
        <v>111</v>
      </c>
      <c r="AB2955" t="s">
        <v>113</v>
      </c>
      <c r="AD2955" t="s">
        <v>113</v>
      </c>
      <c r="AF2955" t="s">
        <v>113</v>
      </c>
      <c r="AG2955" t="s">
        <v>111</v>
      </c>
      <c r="AH2955" t="s">
        <v>113</v>
      </c>
      <c r="AI2955" t="s">
        <v>376</v>
      </c>
      <c r="AK2955" t="s">
        <v>344</v>
      </c>
      <c r="AM2955" t="s">
        <v>338</v>
      </c>
      <c r="AN2955" t="s">
        <v>113</v>
      </c>
      <c r="AO2955" t="s">
        <v>113</v>
      </c>
      <c r="AP2955" t="s">
        <v>111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C2955" t="s">
        <v>113</v>
      </c>
      <c r="BE2955" t="s">
        <v>113</v>
      </c>
      <c r="BF2955" t="s">
        <v>113</v>
      </c>
      <c r="BG2955" t="s">
        <v>113</v>
      </c>
      <c r="BH2955" t="s">
        <v>113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113</v>
      </c>
      <c r="BV2955" t="s">
        <v>111</v>
      </c>
      <c r="BW2955" t="s">
        <v>113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</row>
    <row r="2956" spans="1:100" x14ac:dyDescent="0.3">
      <c r="A2956" t="s">
        <v>116</v>
      </c>
      <c r="B2956">
        <v>169974</v>
      </c>
      <c r="C2956" t="s">
        <v>18870</v>
      </c>
      <c r="D2956" t="s">
        <v>101</v>
      </c>
      <c r="E2956" t="s">
        <v>18871</v>
      </c>
      <c r="F2956" t="s">
        <v>18871</v>
      </c>
      <c r="G2956" t="s">
        <v>18872</v>
      </c>
      <c r="I2956" t="s">
        <v>11153</v>
      </c>
      <c r="J2956" t="s">
        <v>122</v>
      </c>
      <c r="K2956" t="s">
        <v>109</v>
      </c>
      <c r="L2956">
        <v>11229</v>
      </c>
      <c r="M2956" t="s">
        <v>18873</v>
      </c>
      <c r="N2956" t="s">
        <v>18874</v>
      </c>
      <c r="U2956" t="s">
        <v>110</v>
      </c>
      <c r="V2956" s="1">
        <v>41624</v>
      </c>
      <c r="X2956" s="1">
        <v>42093</v>
      </c>
      <c r="Y2956" s="2">
        <v>41183</v>
      </c>
      <c r="AA2956" t="s">
        <v>113</v>
      </c>
      <c r="AB2956" t="s">
        <v>113</v>
      </c>
      <c r="AD2956" t="s">
        <v>113</v>
      </c>
      <c r="AF2956" t="s">
        <v>113</v>
      </c>
      <c r="AG2956" t="s">
        <v>111</v>
      </c>
      <c r="AH2956" t="s">
        <v>113</v>
      </c>
      <c r="AI2956" t="s">
        <v>177</v>
      </c>
      <c r="AK2956" t="s">
        <v>115</v>
      </c>
      <c r="AL2956" t="s">
        <v>126</v>
      </c>
      <c r="AM2956" t="s">
        <v>109</v>
      </c>
      <c r="AN2956" t="s">
        <v>113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C2956" t="s">
        <v>113</v>
      </c>
      <c r="BE2956" t="s">
        <v>113</v>
      </c>
      <c r="BF2956" t="s">
        <v>113</v>
      </c>
      <c r="BG2956" t="s">
        <v>111</v>
      </c>
      <c r="BH2956" t="s">
        <v>113</v>
      </c>
      <c r="BI2956" t="s">
        <v>113</v>
      </c>
      <c r="BJ2956" t="s">
        <v>113</v>
      </c>
      <c r="BK2956" t="s">
        <v>111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111</v>
      </c>
      <c r="BV2956" t="s">
        <v>111</v>
      </c>
      <c r="BW2956" t="s">
        <v>113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</row>
    <row r="2957" spans="1:100" x14ac:dyDescent="0.3">
      <c r="A2957" t="s">
        <v>226</v>
      </c>
      <c r="B2957">
        <v>226769</v>
      </c>
      <c r="C2957" t="s">
        <v>18875</v>
      </c>
      <c r="D2957" t="s">
        <v>101</v>
      </c>
      <c r="E2957" t="s">
        <v>18876</v>
      </c>
      <c r="F2957" t="s">
        <v>18876</v>
      </c>
      <c r="G2957" t="s">
        <v>18877</v>
      </c>
      <c r="H2957" t="s">
        <v>6828</v>
      </c>
      <c r="I2957" t="s">
        <v>479</v>
      </c>
      <c r="K2957" t="s">
        <v>480</v>
      </c>
      <c r="M2957">
        <f>852-6625-664</f>
        <v>-6437</v>
      </c>
      <c r="U2957" t="s">
        <v>110</v>
      </c>
      <c r="V2957" s="1">
        <v>42156</v>
      </c>
      <c r="X2957" s="1">
        <v>42361</v>
      </c>
      <c r="Y2957" s="2">
        <v>41183</v>
      </c>
      <c r="AA2957" t="s">
        <v>111</v>
      </c>
      <c r="AB2957" t="s">
        <v>113</v>
      </c>
      <c r="AD2957" t="s">
        <v>113</v>
      </c>
      <c r="AF2957" t="s">
        <v>113</v>
      </c>
      <c r="AG2957" t="s">
        <v>111</v>
      </c>
      <c r="AH2957" t="s">
        <v>113</v>
      </c>
      <c r="AI2957" t="s">
        <v>114</v>
      </c>
      <c r="AK2957" t="s">
        <v>1540</v>
      </c>
      <c r="AM2957" t="s">
        <v>480</v>
      </c>
      <c r="AN2957" t="s">
        <v>113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C2957" t="s">
        <v>113</v>
      </c>
      <c r="BE2957" t="s">
        <v>113</v>
      </c>
      <c r="BF2957" t="s">
        <v>113</v>
      </c>
      <c r="BG2957" t="s">
        <v>111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111</v>
      </c>
      <c r="BV2957" t="s">
        <v>111</v>
      </c>
      <c r="BW2957" t="s">
        <v>113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</row>
    <row r="2958" spans="1:100" x14ac:dyDescent="0.3">
      <c r="A2958" t="s">
        <v>116</v>
      </c>
      <c r="B2958">
        <v>161690</v>
      </c>
      <c r="C2958" t="s">
        <v>18878</v>
      </c>
      <c r="D2958" t="s">
        <v>101</v>
      </c>
      <c r="E2958" t="s">
        <v>18879</v>
      </c>
      <c r="F2958" t="s">
        <v>18880</v>
      </c>
      <c r="G2958" t="s">
        <v>18724</v>
      </c>
      <c r="I2958" t="s">
        <v>121</v>
      </c>
      <c r="J2958" t="s">
        <v>122</v>
      </c>
      <c r="K2958" t="s">
        <v>109</v>
      </c>
      <c r="L2958">
        <v>10019</v>
      </c>
      <c r="M2958" t="s">
        <v>18725</v>
      </c>
      <c r="N2958" t="s">
        <v>18726</v>
      </c>
      <c r="U2958" t="s">
        <v>110</v>
      </c>
      <c r="V2958" s="1">
        <v>40975</v>
      </c>
      <c r="X2958" s="1">
        <v>42075</v>
      </c>
      <c r="Y2958" s="2">
        <v>41183</v>
      </c>
      <c r="AA2958" t="s">
        <v>113</v>
      </c>
      <c r="AB2958" t="s">
        <v>113</v>
      </c>
      <c r="AD2958" t="s">
        <v>113</v>
      </c>
      <c r="AF2958" t="s">
        <v>113</v>
      </c>
      <c r="AG2958" t="s">
        <v>111</v>
      </c>
      <c r="AH2958" t="s">
        <v>113</v>
      </c>
      <c r="AI2958" t="s">
        <v>177</v>
      </c>
      <c r="AK2958" t="s">
        <v>115</v>
      </c>
      <c r="AL2958" t="s">
        <v>126</v>
      </c>
      <c r="AM2958" t="s">
        <v>109</v>
      </c>
      <c r="AN2958" t="s">
        <v>113</v>
      </c>
      <c r="AO2958" t="s">
        <v>113</v>
      </c>
      <c r="AP2958" t="s">
        <v>113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C2958" t="s">
        <v>113</v>
      </c>
      <c r="BE2958" t="s">
        <v>113</v>
      </c>
      <c r="BF2958" t="s">
        <v>111</v>
      </c>
      <c r="BG2958" t="s">
        <v>111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111</v>
      </c>
      <c r="BV2958" t="s">
        <v>111</v>
      </c>
      <c r="BW2958" t="s">
        <v>113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</row>
    <row r="2959" spans="1:100" x14ac:dyDescent="0.3">
      <c r="A2959" t="s">
        <v>116</v>
      </c>
      <c r="B2959">
        <v>161388</v>
      </c>
      <c r="C2959" t="s">
        <v>18881</v>
      </c>
      <c r="D2959" t="s">
        <v>101</v>
      </c>
      <c r="E2959" t="s">
        <v>18882</v>
      </c>
      <c r="F2959" t="s">
        <v>18883</v>
      </c>
      <c r="G2959" t="s">
        <v>18048</v>
      </c>
      <c r="H2959" t="s">
        <v>839</v>
      </c>
      <c r="I2959" t="s">
        <v>121</v>
      </c>
      <c r="J2959" t="s">
        <v>122</v>
      </c>
      <c r="K2959" t="s">
        <v>109</v>
      </c>
      <c r="L2959">
        <v>10020</v>
      </c>
      <c r="M2959" t="s">
        <v>18884</v>
      </c>
      <c r="N2959" t="s">
        <v>18885</v>
      </c>
      <c r="U2959" t="s">
        <v>110</v>
      </c>
      <c r="V2959" s="1">
        <v>41723</v>
      </c>
      <c r="X2959" s="1">
        <v>42089</v>
      </c>
      <c r="Y2959" s="2">
        <v>41183</v>
      </c>
      <c r="AA2959" t="s">
        <v>113</v>
      </c>
      <c r="AB2959" t="s">
        <v>113</v>
      </c>
      <c r="AD2959" t="s">
        <v>113</v>
      </c>
      <c r="AF2959" t="s">
        <v>113</v>
      </c>
      <c r="AG2959" t="s">
        <v>111</v>
      </c>
      <c r="AH2959" t="s">
        <v>113</v>
      </c>
      <c r="AI2959" t="s">
        <v>177</v>
      </c>
      <c r="AK2959" t="s">
        <v>115</v>
      </c>
      <c r="AL2959" t="s">
        <v>126</v>
      </c>
      <c r="AM2959" t="s">
        <v>109</v>
      </c>
      <c r="AN2959" t="s">
        <v>113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C2959" t="s">
        <v>111</v>
      </c>
      <c r="BD2959" t="s">
        <v>111</v>
      </c>
      <c r="BE2959" t="s">
        <v>113</v>
      </c>
      <c r="BF2959" t="s">
        <v>113</v>
      </c>
      <c r="BG2959" t="s">
        <v>113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111</v>
      </c>
      <c r="BW2959" t="s">
        <v>113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</row>
    <row r="2960" spans="1:100" x14ac:dyDescent="0.3">
      <c r="A2960" t="s">
        <v>226</v>
      </c>
      <c r="B2960">
        <v>163894</v>
      </c>
      <c r="C2960" t="s">
        <v>18886</v>
      </c>
      <c r="D2960" t="s">
        <v>101</v>
      </c>
      <c r="E2960" t="s">
        <v>18887</v>
      </c>
      <c r="F2960" t="s">
        <v>18887</v>
      </c>
      <c r="G2960" t="s">
        <v>18888</v>
      </c>
      <c r="H2960" t="s">
        <v>12605</v>
      </c>
      <c r="I2960" t="s">
        <v>479</v>
      </c>
      <c r="K2960" t="s">
        <v>480</v>
      </c>
      <c r="M2960" t="s">
        <v>18889</v>
      </c>
      <c r="N2960" t="s">
        <v>18890</v>
      </c>
      <c r="U2960" t="s">
        <v>110</v>
      </c>
      <c r="V2960" s="1">
        <v>41067</v>
      </c>
      <c r="X2960" s="1">
        <v>41067</v>
      </c>
      <c r="Y2960" s="2">
        <v>40848</v>
      </c>
      <c r="AA2960" t="s">
        <v>113</v>
      </c>
      <c r="AB2960" t="s">
        <v>113</v>
      </c>
      <c r="AD2960" t="s">
        <v>113</v>
      </c>
      <c r="AF2960" t="s">
        <v>111</v>
      </c>
      <c r="AG2960" t="s">
        <v>113</v>
      </c>
      <c r="AH2960" t="s">
        <v>113</v>
      </c>
      <c r="AI2960" t="s">
        <v>467</v>
      </c>
      <c r="AJ2960" t="s">
        <v>5734</v>
      </c>
      <c r="AK2960" t="s">
        <v>115</v>
      </c>
      <c r="AM2960" t="s">
        <v>455</v>
      </c>
      <c r="AN2960" t="s">
        <v>113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C2960" t="s">
        <v>113</v>
      </c>
      <c r="BE2960" t="s">
        <v>113</v>
      </c>
      <c r="BF2960" t="s">
        <v>113</v>
      </c>
      <c r="BG2960" t="s">
        <v>113</v>
      </c>
      <c r="BH2960" t="s">
        <v>113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113</v>
      </c>
      <c r="BV2960" t="s">
        <v>111</v>
      </c>
      <c r="BW2960" t="s">
        <v>113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</row>
    <row r="2961" spans="1:100" x14ac:dyDescent="0.3">
      <c r="A2961" t="s">
        <v>205</v>
      </c>
      <c r="B2961">
        <v>167572</v>
      </c>
      <c r="C2961" t="s">
        <v>18891</v>
      </c>
      <c r="D2961" t="s">
        <v>101</v>
      </c>
      <c r="E2961" t="s">
        <v>18892</v>
      </c>
      <c r="F2961" t="s">
        <v>18892</v>
      </c>
      <c r="M2961" t="s">
        <v>18893</v>
      </c>
      <c r="U2961" t="s">
        <v>110</v>
      </c>
      <c r="V2961" s="1">
        <v>41507</v>
      </c>
      <c r="X2961" s="1">
        <v>42083</v>
      </c>
      <c r="Y2961" s="2">
        <v>41183</v>
      </c>
      <c r="AA2961" t="s">
        <v>113</v>
      </c>
      <c r="AB2961" t="s">
        <v>113</v>
      </c>
      <c r="AD2961" t="s">
        <v>113</v>
      </c>
      <c r="AF2961" t="s">
        <v>113</v>
      </c>
      <c r="AG2961" t="s">
        <v>111</v>
      </c>
      <c r="AH2961" t="s">
        <v>113</v>
      </c>
      <c r="AI2961" t="s">
        <v>177</v>
      </c>
      <c r="AK2961" t="s">
        <v>115</v>
      </c>
      <c r="AL2961" t="s">
        <v>126</v>
      </c>
      <c r="AM2961" t="s">
        <v>109</v>
      </c>
      <c r="AN2961" t="s">
        <v>113</v>
      </c>
      <c r="AO2961" t="s">
        <v>113</v>
      </c>
      <c r="AP2961" t="s">
        <v>113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C2961" t="s">
        <v>113</v>
      </c>
      <c r="BE2961" t="s">
        <v>113</v>
      </c>
      <c r="BF2961" t="s">
        <v>113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111</v>
      </c>
      <c r="BV2961" t="s">
        <v>111</v>
      </c>
      <c r="BW2961" t="s">
        <v>113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</row>
    <row r="2962" spans="1:100" x14ac:dyDescent="0.3">
      <c r="A2962" t="s">
        <v>205</v>
      </c>
      <c r="B2962">
        <v>282325</v>
      </c>
      <c r="C2962" t="s">
        <v>18894</v>
      </c>
      <c r="D2962" t="s">
        <v>101</v>
      </c>
      <c r="E2962" t="s">
        <v>18895</v>
      </c>
      <c r="F2962" t="s">
        <v>18895</v>
      </c>
      <c r="G2962" t="s">
        <v>18896</v>
      </c>
      <c r="I2962" t="s">
        <v>9176</v>
      </c>
      <c r="J2962" t="s">
        <v>210</v>
      </c>
      <c r="K2962" t="s">
        <v>109</v>
      </c>
      <c r="L2962">
        <v>53202</v>
      </c>
      <c r="M2962" t="s">
        <v>18897</v>
      </c>
      <c r="U2962" t="s">
        <v>110</v>
      </c>
      <c r="V2962" s="1">
        <v>42395</v>
      </c>
      <c r="X2962" s="1">
        <v>42395</v>
      </c>
      <c r="Y2962" s="2">
        <v>41183</v>
      </c>
      <c r="AA2962" t="s">
        <v>113</v>
      </c>
      <c r="AB2962" t="s">
        <v>113</v>
      </c>
      <c r="AD2962" t="s">
        <v>113</v>
      </c>
      <c r="AF2962" t="s">
        <v>113</v>
      </c>
      <c r="AG2962" t="s">
        <v>111</v>
      </c>
      <c r="AH2962" t="s">
        <v>113</v>
      </c>
      <c r="AI2962" t="s">
        <v>177</v>
      </c>
      <c r="AK2962" t="s">
        <v>115</v>
      </c>
      <c r="AL2962" t="s">
        <v>210</v>
      </c>
      <c r="AM2962" t="s">
        <v>109</v>
      </c>
      <c r="AN2962" t="s">
        <v>113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C2962" t="s">
        <v>113</v>
      </c>
      <c r="BE2962" t="s">
        <v>113</v>
      </c>
      <c r="BF2962" t="s">
        <v>113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111</v>
      </c>
      <c r="BT2962" t="s">
        <v>113</v>
      </c>
      <c r="BU2962" t="s">
        <v>113</v>
      </c>
      <c r="BV2962" t="s">
        <v>111</v>
      </c>
      <c r="BW2962" t="s">
        <v>113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</row>
    <row r="2963" spans="1:100" x14ac:dyDescent="0.3">
      <c r="A2963" t="s">
        <v>178</v>
      </c>
      <c r="B2963">
        <v>164246</v>
      </c>
      <c r="C2963" t="s">
        <v>18898</v>
      </c>
      <c r="D2963" t="s">
        <v>101</v>
      </c>
      <c r="E2963" t="s">
        <v>18899</v>
      </c>
      <c r="F2963" t="s">
        <v>18899</v>
      </c>
      <c r="G2963" t="s">
        <v>18900</v>
      </c>
      <c r="H2963" t="s">
        <v>2443</v>
      </c>
      <c r="I2963" t="s">
        <v>18901</v>
      </c>
      <c r="J2963" t="s">
        <v>184</v>
      </c>
      <c r="K2963" t="s">
        <v>109</v>
      </c>
      <c r="L2963">
        <v>75019</v>
      </c>
      <c r="M2963" t="s">
        <v>18902</v>
      </c>
      <c r="N2963" t="s">
        <v>18903</v>
      </c>
      <c r="U2963" t="s">
        <v>110</v>
      </c>
      <c r="V2963" s="1">
        <v>41808</v>
      </c>
      <c r="X2963" s="1">
        <v>42088</v>
      </c>
      <c r="Y2963" s="2">
        <v>41183</v>
      </c>
      <c r="AA2963" t="s">
        <v>113</v>
      </c>
      <c r="AB2963" t="s">
        <v>113</v>
      </c>
      <c r="AD2963" t="s">
        <v>113</v>
      </c>
      <c r="AF2963" t="s">
        <v>113</v>
      </c>
      <c r="AG2963" t="s">
        <v>111</v>
      </c>
      <c r="AH2963" t="s">
        <v>113</v>
      </c>
      <c r="AI2963" t="s">
        <v>177</v>
      </c>
      <c r="AK2963" t="s">
        <v>115</v>
      </c>
      <c r="AL2963" t="s">
        <v>184</v>
      </c>
      <c r="AM2963" t="s">
        <v>109</v>
      </c>
      <c r="AN2963" t="s">
        <v>113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C2963" t="s">
        <v>113</v>
      </c>
      <c r="BE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111</v>
      </c>
      <c r="BV2963" t="s">
        <v>111</v>
      </c>
      <c r="BW2963" t="s">
        <v>113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</row>
    <row r="2964" spans="1:100" x14ac:dyDescent="0.3">
      <c r="A2964" t="s">
        <v>226</v>
      </c>
      <c r="B2964">
        <v>163799</v>
      </c>
      <c r="C2964" t="s">
        <v>18904</v>
      </c>
      <c r="D2964" t="s">
        <v>101</v>
      </c>
      <c r="E2964" t="s">
        <v>18905</v>
      </c>
      <c r="F2964" t="s">
        <v>18905</v>
      </c>
      <c r="G2964" t="s">
        <v>18906</v>
      </c>
      <c r="I2964" t="s">
        <v>3795</v>
      </c>
      <c r="K2964" t="s">
        <v>2294</v>
      </c>
      <c r="M2964" t="s">
        <v>18907</v>
      </c>
      <c r="N2964" t="s">
        <v>18908</v>
      </c>
      <c r="U2964" t="s">
        <v>110</v>
      </c>
      <c r="V2964" s="1">
        <v>41002</v>
      </c>
      <c r="X2964" s="1">
        <v>42184</v>
      </c>
      <c r="Y2964" s="2">
        <v>41183</v>
      </c>
      <c r="AA2964" t="s">
        <v>111</v>
      </c>
      <c r="AB2964" t="s">
        <v>113</v>
      </c>
      <c r="AD2964" t="s">
        <v>113</v>
      </c>
      <c r="AF2964" t="s">
        <v>113</v>
      </c>
      <c r="AG2964" t="s">
        <v>111</v>
      </c>
      <c r="AH2964" t="s">
        <v>113</v>
      </c>
      <c r="AI2964" t="s">
        <v>114</v>
      </c>
      <c r="AK2964" t="s">
        <v>344</v>
      </c>
      <c r="AM2964" t="s">
        <v>2294</v>
      </c>
      <c r="AN2964" t="s">
        <v>111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111</v>
      </c>
      <c r="BB2964" t="s">
        <v>18909</v>
      </c>
      <c r="BC2964" t="s">
        <v>113</v>
      </c>
      <c r="BE2964" t="s">
        <v>113</v>
      </c>
      <c r="BF2964" t="s">
        <v>111</v>
      </c>
      <c r="BG2964" t="s">
        <v>111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111</v>
      </c>
      <c r="BM2964" t="s">
        <v>111</v>
      </c>
      <c r="BN2964" t="s">
        <v>111</v>
      </c>
      <c r="BO2964" t="s">
        <v>113</v>
      </c>
      <c r="BP2964" t="s">
        <v>113</v>
      </c>
      <c r="BQ2964" t="s">
        <v>111</v>
      </c>
      <c r="BR2964" t="s">
        <v>113</v>
      </c>
      <c r="BS2964" t="s">
        <v>113</v>
      </c>
      <c r="BT2964" t="s">
        <v>113</v>
      </c>
      <c r="BU2964" t="s">
        <v>111</v>
      </c>
      <c r="BV2964" t="s">
        <v>111</v>
      </c>
      <c r="BW2964" t="s">
        <v>113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</row>
    <row r="2965" spans="1:100" x14ac:dyDescent="0.3">
      <c r="A2965" t="s">
        <v>148</v>
      </c>
      <c r="B2965">
        <v>281570</v>
      </c>
      <c r="C2965" t="s">
        <v>18910</v>
      </c>
      <c r="D2965" t="s">
        <v>101</v>
      </c>
      <c r="E2965" t="s">
        <v>18911</v>
      </c>
      <c r="F2965" t="s">
        <v>18911</v>
      </c>
      <c r="G2965" t="s">
        <v>18912</v>
      </c>
      <c r="I2965" t="s">
        <v>4702</v>
      </c>
      <c r="J2965" t="s">
        <v>154</v>
      </c>
      <c r="K2965" t="s">
        <v>109</v>
      </c>
      <c r="L2965">
        <v>94607</v>
      </c>
      <c r="M2965" t="s">
        <v>18913</v>
      </c>
      <c r="N2965" t="s">
        <v>18914</v>
      </c>
      <c r="U2965" t="s">
        <v>110</v>
      </c>
      <c r="V2965" s="1">
        <v>42282</v>
      </c>
      <c r="X2965" s="1">
        <v>42403</v>
      </c>
      <c r="Y2965" s="2">
        <v>41183</v>
      </c>
      <c r="AA2965" t="s">
        <v>113</v>
      </c>
      <c r="AB2965" t="s">
        <v>113</v>
      </c>
      <c r="AD2965" t="s">
        <v>113</v>
      </c>
      <c r="AF2965" t="s">
        <v>113</v>
      </c>
      <c r="AG2965" t="s">
        <v>111</v>
      </c>
      <c r="AH2965" t="s">
        <v>113</v>
      </c>
      <c r="AI2965" t="s">
        <v>147</v>
      </c>
      <c r="AK2965" t="s">
        <v>115</v>
      </c>
      <c r="AL2965" t="s">
        <v>126</v>
      </c>
      <c r="AM2965" t="s">
        <v>109</v>
      </c>
      <c r="AN2965" t="s">
        <v>113</v>
      </c>
      <c r="AO2965" t="s">
        <v>113</v>
      </c>
      <c r="AP2965" t="s">
        <v>113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C2965" t="s">
        <v>113</v>
      </c>
      <c r="BE2965" t="s">
        <v>113</v>
      </c>
      <c r="BF2965" t="s">
        <v>113</v>
      </c>
      <c r="BG2965" t="s">
        <v>111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111</v>
      </c>
      <c r="BV2965" t="s">
        <v>111</v>
      </c>
      <c r="BW2965" t="s">
        <v>113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</row>
    <row r="2966" spans="1:100" x14ac:dyDescent="0.3">
      <c r="A2966" t="s">
        <v>148</v>
      </c>
      <c r="B2966">
        <v>171406</v>
      </c>
      <c r="C2966" t="s">
        <v>18915</v>
      </c>
      <c r="D2966" t="s">
        <v>101</v>
      </c>
      <c r="E2966" t="s">
        <v>18916</v>
      </c>
      <c r="F2966" t="s">
        <v>18916</v>
      </c>
      <c r="G2966" t="s">
        <v>18917</v>
      </c>
      <c r="I2966" t="s">
        <v>603</v>
      </c>
      <c r="J2966" t="s">
        <v>154</v>
      </c>
      <c r="K2966" t="s">
        <v>109</v>
      </c>
      <c r="L2966">
        <v>94025</v>
      </c>
      <c r="M2966" t="s">
        <v>18918</v>
      </c>
      <c r="N2966" t="s">
        <v>18919</v>
      </c>
      <c r="U2966" t="s">
        <v>110</v>
      </c>
      <c r="V2966" s="1">
        <v>41758</v>
      </c>
      <c r="X2966" s="1">
        <v>42159</v>
      </c>
      <c r="Y2966" s="2">
        <v>41183</v>
      </c>
      <c r="AA2966" t="s">
        <v>113</v>
      </c>
      <c r="AB2966" t="s">
        <v>113</v>
      </c>
      <c r="AD2966" t="s">
        <v>113</v>
      </c>
      <c r="AF2966" t="s">
        <v>111</v>
      </c>
      <c r="AG2966" t="s">
        <v>111</v>
      </c>
      <c r="AH2966" t="s">
        <v>113</v>
      </c>
      <c r="AI2966" t="s">
        <v>177</v>
      </c>
      <c r="AK2966" t="s">
        <v>115</v>
      </c>
      <c r="AL2966" t="s">
        <v>126</v>
      </c>
      <c r="AM2966" t="s">
        <v>109</v>
      </c>
      <c r="AN2966" t="s">
        <v>113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C2966" t="s">
        <v>113</v>
      </c>
      <c r="BE2966" t="s">
        <v>113</v>
      </c>
      <c r="BF2966" t="s">
        <v>113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113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111</v>
      </c>
      <c r="BV2966" t="s">
        <v>111</v>
      </c>
      <c r="BW2966" t="s">
        <v>113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</row>
    <row r="2967" spans="1:100" x14ac:dyDescent="0.3">
      <c r="A2967" t="s">
        <v>116</v>
      </c>
      <c r="B2967">
        <v>170882</v>
      </c>
      <c r="C2967" t="s">
        <v>18920</v>
      </c>
      <c r="D2967" t="s">
        <v>101</v>
      </c>
      <c r="E2967" t="s">
        <v>18921</v>
      </c>
      <c r="F2967" t="s">
        <v>18921</v>
      </c>
      <c r="G2967" t="s">
        <v>18922</v>
      </c>
      <c r="H2967" t="s">
        <v>18923</v>
      </c>
      <c r="I2967" t="s">
        <v>121</v>
      </c>
      <c r="J2967" t="s">
        <v>122</v>
      </c>
      <c r="K2967" t="s">
        <v>109</v>
      </c>
      <c r="L2967">
        <v>10019</v>
      </c>
      <c r="M2967" t="s">
        <v>18924</v>
      </c>
      <c r="N2967" t="s">
        <v>18925</v>
      </c>
      <c r="U2967" t="s">
        <v>110</v>
      </c>
      <c r="V2967" s="1">
        <v>41723</v>
      </c>
      <c r="X2967" s="1">
        <v>42059</v>
      </c>
      <c r="Y2967" s="2">
        <v>41183</v>
      </c>
      <c r="AA2967" t="s">
        <v>113</v>
      </c>
      <c r="AB2967" t="s">
        <v>113</v>
      </c>
      <c r="AD2967" t="s">
        <v>113</v>
      </c>
      <c r="AF2967" t="s">
        <v>113</v>
      </c>
      <c r="AG2967" t="s">
        <v>111</v>
      </c>
      <c r="AH2967" t="s">
        <v>113</v>
      </c>
      <c r="AI2967" t="s">
        <v>177</v>
      </c>
      <c r="AK2967" t="s">
        <v>115</v>
      </c>
      <c r="AL2967" t="s">
        <v>126</v>
      </c>
      <c r="AM2967" t="s">
        <v>109</v>
      </c>
      <c r="AN2967" t="s">
        <v>113</v>
      </c>
      <c r="AO2967" t="s">
        <v>113</v>
      </c>
      <c r="AP2967" t="s">
        <v>111</v>
      </c>
      <c r="AQ2967" t="s">
        <v>113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C2967" t="s">
        <v>113</v>
      </c>
      <c r="BE2967" t="s">
        <v>113</v>
      </c>
      <c r="BF2967" t="s">
        <v>113</v>
      </c>
      <c r="BG2967" t="s">
        <v>111</v>
      </c>
      <c r="BH2967" t="s">
        <v>113</v>
      </c>
      <c r="BI2967" t="s">
        <v>113</v>
      </c>
      <c r="BJ2967" t="s">
        <v>113</v>
      </c>
      <c r="BK2967" t="s">
        <v>111</v>
      </c>
      <c r="BL2967" t="s">
        <v>113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111</v>
      </c>
      <c r="BV2967" t="s">
        <v>111</v>
      </c>
      <c r="BW2967" t="s">
        <v>113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</row>
    <row r="2968" spans="1:100" x14ac:dyDescent="0.3">
      <c r="A2968" t="s">
        <v>116</v>
      </c>
      <c r="B2968">
        <v>175504</v>
      </c>
      <c r="C2968" t="s">
        <v>18926</v>
      </c>
      <c r="D2968" t="s">
        <v>101</v>
      </c>
      <c r="E2968" t="s">
        <v>18927</v>
      </c>
      <c r="F2968" t="s">
        <v>18927</v>
      </c>
      <c r="G2968" t="s">
        <v>18928</v>
      </c>
      <c r="I2968" t="s">
        <v>11153</v>
      </c>
      <c r="J2968" t="s">
        <v>122</v>
      </c>
      <c r="K2968" t="s">
        <v>109</v>
      </c>
      <c r="L2968">
        <v>11242</v>
      </c>
      <c r="M2968" t="s">
        <v>18929</v>
      </c>
      <c r="N2968" t="s">
        <v>16749</v>
      </c>
      <c r="U2968" t="s">
        <v>110</v>
      </c>
      <c r="V2968" s="1">
        <v>42090</v>
      </c>
      <c r="X2968" s="1">
        <v>42090</v>
      </c>
      <c r="Y2968" s="2">
        <v>41183</v>
      </c>
      <c r="AA2968" t="s">
        <v>113</v>
      </c>
      <c r="AB2968" t="s">
        <v>113</v>
      </c>
      <c r="AD2968" t="s">
        <v>113</v>
      </c>
      <c r="AF2968" t="s">
        <v>113</v>
      </c>
      <c r="AG2968" t="s">
        <v>111</v>
      </c>
      <c r="AH2968" t="s">
        <v>113</v>
      </c>
      <c r="AI2968" t="s">
        <v>177</v>
      </c>
      <c r="AK2968" t="s">
        <v>115</v>
      </c>
      <c r="AL2968" t="s">
        <v>126</v>
      </c>
      <c r="AM2968" t="s">
        <v>109</v>
      </c>
      <c r="AN2968" t="s">
        <v>113</v>
      </c>
      <c r="AO2968" t="s">
        <v>113</v>
      </c>
      <c r="AP2968" t="s">
        <v>113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C2968" t="s">
        <v>113</v>
      </c>
      <c r="BE2968" t="s">
        <v>113</v>
      </c>
      <c r="BF2968" t="s">
        <v>113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113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111</v>
      </c>
      <c r="BV2968" t="s">
        <v>111</v>
      </c>
      <c r="BW2968" t="s">
        <v>113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</row>
    <row r="2969" spans="1:100" x14ac:dyDescent="0.3">
      <c r="A2969" t="s">
        <v>99</v>
      </c>
      <c r="B2969">
        <v>163557</v>
      </c>
      <c r="C2969" t="s">
        <v>18930</v>
      </c>
      <c r="D2969" t="s">
        <v>101</v>
      </c>
      <c r="E2969" t="s">
        <v>18931</v>
      </c>
      <c r="F2969" t="s">
        <v>18931</v>
      </c>
      <c r="G2969" t="s">
        <v>18932</v>
      </c>
      <c r="I2969" t="s">
        <v>266</v>
      </c>
      <c r="J2969" t="s">
        <v>134</v>
      </c>
      <c r="K2969" t="s">
        <v>109</v>
      </c>
      <c r="L2969">
        <v>6905</v>
      </c>
      <c r="M2969" t="s">
        <v>18933</v>
      </c>
      <c r="N2969" t="s">
        <v>18934</v>
      </c>
      <c r="U2969" t="s">
        <v>110</v>
      </c>
      <c r="V2969" s="1">
        <v>40998</v>
      </c>
      <c r="X2969" s="1">
        <v>42090</v>
      </c>
      <c r="Y2969" s="2">
        <v>41183</v>
      </c>
      <c r="AA2969" t="s">
        <v>113</v>
      </c>
      <c r="AB2969" t="s">
        <v>113</v>
      </c>
      <c r="AD2969" t="s">
        <v>113</v>
      </c>
      <c r="AF2969" t="s">
        <v>113</v>
      </c>
      <c r="AG2969" t="s">
        <v>111</v>
      </c>
      <c r="AH2969" t="s">
        <v>113</v>
      </c>
      <c r="AI2969" t="s">
        <v>177</v>
      </c>
      <c r="AK2969" t="s">
        <v>115</v>
      </c>
      <c r="AL2969" t="s">
        <v>126</v>
      </c>
      <c r="AM2969" t="s">
        <v>109</v>
      </c>
      <c r="AN2969" t="s">
        <v>113</v>
      </c>
      <c r="AO2969" t="s">
        <v>113</v>
      </c>
      <c r="AP2969" t="s">
        <v>113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C2969" t="s">
        <v>113</v>
      </c>
      <c r="BE2969" t="s">
        <v>113</v>
      </c>
      <c r="BF2969" t="s">
        <v>113</v>
      </c>
      <c r="BG2969" t="s">
        <v>113</v>
      </c>
      <c r="BH2969" t="s">
        <v>113</v>
      </c>
      <c r="BI2969" t="s">
        <v>113</v>
      </c>
      <c r="BJ2969" t="s">
        <v>113</v>
      </c>
      <c r="BK2969" t="s">
        <v>113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113</v>
      </c>
      <c r="BV2969" t="s">
        <v>111</v>
      </c>
      <c r="BW2969" t="s">
        <v>113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</row>
    <row r="2970" spans="1:100" x14ac:dyDescent="0.3">
      <c r="A2970" t="s">
        <v>178</v>
      </c>
      <c r="B2970">
        <v>114980</v>
      </c>
      <c r="C2970" t="s">
        <v>18935</v>
      </c>
      <c r="D2970" t="s">
        <v>101</v>
      </c>
      <c r="E2970" t="s">
        <v>18936</v>
      </c>
      <c r="F2970" t="s">
        <v>18936</v>
      </c>
      <c r="G2970" t="s">
        <v>18937</v>
      </c>
      <c r="H2970" t="s">
        <v>18938</v>
      </c>
      <c r="I2970" t="s">
        <v>183</v>
      </c>
      <c r="J2970" t="s">
        <v>184</v>
      </c>
      <c r="K2970" t="s">
        <v>109</v>
      </c>
      <c r="L2970" t="s">
        <v>18939</v>
      </c>
      <c r="M2970" t="s">
        <v>18940</v>
      </c>
      <c r="N2970" t="s">
        <v>18941</v>
      </c>
      <c r="U2970" t="s">
        <v>110</v>
      </c>
      <c r="V2970" s="1">
        <v>41892</v>
      </c>
      <c r="X2970" s="1">
        <v>42094</v>
      </c>
      <c r="Y2970" s="2">
        <v>41183</v>
      </c>
      <c r="AA2970" t="s">
        <v>113</v>
      </c>
      <c r="AB2970" t="s">
        <v>113</v>
      </c>
      <c r="AD2970" t="s">
        <v>113</v>
      </c>
      <c r="AF2970" t="s">
        <v>113</v>
      </c>
      <c r="AG2970" t="s">
        <v>111</v>
      </c>
      <c r="AH2970" t="s">
        <v>113</v>
      </c>
      <c r="AI2970" t="s">
        <v>393</v>
      </c>
      <c r="AK2970" t="s">
        <v>115</v>
      </c>
      <c r="AL2970" t="s">
        <v>184</v>
      </c>
      <c r="AM2970" t="s">
        <v>109</v>
      </c>
      <c r="AN2970" t="s">
        <v>113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C2970" t="s">
        <v>113</v>
      </c>
      <c r="BE2970" t="s">
        <v>113</v>
      </c>
      <c r="BF2970" t="s">
        <v>113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111</v>
      </c>
      <c r="BV2970" t="s">
        <v>111</v>
      </c>
      <c r="BW2970" t="s">
        <v>113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</row>
    <row r="2971" spans="1:100" x14ac:dyDescent="0.3">
      <c r="A2971" t="s">
        <v>148</v>
      </c>
      <c r="B2971">
        <v>125909</v>
      </c>
      <c r="C2971" t="s">
        <v>18942</v>
      </c>
      <c r="D2971" t="s">
        <v>101</v>
      </c>
      <c r="E2971" t="s">
        <v>18943</v>
      </c>
      <c r="F2971" t="s">
        <v>18943</v>
      </c>
      <c r="G2971" t="s">
        <v>18944</v>
      </c>
      <c r="H2971" t="s">
        <v>3103</v>
      </c>
      <c r="I2971" t="s">
        <v>153</v>
      </c>
      <c r="J2971" t="s">
        <v>154</v>
      </c>
      <c r="K2971" t="s">
        <v>109</v>
      </c>
      <c r="L2971">
        <v>94111</v>
      </c>
      <c r="M2971" t="s">
        <v>18945</v>
      </c>
      <c r="U2971" t="s">
        <v>110</v>
      </c>
      <c r="V2971" s="1">
        <v>41724</v>
      </c>
      <c r="X2971" s="1">
        <v>42086</v>
      </c>
      <c r="Y2971" s="2">
        <v>41183</v>
      </c>
      <c r="AA2971" t="s">
        <v>113</v>
      </c>
      <c r="AB2971" t="s">
        <v>113</v>
      </c>
      <c r="AD2971" t="s">
        <v>113</v>
      </c>
      <c r="AF2971" t="s">
        <v>113</v>
      </c>
      <c r="AG2971" t="s">
        <v>111</v>
      </c>
      <c r="AH2971" t="s">
        <v>113</v>
      </c>
      <c r="AI2971" t="s">
        <v>177</v>
      </c>
      <c r="AK2971" t="s">
        <v>115</v>
      </c>
      <c r="AL2971" t="s">
        <v>126</v>
      </c>
      <c r="AM2971" t="s">
        <v>109</v>
      </c>
      <c r="AN2971" t="s">
        <v>113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C2971" t="s">
        <v>113</v>
      </c>
      <c r="BE2971" t="s">
        <v>113</v>
      </c>
      <c r="BF2971" t="s">
        <v>113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113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</row>
    <row r="2972" spans="1:100" x14ac:dyDescent="0.3">
      <c r="A2972" t="s">
        <v>116</v>
      </c>
      <c r="B2972">
        <v>277077</v>
      </c>
      <c r="C2972" t="s">
        <v>18946</v>
      </c>
      <c r="D2972" t="s">
        <v>101</v>
      </c>
      <c r="E2972" t="s">
        <v>18947</v>
      </c>
      <c r="F2972" t="s">
        <v>18947</v>
      </c>
      <c r="M2972" t="s">
        <v>18948</v>
      </c>
      <c r="U2972" t="s">
        <v>110</v>
      </c>
      <c r="V2972" s="1">
        <v>42215</v>
      </c>
      <c r="X2972" s="1">
        <v>42227</v>
      </c>
      <c r="Y2972" s="2">
        <v>41183</v>
      </c>
      <c r="AA2972" t="s">
        <v>113</v>
      </c>
      <c r="AB2972" t="s">
        <v>113</v>
      </c>
      <c r="AD2972" t="s">
        <v>113</v>
      </c>
      <c r="AF2972" t="s">
        <v>113</v>
      </c>
      <c r="AG2972" t="s">
        <v>111</v>
      </c>
      <c r="AH2972" t="s">
        <v>113</v>
      </c>
      <c r="AI2972" t="s">
        <v>177</v>
      </c>
      <c r="AK2972" t="s">
        <v>115</v>
      </c>
      <c r="AL2972" t="s">
        <v>126</v>
      </c>
      <c r="AM2972" t="s">
        <v>109</v>
      </c>
      <c r="AN2972" t="s">
        <v>113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C2972" t="s">
        <v>113</v>
      </c>
      <c r="BE2972" t="s">
        <v>113</v>
      </c>
      <c r="BF2972" t="s">
        <v>113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113</v>
      </c>
      <c r="BV2972" t="s">
        <v>111</v>
      </c>
      <c r="BW2972" t="s">
        <v>113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</row>
    <row r="2973" spans="1:100" x14ac:dyDescent="0.3">
      <c r="A2973" t="s">
        <v>116</v>
      </c>
      <c r="B2973">
        <v>175471</v>
      </c>
      <c r="C2973" t="s">
        <v>18949</v>
      </c>
      <c r="D2973" t="s">
        <v>101</v>
      </c>
      <c r="E2973" t="s">
        <v>18950</v>
      </c>
      <c r="F2973" t="s">
        <v>18950</v>
      </c>
      <c r="G2973" t="s">
        <v>18951</v>
      </c>
      <c r="H2973" t="s">
        <v>18952</v>
      </c>
      <c r="I2973" t="s">
        <v>121</v>
      </c>
      <c r="J2973" t="s">
        <v>122</v>
      </c>
      <c r="K2973" t="s">
        <v>109</v>
      </c>
      <c r="L2973">
        <v>10022</v>
      </c>
      <c r="M2973" t="s">
        <v>18953</v>
      </c>
      <c r="U2973" t="s">
        <v>110</v>
      </c>
      <c r="V2973" s="1">
        <v>42107</v>
      </c>
      <c r="X2973" s="1">
        <v>42409</v>
      </c>
      <c r="Y2973" s="2">
        <v>41183</v>
      </c>
      <c r="AA2973" t="s">
        <v>113</v>
      </c>
      <c r="AB2973" t="s">
        <v>113</v>
      </c>
      <c r="AD2973" t="s">
        <v>113</v>
      </c>
      <c r="AF2973" t="s">
        <v>113</v>
      </c>
      <c r="AG2973" t="s">
        <v>111</v>
      </c>
      <c r="AH2973" t="s">
        <v>113</v>
      </c>
      <c r="AI2973" t="s">
        <v>177</v>
      </c>
      <c r="AK2973" t="s">
        <v>115</v>
      </c>
      <c r="AL2973" t="s">
        <v>126</v>
      </c>
      <c r="AM2973" t="s">
        <v>109</v>
      </c>
      <c r="AN2973" t="s">
        <v>113</v>
      </c>
      <c r="AO2973" t="s">
        <v>113</v>
      </c>
      <c r="AP2973" t="s">
        <v>111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C2973" t="s">
        <v>113</v>
      </c>
      <c r="BE2973" t="s">
        <v>113</v>
      </c>
      <c r="BF2973" t="s">
        <v>113</v>
      </c>
      <c r="BG2973" t="s">
        <v>113</v>
      </c>
      <c r="BH2973" t="s">
        <v>113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111</v>
      </c>
      <c r="BV2973" t="s">
        <v>111</v>
      </c>
      <c r="BW2973" t="s">
        <v>113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</row>
    <row r="2974" spans="1:100" x14ac:dyDescent="0.3">
      <c r="A2974" t="s">
        <v>226</v>
      </c>
      <c r="B2974">
        <v>163771</v>
      </c>
      <c r="C2974" t="s">
        <v>18954</v>
      </c>
      <c r="D2974" t="s">
        <v>101</v>
      </c>
      <c r="E2974" t="s">
        <v>18955</v>
      </c>
      <c r="F2974" t="s">
        <v>18955</v>
      </c>
      <c r="G2974" t="s">
        <v>18956</v>
      </c>
      <c r="I2974" t="s">
        <v>18957</v>
      </c>
      <c r="K2974" t="s">
        <v>449</v>
      </c>
      <c r="L2974">
        <v>809632</v>
      </c>
      <c r="M2974" t="s">
        <v>18958</v>
      </c>
      <c r="N2974" t="s">
        <v>18958</v>
      </c>
      <c r="U2974" t="s">
        <v>110</v>
      </c>
      <c r="V2974" s="1">
        <v>40998</v>
      </c>
      <c r="X2974" s="1">
        <v>42310</v>
      </c>
      <c r="Y2974" s="2">
        <v>41183</v>
      </c>
      <c r="AA2974" t="s">
        <v>111</v>
      </c>
      <c r="AB2974" t="s">
        <v>113</v>
      </c>
      <c r="AD2974" t="s">
        <v>113</v>
      </c>
      <c r="AF2974" t="s">
        <v>113</v>
      </c>
      <c r="AG2974" t="s">
        <v>111</v>
      </c>
      <c r="AH2974" t="s">
        <v>113</v>
      </c>
      <c r="AI2974" t="s">
        <v>467</v>
      </c>
      <c r="AJ2974" t="s">
        <v>18959</v>
      </c>
      <c r="AK2974" t="s">
        <v>1056</v>
      </c>
      <c r="AM2974" t="s">
        <v>449</v>
      </c>
      <c r="AN2974" t="s">
        <v>113</v>
      </c>
      <c r="AO2974" t="s">
        <v>113</v>
      </c>
      <c r="AP2974" t="s">
        <v>113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C2974" t="s">
        <v>113</v>
      </c>
      <c r="BE2974" t="s">
        <v>113</v>
      </c>
      <c r="BF2974" t="s">
        <v>113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113</v>
      </c>
      <c r="BV2974" t="s">
        <v>111</v>
      </c>
      <c r="BW2974" t="s">
        <v>113</v>
      </c>
      <c r="BX2974" t="s">
        <v>113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113</v>
      </c>
      <c r="CK2974" t="s">
        <v>113</v>
      </c>
      <c r="CL2974" t="s">
        <v>113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</row>
    <row r="2975" spans="1:100" x14ac:dyDescent="0.3">
      <c r="A2975" t="s">
        <v>932</v>
      </c>
      <c r="B2975">
        <v>172431</v>
      </c>
      <c r="C2975" t="s">
        <v>18960</v>
      </c>
      <c r="D2975" t="s">
        <v>101</v>
      </c>
      <c r="E2975" t="s">
        <v>18961</v>
      </c>
      <c r="F2975" t="s">
        <v>18961</v>
      </c>
      <c r="M2975" t="s">
        <v>18962</v>
      </c>
      <c r="U2975" t="s">
        <v>110</v>
      </c>
      <c r="V2975" s="1">
        <v>41872</v>
      </c>
      <c r="X2975" s="1">
        <v>42059</v>
      </c>
      <c r="Y2975" s="2">
        <v>41183</v>
      </c>
      <c r="AA2975" t="s">
        <v>113</v>
      </c>
      <c r="AB2975" t="s">
        <v>113</v>
      </c>
      <c r="AD2975" t="s">
        <v>113</v>
      </c>
      <c r="AF2975" t="s">
        <v>113</v>
      </c>
      <c r="AG2975" t="s">
        <v>111</v>
      </c>
      <c r="AH2975" t="s">
        <v>113</v>
      </c>
      <c r="AI2975" t="s">
        <v>177</v>
      </c>
      <c r="AK2975" t="s">
        <v>115</v>
      </c>
      <c r="AL2975" t="s">
        <v>1252</v>
      </c>
      <c r="AM2975" t="s">
        <v>109</v>
      </c>
      <c r="AN2975" t="s">
        <v>113</v>
      </c>
      <c r="AO2975" t="s">
        <v>113</v>
      </c>
      <c r="AP2975" t="s">
        <v>111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C2975" t="s">
        <v>113</v>
      </c>
      <c r="BE2975" t="s">
        <v>113</v>
      </c>
      <c r="BF2975" t="s">
        <v>113</v>
      </c>
      <c r="BG2975" t="s">
        <v>113</v>
      </c>
      <c r="BH2975" t="s">
        <v>113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111</v>
      </c>
      <c r="BW2975" t="s">
        <v>113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</row>
    <row r="2976" spans="1:100" x14ac:dyDescent="0.3">
      <c r="A2976" t="s">
        <v>226</v>
      </c>
      <c r="B2976">
        <v>171483</v>
      </c>
      <c r="C2976" t="s">
        <v>18963</v>
      </c>
      <c r="D2976" t="s">
        <v>101</v>
      </c>
      <c r="E2976" t="s">
        <v>18964</v>
      </c>
      <c r="F2976" t="s">
        <v>18964</v>
      </c>
      <c r="G2976" t="s">
        <v>18965</v>
      </c>
      <c r="H2976" t="s">
        <v>16812</v>
      </c>
      <c r="I2976" t="s">
        <v>479</v>
      </c>
      <c r="K2976" t="s">
        <v>480</v>
      </c>
      <c r="M2976" t="s">
        <v>18966</v>
      </c>
      <c r="N2976" t="s">
        <v>18967</v>
      </c>
      <c r="U2976" t="s">
        <v>110</v>
      </c>
      <c r="V2976" s="1">
        <v>41820</v>
      </c>
      <c r="X2976" s="1">
        <v>42094</v>
      </c>
      <c r="Y2976" s="2">
        <v>41183</v>
      </c>
      <c r="AA2976" t="s">
        <v>111</v>
      </c>
      <c r="AB2976" t="s">
        <v>113</v>
      </c>
      <c r="AD2976" t="s">
        <v>113</v>
      </c>
      <c r="AF2976" t="s">
        <v>113</v>
      </c>
      <c r="AG2976" t="s">
        <v>111</v>
      </c>
      <c r="AH2976" t="s">
        <v>113</v>
      </c>
      <c r="AI2976" t="s">
        <v>467</v>
      </c>
      <c r="AJ2976" t="s">
        <v>18968</v>
      </c>
      <c r="AK2976" t="s">
        <v>115</v>
      </c>
      <c r="AM2976" t="s">
        <v>480</v>
      </c>
      <c r="AN2976" t="s">
        <v>113</v>
      </c>
      <c r="AO2976" t="s">
        <v>113</v>
      </c>
      <c r="AP2976" t="s">
        <v>111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C2976" t="s">
        <v>113</v>
      </c>
      <c r="BE2976" t="s">
        <v>113</v>
      </c>
      <c r="BF2976" t="s">
        <v>113</v>
      </c>
      <c r="BG2976" t="s">
        <v>111</v>
      </c>
      <c r="BH2976" t="s">
        <v>113</v>
      </c>
      <c r="BI2976" t="s">
        <v>113</v>
      </c>
      <c r="BJ2976" t="s">
        <v>113</v>
      </c>
      <c r="BK2976" t="s">
        <v>111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113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</row>
    <row r="2977" spans="1:100" x14ac:dyDescent="0.3">
      <c r="A2977" t="s">
        <v>226</v>
      </c>
      <c r="B2977">
        <v>162755</v>
      </c>
      <c r="C2977" t="s">
        <v>18969</v>
      </c>
      <c r="D2977" t="s">
        <v>101</v>
      </c>
      <c r="E2977" t="s">
        <v>18970</v>
      </c>
      <c r="F2977" t="s">
        <v>18970</v>
      </c>
      <c r="G2977" t="s">
        <v>18971</v>
      </c>
      <c r="H2977" t="s">
        <v>18972</v>
      </c>
      <c r="I2977" t="s">
        <v>3184</v>
      </c>
      <c r="K2977" t="s">
        <v>3185</v>
      </c>
      <c r="L2977" t="s">
        <v>18973</v>
      </c>
      <c r="M2977" t="s">
        <v>18974</v>
      </c>
      <c r="N2977" t="s">
        <v>18975</v>
      </c>
      <c r="U2977" t="s">
        <v>110</v>
      </c>
      <c r="V2977" s="1">
        <v>40998</v>
      </c>
      <c r="X2977" s="1">
        <v>42093</v>
      </c>
      <c r="Y2977" s="2">
        <v>41183</v>
      </c>
      <c r="AA2977" t="s">
        <v>113</v>
      </c>
      <c r="AB2977" t="s">
        <v>113</v>
      </c>
      <c r="AD2977" t="s">
        <v>113</v>
      </c>
      <c r="AF2977" t="s">
        <v>113</v>
      </c>
      <c r="AG2977" t="s">
        <v>111</v>
      </c>
      <c r="AH2977" t="s">
        <v>113</v>
      </c>
      <c r="AI2977" t="s">
        <v>114</v>
      </c>
      <c r="AK2977" t="s">
        <v>115</v>
      </c>
      <c r="AM2977" t="s">
        <v>5718</v>
      </c>
      <c r="AN2977" t="s">
        <v>113</v>
      </c>
      <c r="AO2977" t="s">
        <v>113</v>
      </c>
      <c r="AP2977" t="s">
        <v>111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111</v>
      </c>
      <c r="BB2977" t="s">
        <v>18976</v>
      </c>
      <c r="BC2977" t="s">
        <v>113</v>
      </c>
      <c r="BE2977" t="s">
        <v>113</v>
      </c>
      <c r="BF2977" t="s">
        <v>113</v>
      </c>
      <c r="BG2977" t="s">
        <v>113</v>
      </c>
      <c r="BH2977" t="s">
        <v>113</v>
      </c>
      <c r="BI2977" t="s">
        <v>113</v>
      </c>
      <c r="BJ2977" t="s">
        <v>113</v>
      </c>
      <c r="BK2977" t="s">
        <v>113</v>
      </c>
      <c r="BL2977" t="s">
        <v>113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113</v>
      </c>
      <c r="BV2977" t="s">
        <v>111</v>
      </c>
      <c r="BW2977" t="s">
        <v>113</v>
      </c>
      <c r="BX2977" t="s">
        <v>113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</row>
    <row r="2978" spans="1:100" x14ac:dyDescent="0.3">
      <c r="A2978" t="s">
        <v>116</v>
      </c>
      <c r="B2978">
        <v>169645</v>
      </c>
      <c r="C2978" t="s">
        <v>18977</v>
      </c>
      <c r="D2978" t="s">
        <v>101</v>
      </c>
      <c r="E2978" t="s">
        <v>18978</v>
      </c>
      <c r="F2978" t="s">
        <v>18978</v>
      </c>
      <c r="G2978" t="s">
        <v>18979</v>
      </c>
      <c r="I2978" t="s">
        <v>121</v>
      </c>
      <c r="J2978" t="s">
        <v>122</v>
      </c>
      <c r="K2978" t="s">
        <v>109</v>
      </c>
      <c r="L2978">
        <v>10017</v>
      </c>
      <c r="M2978" t="s">
        <v>18980</v>
      </c>
      <c r="N2978" t="s">
        <v>18981</v>
      </c>
      <c r="U2978" t="s">
        <v>110</v>
      </c>
      <c r="V2978" s="1">
        <v>41579</v>
      </c>
      <c r="X2978" s="1">
        <v>41759</v>
      </c>
      <c r="Y2978" s="2">
        <v>41183</v>
      </c>
      <c r="AA2978" t="s">
        <v>113</v>
      </c>
      <c r="AB2978" t="s">
        <v>113</v>
      </c>
      <c r="AD2978" t="s">
        <v>113</v>
      </c>
      <c r="AF2978" t="s">
        <v>113</v>
      </c>
      <c r="AG2978" t="s">
        <v>111</v>
      </c>
      <c r="AH2978" t="s">
        <v>113</v>
      </c>
      <c r="AI2978" t="s">
        <v>147</v>
      </c>
      <c r="AK2978" t="s">
        <v>115</v>
      </c>
      <c r="AL2978" t="s">
        <v>126</v>
      </c>
      <c r="AM2978" t="s">
        <v>109</v>
      </c>
      <c r="AN2978" t="s">
        <v>113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C2978" t="s">
        <v>113</v>
      </c>
      <c r="BE2978" t="s">
        <v>113</v>
      </c>
      <c r="BF2978" t="s">
        <v>113</v>
      </c>
      <c r="BG2978" t="s">
        <v>113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113</v>
      </c>
      <c r="BV2978" t="s">
        <v>111</v>
      </c>
      <c r="BW2978" t="s">
        <v>113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</row>
    <row r="2979" spans="1:100" x14ac:dyDescent="0.3">
      <c r="A2979" t="s">
        <v>205</v>
      </c>
      <c r="B2979">
        <v>163907</v>
      </c>
      <c r="C2979" t="s">
        <v>18982</v>
      </c>
      <c r="D2979" t="s">
        <v>101</v>
      </c>
      <c r="E2979" t="s">
        <v>18983</v>
      </c>
      <c r="F2979" t="s">
        <v>18983</v>
      </c>
      <c r="G2979" t="s">
        <v>18984</v>
      </c>
      <c r="I2979" t="s">
        <v>5155</v>
      </c>
      <c r="J2979" t="s">
        <v>1252</v>
      </c>
      <c r="K2979" t="s">
        <v>109</v>
      </c>
      <c r="L2979">
        <v>44114</v>
      </c>
      <c r="M2979" t="s">
        <v>18985</v>
      </c>
      <c r="N2979" t="s">
        <v>18986</v>
      </c>
      <c r="U2979" t="s">
        <v>110</v>
      </c>
      <c r="V2979" s="1">
        <v>41004</v>
      </c>
      <c r="X2979" s="1">
        <v>42087</v>
      </c>
      <c r="Y2979" s="2">
        <v>41183</v>
      </c>
      <c r="AA2979" t="s">
        <v>113</v>
      </c>
      <c r="AB2979" t="s">
        <v>113</v>
      </c>
      <c r="AD2979" t="s">
        <v>113</v>
      </c>
      <c r="AF2979" t="s">
        <v>113</v>
      </c>
      <c r="AG2979" t="s">
        <v>111</v>
      </c>
      <c r="AH2979" t="s">
        <v>113</v>
      </c>
      <c r="AI2979" t="s">
        <v>177</v>
      </c>
      <c r="AK2979" t="s">
        <v>115</v>
      </c>
      <c r="AL2979" t="s">
        <v>1252</v>
      </c>
      <c r="AM2979" t="s">
        <v>109</v>
      </c>
      <c r="AN2979" t="s">
        <v>113</v>
      </c>
      <c r="AO2979" t="s">
        <v>113</v>
      </c>
      <c r="AP2979" t="s">
        <v>113</v>
      </c>
      <c r="AQ2979" t="s">
        <v>113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C2979" t="s">
        <v>113</v>
      </c>
      <c r="BE2979" t="s">
        <v>113</v>
      </c>
      <c r="BF2979" t="s">
        <v>113</v>
      </c>
      <c r="BG2979" t="s">
        <v>113</v>
      </c>
      <c r="BH2979" t="s">
        <v>113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111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111</v>
      </c>
      <c r="BW2979" t="s">
        <v>113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</row>
    <row r="2980" spans="1:100" x14ac:dyDescent="0.3">
      <c r="A2980" t="s">
        <v>226</v>
      </c>
      <c r="B2980">
        <v>160726</v>
      </c>
      <c r="C2980" t="s">
        <v>18987</v>
      </c>
      <c r="D2980" t="s">
        <v>101</v>
      </c>
      <c r="E2980" t="s">
        <v>18988</v>
      </c>
      <c r="F2980" t="s">
        <v>18988</v>
      </c>
      <c r="G2980" t="s">
        <v>18989</v>
      </c>
      <c r="H2980" t="s">
        <v>18990</v>
      </c>
      <c r="I2980" t="s">
        <v>18991</v>
      </c>
      <c r="K2980" t="s">
        <v>18992</v>
      </c>
      <c r="L2980" t="s">
        <v>18993</v>
      </c>
      <c r="M2980" t="s">
        <v>18994</v>
      </c>
      <c r="N2980" t="s">
        <v>18995</v>
      </c>
      <c r="U2980" t="s">
        <v>110</v>
      </c>
      <c r="V2980" s="1">
        <v>40948</v>
      </c>
      <c r="X2980" s="1">
        <v>42137</v>
      </c>
      <c r="Y2980" s="2">
        <v>41183</v>
      </c>
      <c r="AA2980" t="s">
        <v>113</v>
      </c>
      <c r="AB2980" t="s">
        <v>113</v>
      </c>
      <c r="AD2980" t="s">
        <v>113</v>
      </c>
      <c r="AF2980" t="s">
        <v>113</v>
      </c>
      <c r="AG2980" t="s">
        <v>111</v>
      </c>
      <c r="AH2980" t="s">
        <v>113</v>
      </c>
      <c r="AI2980" t="s">
        <v>467</v>
      </c>
      <c r="AJ2980" t="s">
        <v>18996</v>
      </c>
      <c r="AK2980" t="s">
        <v>115</v>
      </c>
      <c r="AM2980" t="s">
        <v>18992</v>
      </c>
      <c r="AN2980" t="s">
        <v>113</v>
      </c>
      <c r="AO2980" t="s">
        <v>113</v>
      </c>
      <c r="AP2980" t="s">
        <v>113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C2980" t="s">
        <v>113</v>
      </c>
      <c r="BE2980" t="s">
        <v>113</v>
      </c>
      <c r="BF2980" t="s">
        <v>111</v>
      </c>
      <c r="BG2980" t="s">
        <v>111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113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111</v>
      </c>
      <c r="BV2980" t="s">
        <v>111</v>
      </c>
      <c r="BW2980" t="s">
        <v>113</v>
      </c>
      <c r="BX2980" t="s">
        <v>113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113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</row>
    <row r="2981" spans="1:100" x14ac:dyDescent="0.3">
      <c r="A2981" t="s">
        <v>116</v>
      </c>
      <c r="B2981">
        <v>162592</v>
      </c>
      <c r="C2981" t="s">
        <v>18997</v>
      </c>
      <c r="D2981" t="s">
        <v>101</v>
      </c>
      <c r="E2981" t="s">
        <v>18998</v>
      </c>
      <c r="F2981" t="s">
        <v>18998</v>
      </c>
      <c r="G2981" t="s">
        <v>18999</v>
      </c>
      <c r="H2981" t="s">
        <v>19000</v>
      </c>
      <c r="I2981" t="s">
        <v>121</v>
      </c>
      <c r="J2981" t="s">
        <v>122</v>
      </c>
      <c r="K2981" t="s">
        <v>109</v>
      </c>
      <c r="L2981">
        <v>10018</v>
      </c>
      <c r="M2981" t="s">
        <v>11815</v>
      </c>
      <c r="N2981" t="s">
        <v>11816</v>
      </c>
      <c r="U2981" t="s">
        <v>110</v>
      </c>
      <c r="V2981" s="1">
        <v>40997</v>
      </c>
      <c r="X2981" s="1">
        <v>42094</v>
      </c>
      <c r="Y2981" s="2">
        <v>41183</v>
      </c>
      <c r="AA2981" t="s">
        <v>113</v>
      </c>
      <c r="AB2981" t="s">
        <v>113</v>
      </c>
      <c r="AD2981" t="s">
        <v>113</v>
      </c>
      <c r="AF2981" t="s">
        <v>113</v>
      </c>
      <c r="AG2981" t="s">
        <v>111</v>
      </c>
      <c r="AH2981" t="s">
        <v>113</v>
      </c>
      <c r="AI2981" t="s">
        <v>177</v>
      </c>
      <c r="AK2981" t="s">
        <v>115</v>
      </c>
      <c r="AL2981" t="s">
        <v>126</v>
      </c>
      <c r="AM2981" t="s">
        <v>109</v>
      </c>
      <c r="AN2981" t="s">
        <v>113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C2981" t="s">
        <v>113</v>
      </c>
      <c r="BE2981" t="s">
        <v>113</v>
      </c>
      <c r="BF2981" t="s">
        <v>113</v>
      </c>
      <c r="BG2981" t="s">
        <v>113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113</v>
      </c>
      <c r="BV2981" t="s">
        <v>111</v>
      </c>
      <c r="BW2981" t="s">
        <v>113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</row>
    <row r="2982" spans="1:100" x14ac:dyDescent="0.3">
      <c r="A2982" t="s">
        <v>226</v>
      </c>
      <c r="B2982">
        <v>163990</v>
      </c>
      <c r="C2982" t="s">
        <v>19001</v>
      </c>
      <c r="D2982" t="s">
        <v>101</v>
      </c>
      <c r="E2982" t="s">
        <v>19002</v>
      </c>
      <c r="F2982" t="s">
        <v>19002</v>
      </c>
      <c r="G2982" t="s">
        <v>16010</v>
      </c>
      <c r="I2982" t="s">
        <v>337</v>
      </c>
      <c r="K2982" t="s">
        <v>338</v>
      </c>
      <c r="L2982" t="s">
        <v>16011</v>
      </c>
      <c r="M2982" t="s">
        <v>16012</v>
      </c>
      <c r="N2982" t="s">
        <v>16013</v>
      </c>
      <c r="U2982" t="s">
        <v>110</v>
      </c>
      <c r="V2982" s="1">
        <v>41064</v>
      </c>
      <c r="X2982" s="1">
        <v>42089</v>
      </c>
      <c r="Y2982" s="2">
        <v>41183</v>
      </c>
      <c r="AA2982" t="s">
        <v>113</v>
      </c>
      <c r="AB2982" t="s">
        <v>113</v>
      </c>
      <c r="AD2982" t="s">
        <v>113</v>
      </c>
      <c r="AF2982" t="s">
        <v>113</v>
      </c>
      <c r="AG2982" t="s">
        <v>111</v>
      </c>
      <c r="AH2982" t="s">
        <v>113</v>
      </c>
      <c r="AI2982" t="s">
        <v>177</v>
      </c>
      <c r="AK2982" t="s">
        <v>115</v>
      </c>
      <c r="AM2982" t="s">
        <v>338</v>
      </c>
      <c r="AN2982" t="s">
        <v>113</v>
      </c>
      <c r="AO2982" t="s">
        <v>113</v>
      </c>
      <c r="AP2982" t="s">
        <v>113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111</v>
      </c>
      <c r="BB2982" t="s">
        <v>16014</v>
      </c>
      <c r="BC2982" t="s">
        <v>113</v>
      </c>
      <c r="BE2982" t="s">
        <v>113</v>
      </c>
      <c r="BF2982" t="s">
        <v>113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111</v>
      </c>
      <c r="BV2982" t="s">
        <v>111</v>
      </c>
      <c r="BW2982" t="s">
        <v>111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</row>
    <row r="2983" spans="1:100" x14ac:dyDescent="0.3">
      <c r="A2983" t="s">
        <v>932</v>
      </c>
      <c r="B2983">
        <v>168753</v>
      </c>
      <c r="C2983" t="s">
        <v>19003</v>
      </c>
      <c r="D2983" t="s">
        <v>101</v>
      </c>
      <c r="E2983" t="s">
        <v>19004</v>
      </c>
      <c r="F2983" t="s">
        <v>19005</v>
      </c>
      <c r="G2983" t="s">
        <v>19006</v>
      </c>
      <c r="I2983" t="s">
        <v>19007</v>
      </c>
      <c r="J2983" t="s">
        <v>939</v>
      </c>
      <c r="K2983" t="s">
        <v>109</v>
      </c>
      <c r="L2983">
        <v>32789</v>
      </c>
      <c r="M2983" t="s">
        <v>19008</v>
      </c>
      <c r="N2983" t="s">
        <v>19009</v>
      </c>
      <c r="U2983" t="s">
        <v>110</v>
      </c>
      <c r="V2983" s="1">
        <v>41634</v>
      </c>
      <c r="X2983" s="1">
        <v>42177</v>
      </c>
      <c r="Y2983" s="2">
        <v>41183</v>
      </c>
      <c r="AA2983" t="s">
        <v>113</v>
      </c>
      <c r="AB2983" t="s">
        <v>113</v>
      </c>
      <c r="AD2983" t="s">
        <v>113</v>
      </c>
      <c r="AF2983" t="s">
        <v>113</v>
      </c>
      <c r="AG2983" t="s">
        <v>111</v>
      </c>
      <c r="AH2983" t="s">
        <v>113</v>
      </c>
      <c r="AI2983" t="s">
        <v>177</v>
      </c>
      <c r="AK2983" t="s">
        <v>115</v>
      </c>
      <c r="AL2983" t="s">
        <v>939</v>
      </c>
      <c r="AM2983" t="s">
        <v>109</v>
      </c>
      <c r="AN2983" t="s">
        <v>113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C2983" t="s">
        <v>113</v>
      </c>
      <c r="BE2983" t="s">
        <v>113</v>
      </c>
      <c r="BF2983" t="s">
        <v>113</v>
      </c>
      <c r="BG2983" t="s">
        <v>113</v>
      </c>
      <c r="BH2983" t="s">
        <v>113</v>
      </c>
      <c r="BI2983" t="s">
        <v>113</v>
      </c>
      <c r="BJ2983" t="s">
        <v>113</v>
      </c>
      <c r="BK2983" t="s">
        <v>113</v>
      </c>
      <c r="BL2983" t="s">
        <v>113</v>
      </c>
      <c r="BM2983" t="s">
        <v>113</v>
      </c>
      <c r="BN2983" t="s">
        <v>113</v>
      </c>
      <c r="BO2983" t="s">
        <v>113</v>
      </c>
      <c r="BP2983" t="s">
        <v>113</v>
      </c>
      <c r="BQ2983" t="s">
        <v>113</v>
      </c>
      <c r="BR2983" t="s">
        <v>113</v>
      </c>
      <c r="BS2983" t="s">
        <v>113</v>
      </c>
      <c r="BT2983" t="s">
        <v>113</v>
      </c>
      <c r="BU2983" t="s">
        <v>113</v>
      </c>
      <c r="BV2983" t="s">
        <v>111</v>
      </c>
      <c r="BW2983" t="s">
        <v>113</v>
      </c>
      <c r="BX2983" t="s">
        <v>113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</row>
    <row r="2984" spans="1:100" x14ac:dyDescent="0.3">
      <c r="A2984" t="s">
        <v>254</v>
      </c>
      <c r="B2984">
        <v>162144</v>
      </c>
      <c r="C2984" t="s">
        <v>19010</v>
      </c>
      <c r="D2984" t="s">
        <v>101</v>
      </c>
      <c r="E2984" t="s">
        <v>19011</v>
      </c>
      <c r="F2984" t="s">
        <v>19012</v>
      </c>
      <c r="G2984" t="s">
        <v>19013</v>
      </c>
      <c r="I2984" t="s">
        <v>323</v>
      </c>
      <c r="J2984" t="s">
        <v>154</v>
      </c>
      <c r="K2984" t="s">
        <v>109</v>
      </c>
      <c r="L2984">
        <v>92618</v>
      </c>
      <c r="M2984" t="s">
        <v>19014</v>
      </c>
      <c r="N2984" t="s">
        <v>19015</v>
      </c>
      <c r="U2984" t="s">
        <v>110</v>
      </c>
      <c r="V2984" s="1">
        <v>40984</v>
      </c>
      <c r="X2984" s="1">
        <v>41722</v>
      </c>
      <c r="Y2984" s="2">
        <v>41183</v>
      </c>
      <c r="AA2984" t="s">
        <v>113</v>
      </c>
      <c r="AB2984" t="s">
        <v>113</v>
      </c>
      <c r="AD2984" t="s">
        <v>113</v>
      </c>
      <c r="AF2984" t="s">
        <v>111</v>
      </c>
      <c r="AG2984" t="s">
        <v>111</v>
      </c>
      <c r="AH2984" t="s">
        <v>113</v>
      </c>
      <c r="AI2984" t="s">
        <v>114</v>
      </c>
      <c r="AK2984" t="s">
        <v>115</v>
      </c>
      <c r="AL2984" t="s">
        <v>154</v>
      </c>
      <c r="AM2984" t="s">
        <v>109</v>
      </c>
      <c r="AN2984" t="s">
        <v>113</v>
      </c>
      <c r="AO2984" t="s">
        <v>113</v>
      </c>
      <c r="AP2984" t="s">
        <v>113</v>
      </c>
      <c r="AQ2984" t="s">
        <v>113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C2984" t="s">
        <v>113</v>
      </c>
      <c r="BE2984" t="s">
        <v>113</v>
      </c>
      <c r="BF2984" t="s">
        <v>113</v>
      </c>
      <c r="BG2984" t="s">
        <v>113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113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111</v>
      </c>
      <c r="BV2984" t="s">
        <v>111</v>
      </c>
      <c r="BW2984" t="s">
        <v>113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113</v>
      </c>
      <c r="CS2984" t="s">
        <v>113</v>
      </c>
      <c r="CT2984" t="s">
        <v>113</v>
      </c>
      <c r="CU2984" t="s">
        <v>113</v>
      </c>
      <c r="CV2984" t="s">
        <v>113</v>
      </c>
    </row>
    <row r="2985" spans="1:100" x14ac:dyDescent="0.3">
      <c r="A2985" t="s">
        <v>254</v>
      </c>
      <c r="B2985">
        <v>170135</v>
      </c>
      <c r="C2985" t="s">
        <v>19016</v>
      </c>
      <c r="D2985" t="s">
        <v>101</v>
      </c>
      <c r="E2985" t="s">
        <v>19017</v>
      </c>
      <c r="F2985" t="s">
        <v>19017</v>
      </c>
      <c r="G2985" t="s">
        <v>19018</v>
      </c>
      <c r="H2985" t="s">
        <v>19019</v>
      </c>
      <c r="I2985" t="s">
        <v>2100</v>
      </c>
      <c r="J2985" t="s">
        <v>154</v>
      </c>
      <c r="K2985" t="s">
        <v>109</v>
      </c>
      <c r="L2985">
        <v>92663</v>
      </c>
      <c r="M2985" t="s">
        <v>19020</v>
      </c>
      <c r="N2985" t="s">
        <v>19021</v>
      </c>
      <c r="U2985" t="s">
        <v>110</v>
      </c>
      <c r="V2985" s="1">
        <v>42277</v>
      </c>
      <c r="X2985" s="1">
        <v>42277</v>
      </c>
      <c r="Y2985" s="2">
        <v>41183</v>
      </c>
      <c r="AA2985" t="s">
        <v>113</v>
      </c>
      <c r="AB2985" t="s">
        <v>113</v>
      </c>
      <c r="AD2985" t="s">
        <v>113</v>
      </c>
      <c r="AF2985" t="s">
        <v>113</v>
      </c>
      <c r="AG2985" t="s">
        <v>111</v>
      </c>
      <c r="AH2985" t="s">
        <v>113</v>
      </c>
      <c r="AI2985" t="s">
        <v>177</v>
      </c>
      <c r="AK2985" t="s">
        <v>115</v>
      </c>
      <c r="AL2985" t="s">
        <v>126</v>
      </c>
      <c r="AM2985" t="s">
        <v>109</v>
      </c>
      <c r="AN2985" t="s">
        <v>113</v>
      </c>
      <c r="AO2985" t="s">
        <v>113</v>
      </c>
      <c r="AP2985" t="s">
        <v>113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C2985" t="s">
        <v>113</v>
      </c>
      <c r="BE2985" t="s">
        <v>113</v>
      </c>
      <c r="BF2985" t="s">
        <v>111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113</v>
      </c>
      <c r="BV2985" t="s">
        <v>111</v>
      </c>
      <c r="BW2985" t="s">
        <v>113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111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</row>
    <row r="2986" spans="1:100" x14ac:dyDescent="0.3">
      <c r="A2986" t="s">
        <v>226</v>
      </c>
      <c r="B2986">
        <v>163787</v>
      </c>
      <c r="C2986" t="s">
        <v>19022</v>
      </c>
      <c r="D2986" t="s">
        <v>101</v>
      </c>
      <c r="E2986" t="s">
        <v>19023</v>
      </c>
      <c r="F2986" t="s">
        <v>19024</v>
      </c>
      <c r="G2986" t="s">
        <v>19025</v>
      </c>
      <c r="H2986" t="s">
        <v>19026</v>
      </c>
      <c r="I2986" t="s">
        <v>8943</v>
      </c>
      <c r="K2986" t="s">
        <v>8944</v>
      </c>
      <c r="L2986">
        <v>91600</v>
      </c>
      <c r="M2986">
        <v>59825182211</v>
      </c>
      <c r="N2986">
        <v>59825182214</v>
      </c>
      <c r="U2986" t="s">
        <v>110</v>
      </c>
      <c r="V2986" s="1">
        <v>41003</v>
      </c>
      <c r="X2986" s="1">
        <v>42089</v>
      </c>
      <c r="Y2986" s="2">
        <v>41183</v>
      </c>
      <c r="AA2986" t="s">
        <v>113</v>
      </c>
      <c r="AB2986" t="s">
        <v>113</v>
      </c>
      <c r="AD2986" t="s">
        <v>113</v>
      </c>
      <c r="AF2986" t="s">
        <v>113</v>
      </c>
      <c r="AG2986" t="s">
        <v>111</v>
      </c>
      <c r="AH2986" t="s">
        <v>113</v>
      </c>
      <c r="AI2986" t="s">
        <v>114</v>
      </c>
      <c r="AK2986" t="s">
        <v>115</v>
      </c>
      <c r="AM2986" t="s">
        <v>455</v>
      </c>
      <c r="AN2986" t="s">
        <v>113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C2986" t="s">
        <v>113</v>
      </c>
      <c r="BE2986" t="s">
        <v>113</v>
      </c>
      <c r="BF2986" t="s">
        <v>113</v>
      </c>
      <c r="BG2986" t="s">
        <v>113</v>
      </c>
      <c r="BH2986" t="s">
        <v>113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113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111</v>
      </c>
      <c r="BV2986" t="s">
        <v>111</v>
      </c>
      <c r="BW2986" t="s">
        <v>113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113</v>
      </c>
      <c r="CF2986" t="s">
        <v>113</v>
      </c>
      <c r="CG2986" t="s">
        <v>113</v>
      </c>
      <c r="CH2986" t="s">
        <v>113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</row>
    <row r="2987" spans="1:100" x14ac:dyDescent="0.3">
      <c r="A2987" t="s">
        <v>148</v>
      </c>
      <c r="B2987">
        <v>161277</v>
      </c>
      <c r="C2987" t="s">
        <v>19027</v>
      </c>
      <c r="D2987" t="s">
        <v>101</v>
      </c>
      <c r="E2987" t="s">
        <v>19028</v>
      </c>
      <c r="F2987" t="s">
        <v>19029</v>
      </c>
      <c r="G2987" t="s">
        <v>19030</v>
      </c>
      <c r="H2987" t="s">
        <v>19031</v>
      </c>
      <c r="I2987" t="s">
        <v>6569</v>
      </c>
      <c r="J2987" t="s">
        <v>154</v>
      </c>
      <c r="K2987" t="s">
        <v>109</v>
      </c>
      <c r="L2987">
        <v>95070</v>
      </c>
      <c r="M2987" t="s">
        <v>19032</v>
      </c>
      <c r="U2987" t="s">
        <v>110</v>
      </c>
      <c r="V2987" s="1">
        <v>40955</v>
      </c>
      <c r="X2987" s="1">
        <v>42409</v>
      </c>
      <c r="Y2987" s="2">
        <v>41183</v>
      </c>
      <c r="AA2987" t="s">
        <v>113</v>
      </c>
      <c r="AB2987" t="s">
        <v>113</v>
      </c>
      <c r="AD2987" t="s">
        <v>113</v>
      </c>
      <c r="AF2987" t="s">
        <v>111</v>
      </c>
      <c r="AG2987" t="s">
        <v>113</v>
      </c>
      <c r="AH2987" t="s">
        <v>113</v>
      </c>
      <c r="AI2987" t="s">
        <v>177</v>
      </c>
      <c r="AK2987" t="s">
        <v>115</v>
      </c>
      <c r="AL2987" t="s">
        <v>126</v>
      </c>
      <c r="AM2987" t="s">
        <v>109</v>
      </c>
      <c r="AN2987" t="s">
        <v>113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C2987" t="s">
        <v>113</v>
      </c>
      <c r="BE2987" t="s">
        <v>113</v>
      </c>
      <c r="BF2987" t="s">
        <v>113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111</v>
      </c>
      <c r="BW2987" t="s">
        <v>113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</row>
    <row r="2988" spans="1:100" x14ac:dyDescent="0.3">
      <c r="A2988" t="s">
        <v>116</v>
      </c>
      <c r="B2988">
        <v>163447</v>
      </c>
      <c r="C2988" t="s">
        <v>19033</v>
      </c>
      <c r="D2988" t="s">
        <v>101</v>
      </c>
      <c r="E2988" t="s">
        <v>19034</v>
      </c>
      <c r="F2988" t="s">
        <v>19034</v>
      </c>
      <c r="G2988" t="s">
        <v>19035</v>
      </c>
      <c r="I2988" t="s">
        <v>121</v>
      </c>
      <c r="J2988" t="s">
        <v>122</v>
      </c>
      <c r="K2988" t="s">
        <v>109</v>
      </c>
      <c r="L2988" t="s">
        <v>19036</v>
      </c>
      <c r="M2988" t="s">
        <v>19037</v>
      </c>
      <c r="N2988" t="s">
        <v>19038</v>
      </c>
      <c r="U2988" t="s">
        <v>110</v>
      </c>
      <c r="V2988" s="1">
        <v>40998</v>
      </c>
      <c r="X2988" s="1">
        <v>42089</v>
      </c>
      <c r="Y2988" s="2">
        <v>41183</v>
      </c>
      <c r="AA2988" t="s">
        <v>113</v>
      </c>
      <c r="AB2988" t="s">
        <v>113</v>
      </c>
      <c r="AD2988" t="s">
        <v>113</v>
      </c>
      <c r="AF2988" t="s">
        <v>113</v>
      </c>
      <c r="AG2988" t="s">
        <v>111</v>
      </c>
      <c r="AH2988" t="s">
        <v>113</v>
      </c>
      <c r="AI2988" t="s">
        <v>177</v>
      </c>
      <c r="AK2988" t="s">
        <v>115</v>
      </c>
      <c r="AL2988" t="s">
        <v>126</v>
      </c>
      <c r="AM2988" t="s">
        <v>109</v>
      </c>
      <c r="AN2988" t="s">
        <v>113</v>
      </c>
      <c r="AO2988" t="s">
        <v>113</v>
      </c>
      <c r="AP2988" t="s">
        <v>113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C2988" t="s">
        <v>113</v>
      </c>
      <c r="BE2988" t="s">
        <v>113</v>
      </c>
      <c r="BF2988" t="s">
        <v>113</v>
      </c>
      <c r="BG2988" t="s">
        <v>113</v>
      </c>
      <c r="BH2988" t="s">
        <v>113</v>
      </c>
      <c r="BI2988" t="s">
        <v>113</v>
      </c>
      <c r="BJ2988" t="s">
        <v>113</v>
      </c>
      <c r="BK2988" t="s">
        <v>113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111</v>
      </c>
      <c r="BV2988" t="s">
        <v>111</v>
      </c>
      <c r="BW2988" t="s">
        <v>113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</row>
    <row r="2989" spans="1:100" x14ac:dyDescent="0.3">
      <c r="A2989" t="s">
        <v>148</v>
      </c>
      <c r="B2989">
        <v>161594</v>
      </c>
      <c r="C2989" t="s">
        <v>19039</v>
      </c>
      <c r="D2989" t="s">
        <v>101</v>
      </c>
      <c r="E2989" t="s">
        <v>19040</v>
      </c>
      <c r="F2989" t="s">
        <v>19041</v>
      </c>
      <c r="G2989" t="s">
        <v>19042</v>
      </c>
      <c r="I2989" t="s">
        <v>1730</v>
      </c>
      <c r="J2989" t="s">
        <v>154</v>
      </c>
      <c r="K2989" t="s">
        <v>109</v>
      </c>
      <c r="L2989">
        <v>95054</v>
      </c>
      <c r="M2989" t="s">
        <v>19043</v>
      </c>
      <c r="N2989" t="s">
        <v>19044</v>
      </c>
      <c r="U2989" t="s">
        <v>110</v>
      </c>
      <c r="V2989" s="1">
        <v>40994</v>
      </c>
      <c r="X2989" s="1">
        <v>41197</v>
      </c>
      <c r="Y2989" s="2">
        <v>40848</v>
      </c>
      <c r="AA2989" t="s">
        <v>113</v>
      </c>
      <c r="AB2989" t="s">
        <v>113</v>
      </c>
      <c r="AD2989" t="s">
        <v>113</v>
      </c>
      <c r="AF2989" t="s">
        <v>111</v>
      </c>
      <c r="AG2989" t="s">
        <v>113</v>
      </c>
      <c r="AH2989" t="s">
        <v>113</v>
      </c>
      <c r="AI2989" t="s">
        <v>177</v>
      </c>
      <c r="AK2989" t="s">
        <v>115</v>
      </c>
      <c r="AL2989" t="s">
        <v>126</v>
      </c>
      <c r="AM2989" t="s">
        <v>109</v>
      </c>
      <c r="AN2989" t="s">
        <v>113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111</v>
      </c>
      <c r="BB2989" t="s">
        <v>19045</v>
      </c>
      <c r="BC2989" t="s">
        <v>113</v>
      </c>
      <c r="BD2989" t="s">
        <v>113</v>
      </c>
      <c r="BE2989" t="s">
        <v>113</v>
      </c>
      <c r="BF2989" t="s">
        <v>113</v>
      </c>
      <c r="BG2989" t="s">
        <v>111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113</v>
      </c>
      <c r="BV2989" t="s">
        <v>111</v>
      </c>
      <c r="BW2989" t="s">
        <v>113</v>
      </c>
      <c r="BX2989" t="s">
        <v>111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</row>
    <row r="2990" spans="1:100" x14ac:dyDescent="0.3">
      <c r="A2990" t="s">
        <v>99</v>
      </c>
      <c r="B2990">
        <v>281327</v>
      </c>
      <c r="C2990" t="s">
        <v>19046</v>
      </c>
      <c r="D2990" t="s">
        <v>101</v>
      </c>
      <c r="E2990" t="s">
        <v>19047</v>
      </c>
      <c r="F2990" t="s">
        <v>19047</v>
      </c>
      <c r="G2990" t="s">
        <v>19048</v>
      </c>
      <c r="I2990" t="s">
        <v>2024</v>
      </c>
      <c r="J2990" t="s">
        <v>108</v>
      </c>
      <c r="K2990" t="s">
        <v>109</v>
      </c>
      <c r="L2990">
        <v>2142</v>
      </c>
      <c r="M2990" t="s">
        <v>19049</v>
      </c>
      <c r="U2990" t="s">
        <v>110</v>
      </c>
      <c r="V2990" s="1">
        <v>42261</v>
      </c>
      <c r="X2990" s="1">
        <v>42261</v>
      </c>
      <c r="Y2990" s="2">
        <v>41183</v>
      </c>
      <c r="AA2990" t="s">
        <v>113</v>
      </c>
      <c r="AB2990" t="s">
        <v>113</v>
      </c>
      <c r="AD2990" t="s">
        <v>113</v>
      </c>
      <c r="AF2990" t="s">
        <v>111</v>
      </c>
      <c r="AG2990" t="s">
        <v>113</v>
      </c>
      <c r="AH2990" t="s">
        <v>113</v>
      </c>
      <c r="AI2990" t="s">
        <v>177</v>
      </c>
      <c r="AK2990" t="s">
        <v>115</v>
      </c>
      <c r="AM2990" t="s">
        <v>455</v>
      </c>
      <c r="AN2990" t="s">
        <v>113</v>
      </c>
      <c r="AO2990" t="s">
        <v>113</v>
      </c>
      <c r="AP2990" t="s">
        <v>113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C2990" t="s">
        <v>113</v>
      </c>
      <c r="BE2990" t="s">
        <v>113</v>
      </c>
      <c r="BF2990" t="s">
        <v>113</v>
      </c>
      <c r="BG2990" t="s">
        <v>113</v>
      </c>
      <c r="BH2990" t="s">
        <v>113</v>
      </c>
      <c r="BI2990" t="s">
        <v>113</v>
      </c>
      <c r="BJ2990" t="s">
        <v>113</v>
      </c>
      <c r="BK2990" t="s">
        <v>113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111</v>
      </c>
      <c r="BV2990" t="s">
        <v>111</v>
      </c>
      <c r="BW2990" t="s">
        <v>113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113</v>
      </c>
      <c r="CP2990" t="s">
        <v>113</v>
      </c>
      <c r="CQ2990" t="s">
        <v>113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</row>
    <row r="2991" spans="1:100" x14ac:dyDescent="0.3">
      <c r="A2991" t="s">
        <v>226</v>
      </c>
      <c r="B2991">
        <v>177528</v>
      </c>
      <c r="C2991" t="s">
        <v>19050</v>
      </c>
      <c r="D2991" t="s">
        <v>101</v>
      </c>
      <c r="E2991" t="s">
        <v>19051</v>
      </c>
      <c r="F2991" t="s">
        <v>19051</v>
      </c>
      <c r="G2991" t="s">
        <v>19052</v>
      </c>
      <c r="H2991" t="s">
        <v>1275</v>
      </c>
      <c r="I2991" t="s">
        <v>479</v>
      </c>
      <c r="K2991" t="s">
        <v>480</v>
      </c>
      <c r="M2991" t="s">
        <v>19053</v>
      </c>
      <c r="N2991" t="s">
        <v>19054</v>
      </c>
      <c r="U2991" t="s">
        <v>110</v>
      </c>
      <c r="V2991" s="1">
        <v>42096</v>
      </c>
      <c r="X2991" s="1">
        <v>42096</v>
      </c>
      <c r="Y2991" s="2">
        <v>41183</v>
      </c>
      <c r="AA2991" t="s">
        <v>111</v>
      </c>
      <c r="AB2991" t="s">
        <v>113</v>
      </c>
      <c r="AD2991" t="s">
        <v>113</v>
      </c>
      <c r="AF2991" t="s">
        <v>113</v>
      </c>
      <c r="AG2991" t="s">
        <v>111</v>
      </c>
      <c r="AH2991" t="s">
        <v>113</v>
      </c>
      <c r="AI2991" t="s">
        <v>114</v>
      </c>
      <c r="AK2991" t="s">
        <v>115</v>
      </c>
      <c r="AM2991" t="s">
        <v>480</v>
      </c>
      <c r="AN2991" t="s">
        <v>113</v>
      </c>
      <c r="AO2991" t="s">
        <v>113</v>
      </c>
      <c r="AP2991" t="s">
        <v>111</v>
      </c>
      <c r="AQ2991" t="s">
        <v>113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C2991" t="s">
        <v>113</v>
      </c>
      <c r="BE2991" t="s">
        <v>113</v>
      </c>
      <c r="BF2991" t="s">
        <v>113</v>
      </c>
      <c r="BG2991" t="s">
        <v>113</v>
      </c>
      <c r="BH2991" t="s">
        <v>113</v>
      </c>
      <c r="BI2991" t="s">
        <v>113</v>
      </c>
      <c r="BJ2991" t="s">
        <v>113</v>
      </c>
      <c r="BK2991" t="s">
        <v>113</v>
      </c>
      <c r="BL2991" t="s">
        <v>113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111</v>
      </c>
      <c r="BV2991" t="s">
        <v>111</v>
      </c>
      <c r="BW2991" t="s">
        <v>113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</row>
    <row r="2992" spans="1:100" x14ac:dyDescent="0.3">
      <c r="A2992" t="s">
        <v>226</v>
      </c>
      <c r="B2992">
        <v>161861</v>
      </c>
      <c r="C2992" t="s">
        <v>19055</v>
      </c>
      <c r="D2992" t="s">
        <v>101</v>
      </c>
      <c r="E2992" t="s">
        <v>19056</v>
      </c>
      <c r="F2992" t="s">
        <v>19056</v>
      </c>
      <c r="G2992" t="s">
        <v>3793</v>
      </c>
      <c r="H2992" t="s">
        <v>18906</v>
      </c>
      <c r="I2992" t="s">
        <v>3795</v>
      </c>
      <c r="K2992" t="s">
        <v>2294</v>
      </c>
      <c r="L2992">
        <v>11324</v>
      </c>
      <c r="M2992" t="s">
        <v>19057</v>
      </c>
      <c r="N2992" t="s">
        <v>19058</v>
      </c>
      <c r="U2992" t="s">
        <v>110</v>
      </c>
      <c r="V2992" s="1">
        <v>40997</v>
      </c>
      <c r="X2992" s="1">
        <v>42087</v>
      </c>
      <c r="Y2992" s="2">
        <v>41183</v>
      </c>
      <c r="AA2992" t="s">
        <v>111</v>
      </c>
      <c r="AB2992" t="s">
        <v>113</v>
      </c>
      <c r="AD2992" t="s">
        <v>113</v>
      </c>
      <c r="AF2992" t="s">
        <v>113</v>
      </c>
      <c r="AG2992" t="s">
        <v>111</v>
      </c>
      <c r="AH2992" t="s">
        <v>113</v>
      </c>
      <c r="AI2992" t="s">
        <v>467</v>
      </c>
      <c r="AJ2992" t="s">
        <v>4413</v>
      </c>
      <c r="AK2992" t="s">
        <v>115</v>
      </c>
      <c r="AM2992" t="s">
        <v>2294</v>
      </c>
      <c r="AN2992" t="s">
        <v>113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113</v>
      </c>
      <c r="BC2992" t="s">
        <v>113</v>
      </c>
      <c r="BE2992" t="s">
        <v>113</v>
      </c>
      <c r="BF2992" t="s">
        <v>113</v>
      </c>
      <c r="BG2992" t="s">
        <v>111</v>
      </c>
      <c r="BH2992" t="s">
        <v>113</v>
      </c>
      <c r="BI2992" t="s">
        <v>113</v>
      </c>
      <c r="BJ2992" t="s">
        <v>113</v>
      </c>
      <c r="BK2992" t="s">
        <v>113</v>
      </c>
      <c r="BL2992" t="s">
        <v>113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113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</row>
    <row r="2993" spans="1:100" x14ac:dyDescent="0.3">
      <c r="A2993" t="s">
        <v>226</v>
      </c>
      <c r="B2993">
        <v>171484</v>
      </c>
      <c r="C2993" t="s">
        <v>19059</v>
      </c>
      <c r="D2993" t="s">
        <v>101</v>
      </c>
      <c r="E2993" t="s">
        <v>19060</v>
      </c>
      <c r="F2993" t="s">
        <v>19060</v>
      </c>
      <c r="G2993" t="s">
        <v>19061</v>
      </c>
      <c r="H2993" t="s">
        <v>3503</v>
      </c>
      <c r="I2993" t="s">
        <v>460</v>
      </c>
      <c r="K2993" t="s">
        <v>455</v>
      </c>
      <c r="L2993" t="s">
        <v>3504</v>
      </c>
      <c r="M2993" t="s">
        <v>19062</v>
      </c>
      <c r="N2993" t="s">
        <v>6920</v>
      </c>
      <c r="U2993" t="s">
        <v>110</v>
      </c>
      <c r="V2993" s="1">
        <v>41820</v>
      </c>
      <c r="X2993" s="1">
        <v>42094</v>
      </c>
      <c r="Y2993" s="2">
        <v>41183</v>
      </c>
      <c r="AA2993" t="s">
        <v>113</v>
      </c>
      <c r="AB2993" t="s">
        <v>113</v>
      </c>
      <c r="AD2993" t="s">
        <v>113</v>
      </c>
      <c r="AF2993" t="s">
        <v>113</v>
      </c>
      <c r="AG2993" t="s">
        <v>111</v>
      </c>
      <c r="AH2993" t="s">
        <v>113</v>
      </c>
      <c r="AI2993" t="s">
        <v>147</v>
      </c>
      <c r="AK2993" t="s">
        <v>115</v>
      </c>
      <c r="AM2993" t="s">
        <v>455</v>
      </c>
      <c r="AN2993" t="s">
        <v>113</v>
      </c>
      <c r="AO2993" t="s">
        <v>113</v>
      </c>
      <c r="AP2993" t="s">
        <v>111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C2993" t="s">
        <v>113</v>
      </c>
      <c r="BE2993" t="s">
        <v>113</v>
      </c>
      <c r="BF2993" t="s">
        <v>113</v>
      </c>
      <c r="BG2993" t="s">
        <v>111</v>
      </c>
      <c r="BH2993" t="s">
        <v>113</v>
      </c>
      <c r="BI2993" t="s">
        <v>113</v>
      </c>
      <c r="BJ2993" t="s">
        <v>113</v>
      </c>
      <c r="BK2993" t="s">
        <v>111</v>
      </c>
      <c r="BL2993" t="s">
        <v>113</v>
      </c>
      <c r="BM2993" t="s">
        <v>113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113</v>
      </c>
      <c r="BV2993" t="s">
        <v>111</v>
      </c>
      <c r="BW2993" t="s">
        <v>113</v>
      </c>
      <c r="BX2993" t="s">
        <v>113</v>
      </c>
      <c r="BY2993" t="s">
        <v>113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</row>
    <row r="2994" spans="1:100" x14ac:dyDescent="0.3">
      <c r="A2994" t="s">
        <v>136</v>
      </c>
      <c r="B2994">
        <v>281194</v>
      </c>
      <c r="C2994" t="s">
        <v>19063</v>
      </c>
      <c r="D2994" t="s">
        <v>101</v>
      </c>
      <c r="E2994" t="s">
        <v>19064</v>
      </c>
      <c r="F2994" t="s">
        <v>19064</v>
      </c>
      <c r="M2994" t="s">
        <v>19065</v>
      </c>
      <c r="U2994" t="s">
        <v>110</v>
      </c>
      <c r="V2994" s="1">
        <v>42227</v>
      </c>
      <c r="X2994" s="1">
        <v>42228</v>
      </c>
      <c r="Y2994" s="2">
        <v>41183</v>
      </c>
      <c r="AA2994" t="s">
        <v>113</v>
      </c>
      <c r="AB2994" t="s">
        <v>113</v>
      </c>
      <c r="AD2994" t="s">
        <v>113</v>
      </c>
      <c r="AF2994" t="s">
        <v>113</v>
      </c>
      <c r="AG2994" t="s">
        <v>111</v>
      </c>
      <c r="AH2994" t="s">
        <v>113</v>
      </c>
      <c r="AI2994" t="s">
        <v>177</v>
      </c>
      <c r="AK2994" t="s">
        <v>115</v>
      </c>
      <c r="AL2994" t="s">
        <v>126</v>
      </c>
      <c r="AM2994" t="s">
        <v>109</v>
      </c>
      <c r="AN2994" t="s">
        <v>113</v>
      </c>
      <c r="AO2994" t="s">
        <v>113</v>
      </c>
      <c r="AP2994" t="s">
        <v>113</v>
      </c>
      <c r="AQ2994" t="s">
        <v>113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C2994" t="s">
        <v>113</v>
      </c>
      <c r="BE2994" t="s">
        <v>113</v>
      </c>
      <c r="BF2994" t="s">
        <v>113</v>
      </c>
      <c r="BG2994" t="s">
        <v>113</v>
      </c>
      <c r="BH2994" t="s">
        <v>113</v>
      </c>
      <c r="BI2994" t="s">
        <v>113</v>
      </c>
      <c r="BJ2994" t="s">
        <v>113</v>
      </c>
      <c r="BK2994" t="s">
        <v>113</v>
      </c>
      <c r="BL2994" t="s">
        <v>113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113</v>
      </c>
      <c r="BV2994" t="s">
        <v>111</v>
      </c>
      <c r="BW2994" t="s">
        <v>113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</row>
    <row r="2995" spans="1:100" x14ac:dyDescent="0.3">
      <c r="A2995" t="s">
        <v>116</v>
      </c>
      <c r="B2995">
        <v>177515</v>
      </c>
      <c r="C2995" t="s">
        <v>19066</v>
      </c>
      <c r="D2995" t="s">
        <v>101</v>
      </c>
      <c r="E2995" t="s">
        <v>19067</v>
      </c>
      <c r="F2995" t="s">
        <v>19067</v>
      </c>
      <c r="M2995" t="s">
        <v>19068</v>
      </c>
      <c r="U2995" t="s">
        <v>110</v>
      </c>
      <c r="V2995" s="1">
        <v>42156</v>
      </c>
      <c r="X2995" s="1">
        <v>42156</v>
      </c>
      <c r="Y2995" s="2">
        <v>41183</v>
      </c>
      <c r="AA2995" t="s">
        <v>113</v>
      </c>
      <c r="AB2995" t="s">
        <v>113</v>
      </c>
      <c r="AD2995" t="s">
        <v>113</v>
      </c>
      <c r="AF2995" t="s">
        <v>113</v>
      </c>
      <c r="AG2995" t="s">
        <v>111</v>
      </c>
      <c r="AH2995" t="s">
        <v>113</v>
      </c>
      <c r="AI2995" t="s">
        <v>177</v>
      </c>
      <c r="AK2995" t="s">
        <v>115</v>
      </c>
      <c r="AL2995" t="s">
        <v>126</v>
      </c>
      <c r="AM2995" t="s">
        <v>109</v>
      </c>
      <c r="AN2995" t="s">
        <v>113</v>
      </c>
      <c r="AO2995" t="s">
        <v>113</v>
      </c>
      <c r="AP2995" t="s">
        <v>113</v>
      </c>
      <c r="AQ2995" t="s">
        <v>113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C2995" t="s">
        <v>113</v>
      </c>
      <c r="BE2995" t="s">
        <v>113</v>
      </c>
      <c r="BF2995" t="s">
        <v>113</v>
      </c>
      <c r="BG2995" t="s">
        <v>113</v>
      </c>
      <c r="BH2995" t="s">
        <v>113</v>
      </c>
      <c r="BI2995" t="s">
        <v>113</v>
      </c>
      <c r="BJ2995" t="s">
        <v>113</v>
      </c>
      <c r="BK2995" t="s">
        <v>113</v>
      </c>
      <c r="BL2995" t="s">
        <v>113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113</v>
      </c>
      <c r="BV2995" t="s">
        <v>111</v>
      </c>
      <c r="BW2995" t="s">
        <v>113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</row>
    <row r="2996" spans="1:100" x14ac:dyDescent="0.3">
      <c r="A2996" t="s">
        <v>254</v>
      </c>
      <c r="B2996">
        <v>164025</v>
      </c>
      <c r="C2996" t="s">
        <v>19069</v>
      </c>
      <c r="D2996" t="s">
        <v>101</v>
      </c>
      <c r="E2996" t="s">
        <v>19070</v>
      </c>
      <c r="F2996" t="s">
        <v>19070</v>
      </c>
      <c r="G2996" t="s">
        <v>19071</v>
      </c>
      <c r="H2996" t="s">
        <v>6555</v>
      </c>
      <c r="I2996" t="s">
        <v>6706</v>
      </c>
      <c r="J2996" t="s">
        <v>6707</v>
      </c>
      <c r="K2996" t="s">
        <v>109</v>
      </c>
      <c r="L2996">
        <v>85016</v>
      </c>
      <c r="M2996" t="s">
        <v>19072</v>
      </c>
      <c r="U2996" t="s">
        <v>110</v>
      </c>
      <c r="V2996" s="1">
        <v>41715</v>
      </c>
      <c r="X2996" s="1">
        <v>42214</v>
      </c>
      <c r="Y2996" s="2">
        <v>41183</v>
      </c>
      <c r="AA2996" t="s">
        <v>113</v>
      </c>
      <c r="AB2996" t="s">
        <v>113</v>
      </c>
      <c r="AD2996" t="s">
        <v>113</v>
      </c>
      <c r="AF2996" t="s">
        <v>113</v>
      </c>
      <c r="AG2996" t="s">
        <v>111</v>
      </c>
      <c r="AH2996" t="s">
        <v>113</v>
      </c>
      <c r="AI2996" t="s">
        <v>177</v>
      </c>
      <c r="AK2996" t="s">
        <v>115</v>
      </c>
      <c r="AL2996" t="s">
        <v>126</v>
      </c>
      <c r="AM2996" t="s">
        <v>109</v>
      </c>
      <c r="AN2996" t="s">
        <v>113</v>
      </c>
      <c r="AO2996" t="s">
        <v>113</v>
      </c>
      <c r="AP2996" t="s">
        <v>113</v>
      </c>
      <c r="AQ2996" t="s">
        <v>113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C2996" t="s">
        <v>113</v>
      </c>
      <c r="BE2996" t="s">
        <v>113</v>
      </c>
      <c r="BF2996" t="s">
        <v>113</v>
      </c>
      <c r="BG2996" t="s">
        <v>113</v>
      </c>
      <c r="BH2996" t="s">
        <v>113</v>
      </c>
      <c r="BI2996" t="s">
        <v>113</v>
      </c>
      <c r="BJ2996" t="s">
        <v>113</v>
      </c>
      <c r="BK2996" t="s">
        <v>113</v>
      </c>
      <c r="BL2996" t="s">
        <v>113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111</v>
      </c>
      <c r="BV2996" t="s">
        <v>111</v>
      </c>
      <c r="BW2996" t="s">
        <v>113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</row>
    <row r="2997" spans="1:100" x14ac:dyDescent="0.3">
      <c r="A2997" t="s">
        <v>148</v>
      </c>
      <c r="B2997">
        <v>281047</v>
      </c>
      <c r="C2997" t="s">
        <v>19073</v>
      </c>
      <c r="D2997" t="s">
        <v>101</v>
      </c>
      <c r="E2997" t="s">
        <v>19074</v>
      </c>
      <c r="F2997" t="s">
        <v>19074</v>
      </c>
      <c r="G2997" t="s">
        <v>19075</v>
      </c>
      <c r="I2997" t="s">
        <v>201</v>
      </c>
      <c r="J2997" t="s">
        <v>154</v>
      </c>
      <c r="K2997" t="s">
        <v>109</v>
      </c>
      <c r="L2997">
        <v>94301</v>
      </c>
      <c r="M2997" t="s">
        <v>19076</v>
      </c>
      <c r="U2997" t="s">
        <v>110</v>
      </c>
      <c r="V2997" s="1">
        <v>42240</v>
      </c>
      <c r="X2997" s="1">
        <v>42240</v>
      </c>
      <c r="Y2997" s="2">
        <v>41183</v>
      </c>
      <c r="AA2997" t="s">
        <v>113</v>
      </c>
      <c r="AB2997" t="s">
        <v>113</v>
      </c>
      <c r="AD2997" t="s">
        <v>113</v>
      </c>
      <c r="AF2997" t="s">
        <v>111</v>
      </c>
      <c r="AG2997" t="s">
        <v>111</v>
      </c>
      <c r="AH2997" t="s">
        <v>113</v>
      </c>
      <c r="AI2997" t="s">
        <v>177</v>
      </c>
      <c r="AK2997" t="s">
        <v>115</v>
      </c>
      <c r="AL2997" t="s">
        <v>126</v>
      </c>
      <c r="AM2997" t="s">
        <v>109</v>
      </c>
      <c r="AN2997" t="s">
        <v>113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C2997" t="s">
        <v>113</v>
      </c>
      <c r="BE2997" t="s">
        <v>113</v>
      </c>
      <c r="BF2997" t="s">
        <v>113</v>
      </c>
      <c r="BG2997" t="s">
        <v>111</v>
      </c>
      <c r="BH2997" t="s">
        <v>113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111</v>
      </c>
      <c r="BV2997" t="s">
        <v>111</v>
      </c>
      <c r="BW2997" t="s">
        <v>111</v>
      </c>
      <c r="BX2997" t="s">
        <v>113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</row>
    <row r="2998" spans="1:100" x14ac:dyDescent="0.3">
      <c r="A2998" t="s">
        <v>148</v>
      </c>
      <c r="B2998">
        <v>163047</v>
      </c>
      <c r="C2998" t="s">
        <v>19077</v>
      </c>
      <c r="D2998" t="s">
        <v>101</v>
      </c>
      <c r="E2998" t="s">
        <v>19078</v>
      </c>
      <c r="F2998" t="s">
        <v>19078</v>
      </c>
      <c r="G2998" t="s">
        <v>7732</v>
      </c>
      <c r="I2998" t="s">
        <v>912</v>
      </c>
      <c r="J2998" t="s">
        <v>154</v>
      </c>
      <c r="K2998" t="s">
        <v>109</v>
      </c>
      <c r="L2998">
        <v>94010</v>
      </c>
      <c r="M2998" t="s">
        <v>5726</v>
      </c>
      <c r="N2998" t="s">
        <v>914</v>
      </c>
      <c r="U2998" t="s">
        <v>110</v>
      </c>
      <c r="V2998" s="1">
        <v>40997</v>
      </c>
      <c r="X2998" s="1">
        <v>42082</v>
      </c>
      <c r="Y2998" s="2">
        <v>41183</v>
      </c>
      <c r="AA2998" t="s">
        <v>113</v>
      </c>
      <c r="AB2998" t="s">
        <v>113</v>
      </c>
      <c r="AD2998" t="s">
        <v>113</v>
      </c>
      <c r="AF2998" t="s">
        <v>111</v>
      </c>
      <c r="AG2998" t="s">
        <v>111</v>
      </c>
      <c r="AH2998" t="s">
        <v>113</v>
      </c>
      <c r="AI2998" t="s">
        <v>177</v>
      </c>
      <c r="AK2998" t="s">
        <v>115</v>
      </c>
      <c r="AL2998" t="s">
        <v>154</v>
      </c>
      <c r="AM2998" t="s">
        <v>109</v>
      </c>
      <c r="AN2998" t="s">
        <v>113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111</v>
      </c>
      <c r="BB2998" t="s">
        <v>7734</v>
      </c>
      <c r="BC2998" t="s">
        <v>113</v>
      </c>
      <c r="BE2998" t="s">
        <v>113</v>
      </c>
      <c r="BF2998" t="s">
        <v>113</v>
      </c>
      <c r="BG2998" t="s">
        <v>113</v>
      </c>
      <c r="BH2998" t="s">
        <v>113</v>
      </c>
      <c r="BI2998" t="s">
        <v>113</v>
      </c>
      <c r="BJ2998" t="s">
        <v>113</v>
      </c>
      <c r="BK2998" t="s">
        <v>113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113</v>
      </c>
      <c r="BU2998" t="s">
        <v>113</v>
      </c>
      <c r="BV2998" t="s">
        <v>111</v>
      </c>
      <c r="BW2998" t="s">
        <v>113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</row>
    <row r="2999" spans="1:100" x14ac:dyDescent="0.3">
      <c r="A2999" t="s">
        <v>116</v>
      </c>
      <c r="B2999">
        <v>174300</v>
      </c>
      <c r="C2999" t="s">
        <v>19079</v>
      </c>
      <c r="D2999" t="s">
        <v>101</v>
      </c>
      <c r="E2999" t="s">
        <v>19080</v>
      </c>
      <c r="F2999" t="s">
        <v>19080</v>
      </c>
      <c r="G2999" t="s">
        <v>19081</v>
      </c>
      <c r="I2999" t="s">
        <v>121</v>
      </c>
      <c r="J2999" t="s">
        <v>122</v>
      </c>
      <c r="K2999" t="s">
        <v>109</v>
      </c>
      <c r="L2999">
        <v>10105</v>
      </c>
      <c r="M2999" t="s">
        <v>19082</v>
      </c>
      <c r="U2999" t="s">
        <v>110</v>
      </c>
      <c r="V2999" s="1">
        <v>42018</v>
      </c>
      <c r="X2999" s="1">
        <v>42018</v>
      </c>
      <c r="Y2999" s="2">
        <v>41183</v>
      </c>
      <c r="AA2999" t="s">
        <v>113</v>
      </c>
      <c r="AB2999" t="s">
        <v>113</v>
      </c>
      <c r="AD2999" t="s">
        <v>113</v>
      </c>
      <c r="AF2999" t="s">
        <v>113</v>
      </c>
      <c r="AG2999" t="s">
        <v>111</v>
      </c>
      <c r="AH2999" t="s">
        <v>113</v>
      </c>
      <c r="AI2999" t="s">
        <v>177</v>
      </c>
      <c r="AK2999" t="s">
        <v>115</v>
      </c>
      <c r="AL2999" t="s">
        <v>126</v>
      </c>
      <c r="AM2999" t="s">
        <v>109</v>
      </c>
      <c r="AN2999" t="s">
        <v>113</v>
      </c>
      <c r="AO2999" t="s">
        <v>113</v>
      </c>
      <c r="AP2999" t="s">
        <v>111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C2999" t="s">
        <v>113</v>
      </c>
      <c r="BE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113</v>
      </c>
      <c r="BV2999" t="s">
        <v>111</v>
      </c>
      <c r="BW2999" t="s">
        <v>113</v>
      </c>
      <c r="BX2999" t="s">
        <v>113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</row>
    <row r="3000" spans="1:100" x14ac:dyDescent="0.3">
      <c r="A3000" t="s">
        <v>116</v>
      </c>
      <c r="B3000">
        <v>163429</v>
      </c>
      <c r="C3000" t="s">
        <v>19083</v>
      </c>
      <c r="D3000" t="s">
        <v>101</v>
      </c>
      <c r="E3000" t="s">
        <v>19084</v>
      </c>
      <c r="F3000" t="s">
        <v>19084</v>
      </c>
      <c r="G3000" t="s">
        <v>19085</v>
      </c>
      <c r="H3000" t="s">
        <v>971</v>
      </c>
      <c r="I3000" t="s">
        <v>121</v>
      </c>
      <c r="J3000" t="s">
        <v>122</v>
      </c>
      <c r="K3000" t="s">
        <v>109</v>
      </c>
      <c r="L3000">
        <v>10105</v>
      </c>
      <c r="M3000" t="s">
        <v>19086</v>
      </c>
      <c r="N3000" t="s">
        <v>19087</v>
      </c>
      <c r="U3000" t="s">
        <v>110</v>
      </c>
      <c r="V3000" s="1">
        <v>40997</v>
      </c>
      <c r="X3000" s="1">
        <v>42044</v>
      </c>
      <c r="Y3000" s="2">
        <v>41183</v>
      </c>
      <c r="AA3000" t="s">
        <v>113</v>
      </c>
      <c r="AB3000" t="s">
        <v>113</v>
      </c>
      <c r="AD3000" t="s">
        <v>113</v>
      </c>
      <c r="AF3000" t="s">
        <v>113</v>
      </c>
      <c r="AG3000" t="s">
        <v>111</v>
      </c>
      <c r="AH3000" t="s">
        <v>113</v>
      </c>
      <c r="AI3000" t="s">
        <v>177</v>
      </c>
      <c r="AK3000" t="s">
        <v>115</v>
      </c>
      <c r="AL3000" t="s">
        <v>126</v>
      </c>
      <c r="AM3000" t="s">
        <v>109</v>
      </c>
      <c r="AN3000" t="s">
        <v>113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C3000" t="s">
        <v>113</v>
      </c>
      <c r="BE3000" t="s">
        <v>113</v>
      </c>
      <c r="BF3000" t="s">
        <v>113</v>
      </c>
      <c r="BG3000" t="s">
        <v>113</v>
      </c>
      <c r="BH3000" t="s">
        <v>113</v>
      </c>
      <c r="BI3000" t="s">
        <v>113</v>
      </c>
      <c r="BJ3000" t="s">
        <v>113</v>
      </c>
      <c r="BK3000" t="s">
        <v>113</v>
      </c>
      <c r="BL3000" t="s">
        <v>113</v>
      </c>
      <c r="BM3000" t="s">
        <v>113</v>
      </c>
      <c r="BN3000" t="s">
        <v>113</v>
      </c>
      <c r="BO3000" t="s">
        <v>113</v>
      </c>
      <c r="BP3000" t="s">
        <v>113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113</v>
      </c>
      <c r="BV3000" t="s">
        <v>111</v>
      </c>
      <c r="BW3000" t="s">
        <v>113</v>
      </c>
      <c r="BX3000" t="s">
        <v>113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113</v>
      </c>
      <c r="CG3000" t="s">
        <v>113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113</v>
      </c>
      <c r="CO3000" t="s">
        <v>113</v>
      </c>
      <c r="CP3000" t="s">
        <v>113</v>
      </c>
      <c r="CQ3000" t="s">
        <v>113</v>
      </c>
      <c r="CR3000" t="s">
        <v>113</v>
      </c>
      <c r="CS3000" t="s">
        <v>113</v>
      </c>
      <c r="CT3000" t="s">
        <v>113</v>
      </c>
      <c r="CU3000" t="s">
        <v>113</v>
      </c>
      <c r="CV3000" t="s">
        <v>113</v>
      </c>
    </row>
    <row r="3001" spans="1:100" x14ac:dyDescent="0.3">
      <c r="A3001" t="s">
        <v>116</v>
      </c>
      <c r="B3001">
        <v>166388</v>
      </c>
      <c r="C3001" t="s">
        <v>19088</v>
      </c>
      <c r="D3001" t="s">
        <v>101</v>
      </c>
      <c r="E3001" t="s">
        <v>19089</v>
      </c>
      <c r="F3001" t="s">
        <v>19089</v>
      </c>
      <c r="G3001" t="s">
        <v>19090</v>
      </c>
      <c r="H3001" t="s">
        <v>19091</v>
      </c>
      <c r="I3001" t="s">
        <v>121</v>
      </c>
      <c r="J3001" t="s">
        <v>122</v>
      </c>
      <c r="K3001" t="s">
        <v>109</v>
      </c>
      <c r="L3001">
        <v>10016</v>
      </c>
      <c r="M3001" t="s">
        <v>19092</v>
      </c>
      <c r="U3001" t="s">
        <v>110</v>
      </c>
      <c r="V3001" s="1">
        <v>41445</v>
      </c>
      <c r="X3001" s="1">
        <v>42083</v>
      </c>
      <c r="Y3001" s="2">
        <v>41183</v>
      </c>
      <c r="AA3001" t="s">
        <v>113</v>
      </c>
      <c r="AB3001" t="s">
        <v>113</v>
      </c>
      <c r="AD3001" t="s">
        <v>113</v>
      </c>
      <c r="AF3001" t="s">
        <v>113</v>
      </c>
      <c r="AG3001" t="s">
        <v>111</v>
      </c>
      <c r="AH3001" t="s">
        <v>113</v>
      </c>
      <c r="AI3001" t="s">
        <v>177</v>
      </c>
      <c r="AK3001" t="s">
        <v>115</v>
      </c>
      <c r="AL3001" t="s">
        <v>126</v>
      </c>
      <c r="AM3001" t="s">
        <v>109</v>
      </c>
      <c r="AN3001" t="s">
        <v>113</v>
      </c>
      <c r="AO3001" t="s">
        <v>113</v>
      </c>
      <c r="AP3001" t="s">
        <v>113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C3001" t="s">
        <v>113</v>
      </c>
      <c r="BE3001" t="s">
        <v>113</v>
      </c>
      <c r="BF3001" t="s">
        <v>113</v>
      </c>
      <c r="BG3001" t="s">
        <v>111</v>
      </c>
      <c r="BH3001" t="s">
        <v>113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111</v>
      </c>
      <c r="BV3001" t="s">
        <v>111</v>
      </c>
      <c r="BW3001" t="s">
        <v>113</v>
      </c>
      <c r="BX3001" t="s">
        <v>113</v>
      </c>
      <c r="BY3001" t="s">
        <v>113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113</v>
      </c>
      <c r="CK3001" t="s">
        <v>113</v>
      </c>
      <c r="CL3001" t="s">
        <v>113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</row>
    <row r="3002" spans="1:100" x14ac:dyDescent="0.3">
      <c r="A3002" t="s">
        <v>254</v>
      </c>
      <c r="B3002">
        <v>281156</v>
      </c>
      <c r="C3002" t="s">
        <v>19093</v>
      </c>
      <c r="D3002" t="s">
        <v>101</v>
      </c>
      <c r="E3002" t="s">
        <v>19094</v>
      </c>
      <c r="F3002" t="s">
        <v>19094</v>
      </c>
      <c r="M3002" t="s">
        <v>19095</v>
      </c>
      <c r="U3002" t="s">
        <v>110</v>
      </c>
      <c r="V3002" s="1">
        <v>42230</v>
      </c>
      <c r="X3002" s="1">
        <v>42236</v>
      </c>
      <c r="Y3002" s="2">
        <v>41183</v>
      </c>
      <c r="AA3002" t="s">
        <v>113</v>
      </c>
      <c r="AB3002" t="s">
        <v>113</v>
      </c>
      <c r="AD3002" t="s">
        <v>113</v>
      </c>
      <c r="AF3002" t="s">
        <v>113</v>
      </c>
      <c r="AG3002" t="s">
        <v>111</v>
      </c>
      <c r="AH3002" t="s">
        <v>113</v>
      </c>
      <c r="AI3002" t="s">
        <v>177</v>
      </c>
      <c r="AK3002" t="s">
        <v>115</v>
      </c>
      <c r="AL3002" t="s">
        <v>126</v>
      </c>
      <c r="AM3002" t="s">
        <v>109</v>
      </c>
      <c r="AN3002" t="s">
        <v>113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C3002" t="s">
        <v>113</v>
      </c>
      <c r="BE3002" t="s">
        <v>113</v>
      </c>
      <c r="BF3002" t="s">
        <v>113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113</v>
      </c>
      <c r="BV3002" t="s">
        <v>111</v>
      </c>
      <c r="BW3002" t="s">
        <v>113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</row>
    <row r="3003" spans="1:100" x14ac:dyDescent="0.3">
      <c r="A3003" t="s">
        <v>116</v>
      </c>
      <c r="B3003">
        <v>161994</v>
      </c>
      <c r="C3003" t="s">
        <v>19096</v>
      </c>
      <c r="D3003" t="s">
        <v>101</v>
      </c>
      <c r="E3003" t="s">
        <v>19097</v>
      </c>
      <c r="F3003" t="s">
        <v>19097</v>
      </c>
      <c r="G3003" t="s">
        <v>15957</v>
      </c>
      <c r="H3003" t="s">
        <v>15958</v>
      </c>
      <c r="I3003" t="s">
        <v>121</v>
      </c>
      <c r="J3003" t="s">
        <v>122</v>
      </c>
      <c r="K3003" t="s">
        <v>109</v>
      </c>
      <c r="L3003">
        <v>10118</v>
      </c>
      <c r="M3003" t="s">
        <v>15959</v>
      </c>
      <c r="N3003" t="s">
        <v>15960</v>
      </c>
      <c r="U3003" t="s">
        <v>110</v>
      </c>
      <c r="V3003" s="1">
        <v>40997</v>
      </c>
      <c r="X3003" s="1">
        <v>42090</v>
      </c>
      <c r="Y3003" s="2">
        <v>41183</v>
      </c>
      <c r="AA3003" t="s">
        <v>113</v>
      </c>
      <c r="AB3003" t="s">
        <v>113</v>
      </c>
      <c r="AD3003" t="s">
        <v>113</v>
      </c>
      <c r="AF3003" t="s">
        <v>113</v>
      </c>
      <c r="AG3003" t="s">
        <v>111</v>
      </c>
      <c r="AH3003" t="s">
        <v>113</v>
      </c>
      <c r="AI3003" t="s">
        <v>177</v>
      </c>
      <c r="AK3003" t="s">
        <v>115</v>
      </c>
      <c r="AL3003" t="s">
        <v>126</v>
      </c>
      <c r="AM3003" t="s">
        <v>109</v>
      </c>
      <c r="AN3003" t="s">
        <v>113</v>
      </c>
      <c r="AO3003" t="s">
        <v>113</v>
      </c>
      <c r="AP3003" t="s">
        <v>113</v>
      </c>
      <c r="AQ3003" t="s">
        <v>113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C3003" t="s">
        <v>113</v>
      </c>
      <c r="BE3003" t="s">
        <v>113</v>
      </c>
      <c r="BF3003" t="s">
        <v>113</v>
      </c>
      <c r="BG3003" t="s">
        <v>111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111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113</v>
      </c>
      <c r="BV3003" t="s">
        <v>111</v>
      </c>
      <c r="BW3003" t="s">
        <v>113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</row>
    <row r="3004" spans="1:100" x14ac:dyDescent="0.3">
      <c r="A3004" t="s">
        <v>99</v>
      </c>
      <c r="B3004">
        <v>125053</v>
      </c>
      <c r="C3004" t="s">
        <v>19098</v>
      </c>
      <c r="D3004" t="s">
        <v>101</v>
      </c>
      <c r="E3004" t="s">
        <v>19099</v>
      </c>
      <c r="F3004" t="s">
        <v>19099</v>
      </c>
      <c r="G3004" t="s">
        <v>19100</v>
      </c>
      <c r="I3004" t="s">
        <v>3564</v>
      </c>
      <c r="J3004" t="s">
        <v>108</v>
      </c>
      <c r="K3004" t="s">
        <v>109</v>
      </c>
      <c r="L3004">
        <v>2481</v>
      </c>
      <c r="M3004" t="s">
        <v>19101</v>
      </c>
      <c r="N3004" t="s">
        <v>19102</v>
      </c>
      <c r="U3004" t="s">
        <v>110</v>
      </c>
      <c r="V3004" s="1">
        <v>40997</v>
      </c>
      <c r="X3004" s="1">
        <v>42236</v>
      </c>
      <c r="Y3004" s="2">
        <v>41183</v>
      </c>
      <c r="AA3004" t="s">
        <v>113</v>
      </c>
      <c r="AB3004" t="s">
        <v>113</v>
      </c>
      <c r="AD3004" t="s">
        <v>113</v>
      </c>
      <c r="AF3004" t="s">
        <v>111</v>
      </c>
      <c r="AG3004" t="s">
        <v>113</v>
      </c>
      <c r="AH3004" t="s">
        <v>113</v>
      </c>
      <c r="AI3004" t="s">
        <v>177</v>
      </c>
      <c r="AK3004" t="s">
        <v>115</v>
      </c>
      <c r="AL3004" t="s">
        <v>126</v>
      </c>
      <c r="AM3004" t="s">
        <v>109</v>
      </c>
      <c r="AN3004" t="s">
        <v>113</v>
      </c>
      <c r="AO3004" t="s">
        <v>113</v>
      </c>
      <c r="AP3004" t="s">
        <v>113</v>
      </c>
      <c r="AQ3004" t="s">
        <v>113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C3004" t="s">
        <v>113</v>
      </c>
      <c r="BE3004" t="s">
        <v>113</v>
      </c>
      <c r="BF3004" t="s">
        <v>113</v>
      </c>
      <c r="BG3004" t="s">
        <v>113</v>
      </c>
      <c r="BH3004" t="s">
        <v>113</v>
      </c>
      <c r="BI3004" t="s">
        <v>113</v>
      </c>
      <c r="BJ3004" t="s">
        <v>113</v>
      </c>
      <c r="BK3004" t="s">
        <v>113</v>
      </c>
      <c r="BL3004" t="s">
        <v>113</v>
      </c>
      <c r="BM3004" t="s">
        <v>113</v>
      </c>
      <c r="BN3004" t="s">
        <v>113</v>
      </c>
      <c r="BO3004" t="s">
        <v>113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113</v>
      </c>
      <c r="BV3004" t="s">
        <v>111</v>
      </c>
      <c r="BW3004" t="s">
        <v>113</v>
      </c>
      <c r="BX3004" t="s">
        <v>113</v>
      </c>
      <c r="BY3004" t="s">
        <v>113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113</v>
      </c>
      <c r="CJ3004" t="s">
        <v>113</v>
      </c>
      <c r="CK3004" t="s">
        <v>113</v>
      </c>
      <c r="CL3004" t="s">
        <v>113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</row>
    <row r="3005" spans="1:100" x14ac:dyDescent="0.3">
      <c r="A3005" t="s">
        <v>99</v>
      </c>
      <c r="B3005">
        <v>163415</v>
      </c>
      <c r="C3005" t="s">
        <v>19103</v>
      </c>
      <c r="D3005" t="s">
        <v>101</v>
      </c>
      <c r="E3005" t="s">
        <v>19104</v>
      </c>
      <c r="F3005" t="s">
        <v>19104</v>
      </c>
      <c r="G3005" t="s">
        <v>19105</v>
      </c>
      <c r="H3005" t="s">
        <v>19106</v>
      </c>
      <c r="I3005" t="s">
        <v>19107</v>
      </c>
      <c r="J3005" t="s">
        <v>108</v>
      </c>
      <c r="K3005" t="s">
        <v>109</v>
      </c>
      <c r="L3005">
        <v>1915</v>
      </c>
      <c r="M3005" t="s">
        <v>19108</v>
      </c>
      <c r="N3005" t="s">
        <v>19109</v>
      </c>
      <c r="U3005" t="s">
        <v>110</v>
      </c>
      <c r="V3005" s="1">
        <v>40998</v>
      </c>
      <c r="X3005" s="1">
        <v>41820</v>
      </c>
      <c r="Y3005" s="2">
        <v>41183</v>
      </c>
      <c r="AA3005" t="s">
        <v>113</v>
      </c>
      <c r="AB3005" t="s">
        <v>113</v>
      </c>
      <c r="AD3005" t="s">
        <v>113</v>
      </c>
      <c r="AF3005" t="s">
        <v>113</v>
      </c>
      <c r="AG3005" t="s">
        <v>111</v>
      </c>
      <c r="AH3005" t="s">
        <v>113</v>
      </c>
      <c r="AI3005" t="s">
        <v>177</v>
      </c>
      <c r="AK3005" t="s">
        <v>115</v>
      </c>
      <c r="AL3005" t="s">
        <v>126</v>
      </c>
      <c r="AM3005" t="s">
        <v>109</v>
      </c>
      <c r="AN3005" t="s">
        <v>113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C3005" t="s">
        <v>113</v>
      </c>
      <c r="BE3005" t="s">
        <v>113</v>
      </c>
      <c r="BF3005" t="s">
        <v>113</v>
      </c>
      <c r="BG3005" t="s">
        <v>111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113</v>
      </c>
      <c r="BQ3005" t="s">
        <v>113</v>
      </c>
      <c r="BR3005" t="s">
        <v>113</v>
      </c>
      <c r="BS3005" t="s">
        <v>113</v>
      </c>
      <c r="BT3005" t="s">
        <v>113</v>
      </c>
      <c r="BU3005" t="s">
        <v>111</v>
      </c>
      <c r="BV3005" t="s">
        <v>111</v>
      </c>
      <c r="BW3005" t="s">
        <v>113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</row>
    <row r="3006" spans="1:100" x14ac:dyDescent="0.3">
      <c r="A3006" t="s">
        <v>116</v>
      </c>
      <c r="B3006">
        <v>172201</v>
      </c>
      <c r="C3006" t="s">
        <v>19110</v>
      </c>
      <c r="D3006" t="s">
        <v>101</v>
      </c>
      <c r="E3006" t="s">
        <v>19111</v>
      </c>
      <c r="F3006" t="s">
        <v>19111</v>
      </c>
      <c r="M3006" t="s">
        <v>19112</v>
      </c>
      <c r="U3006" t="s">
        <v>110</v>
      </c>
      <c r="V3006" s="1">
        <v>41911</v>
      </c>
      <c r="X3006" s="1">
        <v>42062</v>
      </c>
      <c r="Y3006" s="2">
        <v>41183</v>
      </c>
      <c r="AA3006" t="s">
        <v>113</v>
      </c>
      <c r="AB3006" t="s">
        <v>113</v>
      </c>
      <c r="AD3006" t="s">
        <v>113</v>
      </c>
      <c r="AF3006" t="s">
        <v>113</v>
      </c>
      <c r="AG3006" t="s">
        <v>111</v>
      </c>
      <c r="AH3006" t="s">
        <v>113</v>
      </c>
      <c r="AI3006" t="s">
        <v>177</v>
      </c>
      <c r="AK3006" t="s">
        <v>115</v>
      </c>
      <c r="AL3006" t="s">
        <v>126</v>
      </c>
      <c r="AM3006" t="s">
        <v>109</v>
      </c>
      <c r="AN3006" t="s">
        <v>113</v>
      </c>
      <c r="AO3006" t="s">
        <v>113</v>
      </c>
      <c r="AP3006" t="s">
        <v>111</v>
      </c>
      <c r="AQ3006" t="s">
        <v>113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C3006" t="s">
        <v>113</v>
      </c>
      <c r="BE3006" t="s">
        <v>113</v>
      </c>
      <c r="BF3006" t="s">
        <v>113</v>
      </c>
      <c r="BG3006" t="s">
        <v>113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113</v>
      </c>
      <c r="BV3006" t="s">
        <v>111</v>
      </c>
      <c r="BW3006" t="s">
        <v>113</v>
      </c>
      <c r="BX3006" t="s">
        <v>113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113</v>
      </c>
      <c r="CE3006" t="s">
        <v>113</v>
      </c>
      <c r="CF3006" t="s">
        <v>113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113</v>
      </c>
      <c r="CT3006" t="s">
        <v>113</v>
      </c>
      <c r="CU3006" t="s">
        <v>113</v>
      </c>
      <c r="CV3006" t="s">
        <v>113</v>
      </c>
    </row>
    <row r="3007" spans="1:100" x14ac:dyDescent="0.3">
      <c r="A3007" t="s">
        <v>148</v>
      </c>
      <c r="B3007">
        <v>163105</v>
      </c>
      <c r="C3007" t="s">
        <v>19113</v>
      </c>
      <c r="D3007" t="s">
        <v>101</v>
      </c>
      <c r="E3007" t="s">
        <v>19114</v>
      </c>
      <c r="F3007" t="s">
        <v>19114</v>
      </c>
      <c r="G3007" t="s">
        <v>19115</v>
      </c>
      <c r="I3007" t="s">
        <v>153</v>
      </c>
      <c r="J3007" t="s">
        <v>154</v>
      </c>
      <c r="K3007" t="s">
        <v>109</v>
      </c>
      <c r="L3007">
        <v>94105</v>
      </c>
      <c r="M3007" t="s">
        <v>19116</v>
      </c>
      <c r="U3007" t="s">
        <v>110</v>
      </c>
      <c r="V3007" s="1">
        <v>41208</v>
      </c>
      <c r="X3007" s="1">
        <v>42088</v>
      </c>
      <c r="Y3007" s="2">
        <v>41183</v>
      </c>
      <c r="AA3007" t="s">
        <v>113</v>
      </c>
      <c r="AB3007" t="s">
        <v>113</v>
      </c>
      <c r="AD3007" t="s">
        <v>113</v>
      </c>
      <c r="AF3007" t="s">
        <v>113</v>
      </c>
      <c r="AG3007" t="s">
        <v>111</v>
      </c>
      <c r="AH3007" t="s">
        <v>113</v>
      </c>
      <c r="AI3007" t="s">
        <v>177</v>
      </c>
      <c r="AK3007" t="s">
        <v>115</v>
      </c>
      <c r="AL3007" t="s">
        <v>126</v>
      </c>
      <c r="AM3007" t="s">
        <v>109</v>
      </c>
      <c r="AN3007" t="s">
        <v>113</v>
      </c>
      <c r="AO3007" t="s">
        <v>113</v>
      </c>
      <c r="AP3007" t="s">
        <v>113</v>
      </c>
      <c r="AQ3007" t="s">
        <v>113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C3007" t="s">
        <v>113</v>
      </c>
      <c r="BE3007" t="s">
        <v>113</v>
      </c>
      <c r="BF3007" t="s">
        <v>113</v>
      </c>
      <c r="BG3007" t="s">
        <v>113</v>
      </c>
      <c r="BH3007" t="s">
        <v>113</v>
      </c>
      <c r="BI3007" t="s">
        <v>113</v>
      </c>
      <c r="BJ3007" t="s">
        <v>113</v>
      </c>
      <c r="BK3007" t="s">
        <v>113</v>
      </c>
      <c r="BL3007" t="s">
        <v>113</v>
      </c>
      <c r="BM3007" t="s">
        <v>113</v>
      </c>
      <c r="BN3007" t="s">
        <v>113</v>
      </c>
      <c r="BO3007" t="s">
        <v>113</v>
      </c>
      <c r="BP3007" t="s">
        <v>113</v>
      </c>
      <c r="BQ3007" t="s">
        <v>113</v>
      </c>
      <c r="BR3007" t="s">
        <v>113</v>
      </c>
      <c r="BS3007" t="s">
        <v>113</v>
      </c>
      <c r="BT3007" t="s">
        <v>113</v>
      </c>
      <c r="BU3007" t="s">
        <v>113</v>
      </c>
      <c r="BV3007" t="s">
        <v>111</v>
      </c>
      <c r="BW3007" t="s">
        <v>113</v>
      </c>
      <c r="BX3007" t="s">
        <v>113</v>
      </c>
      <c r="BY3007" t="s">
        <v>113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113</v>
      </c>
      <c r="CJ3007" t="s">
        <v>113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</row>
    <row r="3008" spans="1:100" x14ac:dyDescent="0.3">
      <c r="A3008" t="s">
        <v>226</v>
      </c>
      <c r="B3008">
        <v>169853</v>
      </c>
      <c r="C3008" t="s">
        <v>19117</v>
      </c>
      <c r="D3008" t="s">
        <v>101</v>
      </c>
      <c r="E3008" t="s">
        <v>19118</v>
      </c>
      <c r="F3008" t="s">
        <v>19118</v>
      </c>
      <c r="G3008" t="s">
        <v>19119</v>
      </c>
      <c r="I3008" t="s">
        <v>644</v>
      </c>
      <c r="K3008" t="s">
        <v>488</v>
      </c>
      <c r="L3008" t="s">
        <v>12478</v>
      </c>
      <c r="M3008" t="s">
        <v>19120</v>
      </c>
      <c r="N3008" t="s">
        <v>19121</v>
      </c>
      <c r="U3008" t="s">
        <v>110</v>
      </c>
      <c r="V3008" s="1">
        <v>41603</v>
      </c>
      <c r="X3008" s="1">
        <v>42086</v>
      </c>
      <c r="Y3008" s="2">
        <v>41183</v>
      </c>
      <c r="AA3008" t="s">
        <v>111</v>
      </c>
      <c r="AB3008" t="s">
        <v>113</v>
      </c>
      <c r="AD3008" t="s">
        <v>113</v>
      </c>
      <c r="AF3008" t="s">
        <v>113</v>
      </c>
      <c r="AG3008" t="s">
        <v>111</v>
      </c>
      <c r="AH3008" t="s">
        <v>113</v>
      </c>
      <c r="AI3008" t="s">
        <v>114</v>
      </c>
      <c r="AK3008" t="s">
        <v>115</v>
      </c>
      <c r="AM3008" t="s">
        <v>488</v>
      </c>
      <c r="AN3008" t="s">
        <v>113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C3008" t="s">
        <v>113</v>
      </c>
      <c r="BE3008" t="s">
        <v>113</v>
      </c>
      <c r="BF3008" t="s">
        <v>113</v>
      </c>
      <c r="BG3008" t="s">
        <v>113</v>
      </c>
      <c r="BH3008" t="s">
        <v>113</v>
      </c>
      <c r="BI3008" t="s">
        <v>113</v>
      </c>
      <c r="BJ3008" t="s">
        <v>113</v>
      </c>
      <c r="BK3008" t="s">
        <v>113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111</v>
      </c>
      <c r="BV3008" t="s">
        <v>111</v>
      </c>
      <c r="BW3008" t="s">
        <v>113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</row>
    <row r="3009" spans="1:100" x14ac:dyDescent="0.3">
      <c r="A3009" t="s">
        <v>226</v>
      </c>
      <c r="B3009">
        <v>269914</v>
      </c>
      <c r="C3009" t="s">
        <v>19122</v>
      </c>
      <c r="D3009" t="s">
        <v>101</v>
      </c>
      <c r="E3009" t="s">
        <v>19123</v>
      </c>
      <c r="F3009" t="s">
        <v>19124</v>
      </c>
      <c r="G3009" t="s">
        <v>19125</v>
      </c>
      <c r="H3009" t="s">
        <v>19126</v>
      </c>
      <c r="I3009" t="s">
        <v>305</v>
      </c>
      <c r="K3009" t="s">
        <v>306</v>
      </c>
      <c r="L3009" t="s">
        <v>19127</v>
      </c>
      <c r="M3009" t="s">
        <v>19128</v>
      </c>
      <c r="N3009" t="s">
        <v>19129</v>
      </c>
      <c r="U3009" t="s">
        <v>110</v>
      </c>
      <c r="V3009" s="1">
        <v>42193</v>
      </c>
      <c r="X3009" s="1">
        <v>42299</v>
      </c>
      <c r="Y3009" s="2">
        <v>41183</v>
      </c>
      <c r="AA3009" t="s">
        <v>111</v>
      </c>
      <c r="AB3009" t="s">
        <v>113</v>
      </c>
      <c r="AD3009" t="s">
        <v>113</v>
      </c>
      <c r="AF3009" t="s">
        <v>113</v>
      </c>
      <c r="AG3009" t="s">
        <v>111</v>
      </c>
      <c r="AH3009" t="s">
        <v>113</v>
      </c>
      <c r="AI3009" t="s">
        <v>114</v>
      </c>
      <c r="AK3009" t="s">
        <v>115</v>
      </c>
      <c r="AM3009" t="s">
        <v>306</v>
      </c>
      <c r="AN3009" t="s">
        <v>113</v>
      </c>
      <c r="AO3009" t="s">
        <v>113</v>
      </c>
      <c r="AP3009" t="s">
        <v>113</v>
      </c>
      <c r="AQ3009" t="s">
        <v>113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C3009" t="s">
        <v>113</v>
      </c>
      <c r="BE3009" t="s">
        <v>113</v>
      </c>
      <c r="BF3009" t="s">
        <v>113</v>
      </c>
      <c r="BG3009" t="s">
        <v>111</v>
      </c>
      <c r="BH3009" t="s">
        <v>113</v>
      </c>
      <c r="BI3009" t="s">
        <v>113</v>
      </c>
      <c r="BJ3009" t="s">
        <v>113</v>
      </c>
      <c r="BK3009" t="s">
        <v>113</v>
      </c>
      <c r="BL3009" t="s">
        <v>113</v>
      </c>
      <c r="BM3009" t="s">
        <v>113</v>
      </c>
      <c r="BN3009" t="s">
        <v>113</v>
      </c>
      <c r="BO3009" t="s">
        <v>113</v>
      </c>
      <c r="BP3009" t="s">
        <v>113</v>
      </c>
      <c r="BQ3009" t="s">
        <v>113</v>
      </c>
      <c r="BR3009" t="s">
        <v>113</v>
      </c>
      <c r="BS3009" t="s">
        <v>113</v>
      </c>
      <c r="BT3009" t="s">
        <v>113</v>
      </c>
      <c r="BU3009" t="s">
        <v>113</v>
      </c>
      <c r="BV3009" t="s">
        <v>111</v>
      </c>
      <c r="BW3009" t="s">
        <v>113</v>
      </c>
      <c r="BX3009" t="s">
        <v>113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113</v>
      </c>
      <c r="CE3009" t="s">
        <v>113</v>
      </c>
      <c r="CF3009" t="s">
        <v>113</v>
      </c>
      <c r="CG3009" t="s">
        <v>113</v>
      </c>
      <c r="CH3009" t="s">
        <v>113</v>
      </c>
      <c r="CI3009" t="s">
        <v>113</v>
      </c>
      <c r="CJ3009" t="s">
        <v>113</v>
      </c>
      <c r="CK3009" t="s">
        <v>113</v>
      </c>
      <c r="CL3009" t="s">
        <v>113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113</v>
      </c>
      <c r="CT3009" t="s">
        <v>113</v>
      </c>
      <c r="CU3009" t="s">
        <v>113</v>
      </c>
      <c r="CV3009" t="s">
        <v>113</v>
      </c>
    </row>
    <row r="3010" spans="1:100" x14ac:dyDescent="0.3">
      <c r="A3010" t="s">
        <v>99</v>
      </c>
      <c r="B3010">
        <v>282798</v>
      </c>
      <c r="C3010" t="s">
        <v>19130</v>
      </c>
      <c r="D3010" t="s">
        <v>101</v>
      </c>
      <c r="E3010" t="s">
        <v>19131</v>
      </c>
      <c r="F3010" t="s">
        <v>19131</v>
      </c>
      <c r="G3010" t="s">
        <v>19132</v>
      </c>
      <c r="I3010" t="s">
        <v>266</v>
      </c>
      <c r="J3010" t="s">
        <v>134</v>
      </c>
      <c r="K3010" t="s">
        <v>109</v>
      </c>
      <c r="L3010">
        <v>6901</v>
      </c>
      <c r="M3010" t="s">
        <v>19133</v>
      </c>
      <c r="U3010" t="s">
        <v>110</v>
      </c>
      <c r="V3010" s="1">
        <v>42398</v>
      </c>
      <c r="X3010" s="1">
        <v>42398</v>
      </c>
      <c r="Y3010" s="2">
        <v>41183</v>
      </c>
      <c r="AA3010" t="s">
        <v>113</v>
      </c>
      <c r="AB3010" t="s">
        <v>113</v>
      </c>
      <c r="AD3010" t="s">
        <v>113</v>
      </c>
      <c r="AF3010" t="s">
        <v>113</v>
      </c>
      <c r="AG3010" t="s">
        <v>111</v>
      </c>
      <c r="AH3010" t="s">
        <v>113</v>
      </c>
      <c r="AI3010" t="s">
        <v>147</v>
      </c>
      <c r="AK3010" t="s">
        <v>115</v>
      </c>
      <c r="AL3010" t="s">
        <v>126</v>
      </c>
      <c r="AM3010" t="s">
        <v>109</v>
      </c>
      <c r="AN3010" t="s">
        <v>113</v>
      </c>
      <c r="AO3010" t="s">
        <v>113</v>
      </c>
      <c r="AP3010" t="s">
        <v>111</v>
      </c>
      <c r="AQ3010" t="s">
        <v>113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C3010" t="s">
        <v>113</v>
      </c>
      <c r="BE3010" t="s">
        <v>113</v>
      </c>
      <c r="BF3010" t="s">
        <v>113</v>
      </c>
      <c r="BG3010" t="s">
        <v>113</v>
      </c>
      <c r="BH3010" t="s">
        <v>113</v>
      </c>
      <c r="BI3010" t="s">
        <v>113</v>
      </c>
      <c r="BJ3010" t="s">
        <v>113</v>
      </c>
      <c r="BK3010" t="s">
        <v>111</v>
      </c>
      <c r="BL3010" t="s">
        <v>113</v>
      </c>
      <c r="BM3010" t="s">
        <v>113</v>
      </c>
      <c r="BN3010" t="s">
        <v>113</v>
      </c>
      <c r="BO3010" t="s">
        <v>113</v>
      </c>
      <c r="BP3010" t="s">
        <v>113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111</v>
      </c>
      <c r="BV3010" t="s">
        <v>111</v>
      </c>
      <c r="BW3010" t="s">
        <v>113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</row>
    <row r="3011" spans="1:100" x14ac:dyDescent="0.3">
      <c r="A3011" t="s">
        <v>226</v>
      </c>
      <c r="B3011">
        <v>282352</v>
      </c>
      <c r="C3011" t="s">
        <v>19134</v>
      </c>
      <c r="D3011" t="s">
        <v>101</v>
      </c>
      <c r="E3011" t="s">
        <v>19135</v>
      </c>
      <c r="F3011" t="s">
        <v>19135</v>
      </c>
      <c r="G3011" t="s">
        <v>19136</v>
      </c>
      <c r="H3011" t="s">
        <v>19137</v>
      </c>
      <c r="I3011" t="s">
        <v>412</v>
      </c>
      <c r="K3011" t="s">
        <v>413</v>
      </c>
      <c r="L3011" t="s">
        <v>870</v>
      </c>
      <c r="M3011" t="s">
        <v>19138</v>
      </c>
      <c r="U3011" t="s">
        <v>110</v>
      </c>
      <c r="V3011" s="1">
        <v>42398</v>
      </c>
      <c r="X3011" s="1">
        <v>42398</v>
      </c>
      <c r="Y3011" s="2">
        <v>41183</v>
      </c>
      <c r="AA3011" t="s">
        <v>111</v>
      </c>
      <c r="AB3011" t="s">
        <v>113</v>
      </c>
      <c r="AD3011" t="s">
        <v>113</v>
      </c>
      <c r="AF3011" t="s">
        <v>113</v>
      </c>
      <c r="AG3011" t="s">
        <v>111</v>
      </c>
      <c r="AH3011" t="s">
        <v>113</v>
      </c>
      <c r="AI3011" t="s">
        <v>467</v>
      </c>
      <c r="AJ3011" t="s">
        <v>1239</v>
      </c>
      <c r="AK3011" t="s">
        <v>115</v>
      </c>
      <c r="AM3011" t="s">
        <v>413</v>
      </c>
      <c r="AN3011" t="s">
        <v>113</v>
      </c>
      <c r="AO3011" t="s">
        <v>113</v>
      </c>
      <c r="AP3011" t="s">
        <v>111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C3011" t="s">
        <v>113</v>
      </c>
      <c r="BE3011" t="s">
        <v>113</v>
      </c>
      <c r="BF3011" t="s">
        <v>113</v>
      </c>
      <c r="BG3011" t="s">
        <v>113</v>
      </c>
      <c r="BH3011" t="s">
        <v>113</v>
      </c>
      <c r="BI3011" t="s">
        <v>113</v>
      </c>
      <c r="BJ3011" t="s">
        <v>113</v>
      </c>
      <c r="BK3011" t="s">
        <v>111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111</v>
      </c>
      <c r="BV3011" t="s">
        <v>111</v>
      </c>
      <c r="BW3011" t="s">
        <v>113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</row>
    <row r="3012" spans="1:100" x14ac:dyDescent="0.3">
      <c r="A3012" t="s">
        <v>226</v>
      </c>
      <c r="B3012">
        <v>192513</v>
      </c>
      <c r="C3012" t="s">
        <v>19139</v>
      </c>
      <c r="D3012" t="s">
        <v>101</v>
      </c>
      <c r="E3012" t="s">
        <v>19140</v>
      </c>
      <c r="F3012" t="s">
        <v>19140</v>
      </c>
      <c r="G3012" t="s">
        <v>19141</v>
      </c>
      <c r="I3012" t="s">
        <v>337</v>
      </c>
      <c r="K3012" t="s">
        <v>338</v>
      </c>
      <c r="L3012" t="s">
        <v>19142</v>
      </c>
      <c r="M3012">
        <v>2078704900</v>
      </c>
      <c r="U3012" t="s">
        <v>110</v>
      </c>
      <c r="V3012" s="1">
        <v>42109</v>
      </c>
      <c r="X3012" s="1">
        <v>42289</v>
      </c>
      <c r="Y3012" s="2">
        <v>41183</v>
      </c>
      <c r="AA3012" t="s">
        <v>111</v>
      </c>
      <c r="AB3012" t="s">
        <v>113</v>
      </c>
      <c r="AD3012" t="s">
        <v>113</v>
      </c>
      <c r="AE3012" t="s">
        <v>19143</v>
      </c>
      <c r="AF3012" t="s">
        <v>113</v>
      </c>
      <c r="AG3012" t="s">
        <v>111</v>
      </c>
      <c r="AH3012" t="s">
        <v>113</v>
      </c>
      <c r="AI3012" t="s">
        <v>376</v>
      </c>
      <c r="AK3012" t="s">
        <v>344</v>
      </c>
      <c r="AM3012" t="s">
        <v>338</v>
      </c>
      <c r="AN3012" t="s">
        <v>113</v>
      </c>
      <c r="AO3012" t="s">
        <v>113</v>
      </c>
      <c r="AP3012" t="s">
        <v>113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C3012" t="s">
        <v>113</v>
      </c>
      <c r="BE3012" t="s">
        <v>113</v>
      </c>
      <c r="BF3012" t="s">
        <v>113</v>
      </c>
      <c r="BG3012" t="s">
        <v>111</v>
      </c>
      <c r="BH3012" t="s">
        <v>113</v>
      </c>
      <c r="BI3012" t="s">
        <v>113</v>
      </c>
      <c r="BJ3012" t="s">
        <v>113</v>
      </c>
      <c r="BK3012" t="s">
        <v>113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113</v>
      </c>
      <c r="BV3012" t="s">
        <v>111</v>
      </c>
      <c r="BW3012" t="s">
        <v>113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</row>
    <row r="3013" spans="1:100" x14ac:dyDescent="0.3">
      <c r="A3013" t="s">
        <v>99</v>
      </c>
      <c r="B3013">
        <v>175274</v>
      </c>
      <c r="C3013" t="s">
        <v>19144</v>
      </c>
      <c r="D3013" t="s">
        <v>101</v>
      </c>
      <c r="E3013" t="s">
        <v>19145</v>
      </c>
      <c r="F3013" t="s">
        <v>19145</v>
      </c>
      <c r="G3013" t="s">
        <v>19146</v>
      </c>
      <c r="I3013" t="s">
        <v>19147</v>
      </c>
      <c r="J3013" t="s">
        <v>134</v>
      </c>
      <c r="K3013" t="s">
        <v>109</v>
      </c>
      <c r="L3013">
        <v>6804</v>
      </c>
      <c r="M3013" t="s">
        <v>19148</v>
      </c>
      <c r="N3013" t="s">
        <v>19149</v>
      </c>
      <c r="U3013" t="s">
        <v>110</v>
      </c>
      <c r="V3013" s="1">
        <v>42068</v>
      </c>
      <c r="X3013" s="1">
        <v>42068</v>
      </c>
      <c r="Y3013" s="2">
        <v>41183</v>
      </c>
      <c r="AA3013" t="s">
        <v>113</v>
      </c>
      <c r="AB3013" t="s">
        <v>113</v>
      </c>
      <c r="AD3013" t="s">
        <v>113</v>
      </c>
      <c r="AF3013" t="s">
        <v>113</v>
      </c>
      <c r="AG3013" t="s">
        <v>111</v>
      </c>
      <c r="AH3013" t="s">
        <v>113</v>
      </c>
      <c r="AI3013" t="s">
        <v>177</v>
      </c>
      <c r="AK3013" t="s">
        <v>115</v>
      </c>
      <c r="AL3013" t="s">
        <v>126</v>
      </c>
      <c r="AM3013" t="s">
        <v>109</v>
      </c>
      <c r="AN3013" t="s">
        <v>113</v>
      </c>
      <c r="AO3013" t="s">
        <v>113</v>
      </c>
      <c r="AP3013" t="s">
        <v>111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C3013" t="s">
        <v>113</v>
      </c>
      <c r="BE3013" t="s">
        <v>113</v>
      </c>
      <c r="BF3013" t="s">
        <v>113</v>
      </c>
      <c r="BG3013" t="s">
        <v>111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111</v>
      </c>
      <c r="BV3013" t="s">
        <v>111</v>
      </c>
      <c r="BW3013" t="s">
        <v>113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</row>
    <row r="3014" spans="1:100" x14ac:dyDescent="0.3">
      <c r="A3014" t="s">
        <v>116</v>
      </c>
      <c r="B3014">
        <v>281538</v>
      </c>
      <c r="C3014" t="s">
        <v>19150</v>
      </c>
      <c r="D3014" t="s">
        <v>101</v>
      </c>
      <c r="E3014" t="s">
        <v>19151</v>
      </c>
      <c r="F3014" t="s">
        <v>19151</v>
      </c>
      <c r="G3014" t="s">
        <v>19152</v>
      </c>
      <c r="H3014" t="s">
        <v>19153</v>
      </c>
      <c r="I3014" t="s">
        <v>121</v>
      </c>
      <c r="J3014" t="s">
        <v>122</v>
      </c>
      <c r="K3014" t="s">
        <v>109</v>
      </c>
      <c r="L3014">
        <v>10120</v>
      </c>
      <c r="M3014" t="s">
        <v>19154</v>
      </c>
      <c r="N3014" t="s">
        <v>19155</v>
      </c>
      <c r="U3014" t="s">
        <v>110</v>
      </c>
      <c r="V3014" s="1">
        <v>42425</v>
      </c>
      <c r="X3014" s="1">
        <v>42429</v>
      </c>
      <c r="Y3014" s="2">
        <v>41183</v>
      </c>
      <c r="AA3014" t="s">
        <v>113</v>
      </c>
      <c r="AB3014" t="s">
        <v>113</v>
      </c>
      <c r="AD3014" t="s">
        <v>113</v>
      </c>
      <c r="AF3014" t="s">
        <v>113</v>
      </c>
      <c r="AG3014" t="s">
        <v>111</v>
      </c>
      <c r="AH3014" t="s">
        <v>113</v>
      </c>
      <c r="AI3014" t="s">
        <v>147</v>
      </c>
      <c r="AK3014" t="s">
        <v>115</v>
      </c>
      <c r="AL3014" t="s">
        <v>126</v>
      </c>
      <c r="AM3014" t="s">
        <v>109</v>
      </c>
      <c r="AN3014" t="s">
        <v>113</v>
      </c>
      <c r="AO3014" t="s">
        <v>113</v>
      </c>
      <c r="AP3014" t="s">
        <v>111</v>
      </c>
      <c r="AQ3014" t="s">
        <v>113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113</v>
      </c>
      <c r="BC3014" t="s">
        <v>113</v>
      </c>
      <c r="BE3014" t="s">
        <v>113</v>
      </c>
      <c r="BF3014" t="s">
        <v>113</v>
      </c>
      <c r="BG3014" t="s">
        <v>111</v>
      </c>
      <c r="BH3014" t="s">
        <v>113</v>
      </c>
      <c r="BI3014" t="s">
        <v>113</v>
      </c>
      <c r="BJ3014" t="s">
        <v>113</v>
      </c>
      <c r="BK3014" t="s">
        <v>111</v>
      </c>
      <c r="BL3014" t="s">
        <v>113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111</v>
      </c>
      <c r="BV3014" t="s">
        <v>111</v>
      </c>
      <c r="BW3014" t="s">
        <v>113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</row>
    <row r="3015" spans="1:100" x14ac:dyDescent="0.3">
      <c r="A3015" t="s">
        <v>226</v>
      </c>
      <c r="B3015">
        <v>163675</v>
      </c>
      <c r="C3015" t="s">
        <v>19156</v>
      </c>
      <c r="D3015" t="s">
        <v>101</v>
      </c>
      <c r="E3015" t="s">
        <v>19157</v>
      </c>
      <c r="F3015" t="s">
        <v>19157</v>
      </c>
      <c r="G3015" t="s">
        <v>19158</v>
      </c>
      <c r="I3015" t="s">
        <v>2293</v>
      </c>
      <c r="K3015" t="s">
        <v>2294</v>
      </c>
      <c r="M3015" t="s">
        <v>16322</v>
      </c>
      <c r="N3015" t="s">
        <v>7884</v>
      </c>
      <c r="U3015" t="s">
        <v>110</v>
      </c>
      <c r="V3015" s="1">
        <v>41016</v>
      </c>
      <c r="X3015" s="1">
        <v>42081</v>
      </c>
      <c r="Y3015" s="2">
        <v>41183</v>
      </c>
      <c r="AA3015" t="s">
        <v>111</v>
      </c>
      <c r="AB3015" t="s">
        <v>113</v>
      </c>
      <c r="AD3015" t="s">
        <v>113</v>
      </c>
      <c r="AF3015" t="s">
        <v>113</v>
      </c>
      <c r="AG3015" t="s">
        <v>111</v>
      </c>
      <c r="AH3015" t="s">
        <v>113</v>
      </c>
      <c r="AI3015" t="s">
        <v>467</v>
      </c>
      <c r="AJ3015" t="s">
        <v>4413</v>
      </c>
      <c r="AK3015" t="s">
        <v>115</v>
      </c>
      <c r="AM3015" t="s">
        <v>2294</v>
      </c>
      <c r="AN3015" t="s">
        <v>113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C3015" t="s">
        <v>113</v>
      </c>
      <c r="BE3015" t="s">
        <v>113</v>
      </c>
      <c r="BF3015" t="s">
        <v>113</v>
      </c>
      <c r="BG3015" t="s">
        <v>111</v>
      </c>
      <c r="BH3015" t="s">
        <v>113</v>
      </c>
      <c r="BI3015" t="s">
        <v>113</v>
      </c>
      <c r="BJ3015" t="s">
        <v>113</v>
      </c>
      <c r="BK3015" t="s">
        <v>113</v>
      </c>
      <c r="BL3015" t="s">
        <v>113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111</v>
      </c>
      <c r="BV3015" t="s">
        <v>111</v>
      </c>
      <c r="BW3015" t="s">
        <v>113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</row>
    <row r="3016" spans="1:100" x14ac:dyDescent="0.3">
      <c r="A3016" t="s">
        <v>116</v>
      </c>
      <c r="B3016">
        <v>282180</v>
      </c>
      <c r="C3016" t="s">
        <v>19159</v>
      </c>
      <c r="D3016" t="s">
        <v>101</v>
      </c>
      <c r="E3016" t="s">
        <v>19160</v>
      </c>
      <c r="F3016" t="s">
        <v>19160</v>
      </c>
      <c r="G3016" t="s">
        <v>19161</v>
      </c>
      <c r="H3016" t="s">
        <v>19162</v>
      </c>
      <c r="I3016" t="s">
        <v>121</v>
      </c>
      <c r="J3016" t="s">
        <v>122</v>
      </c>
      <c r="K3016" t="s">
        <v>109</v>
      </c>
      <c r="L3016">
        <v>10019</v>
      </c>
      <c r="M3016" t="s">
        <v>19163</v>
      </c>
      <c r="N3016" t="s">
        <v>19163</v>
      </c>
      <c r="U3016" t="s">
        <v>110</v>
      </c>
      <c r="V3016" s="1">
        <v>42348</v>
      </c>
      <c r="X3016" s="1">
        <v>42348</v>
      </c>
      <c r="Y3016" s="2">
        <v>41183</v>
      </c>
      <c r="AA3016" t="s">
        <v>113</v>
      </c>
      <c r="AB3016" t="s">
        <v>113</v>
      </c>
      <c r="AD3016" t="s">
        <v>113</v>
      </c>
      <c r="AE3016" t="s">
        <v>19164</v>
      </c>
      <c r="AF3016" t="s">
        <v>113</v>
      </c>
      <c r="AG3016" t="s">
        <v>111</v>
      </c>
      <c r="AH3016" t="s">
        <v>113</v>
      </c>
      <c r="AI3016" t="s">
        <v>177</v>
      </c>
      <c r="AK3016" t="s">
        <v>115</v>
      </c>
      <c r="AL3016" t="s">
        <v>126</v>
      </c>
      <c r="AM3016" t="s">
        <v>109</v>
      </c>
      <c r="AN3016" t="s">
        <v>113</v>
      </c>
      <c r="AO3016" t="s">
        <v>113</v>
      </c>
      <c r="AP3016" t="s">
        <v>111</v>
      </c>
      <c r="AQ3016" t="s">
        <v>113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C3016" t="s">
        <v>113</v>
      </c>
      <c r="BE3016" t="s">
        <v>113</v>
      </c>
      <c r="BF3016" t="s">
        <v>113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111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111</v>
      </c>
      <c r="BW3016" t="s">
        <v>113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</row>
    <row r="3017" spans="1:100" x14ac:dyDescent="0.3">
      <c r="A3017" t="s">
        <v>99</v>
      </c>
      <c r="B3017">
        <v>162952</v>
      </c>
      <c r="C3017" t="s">
        <v>19165</v>
      </c>
      <c r="D3017" t="s">
        <v>101</v>
      </c>
      <c r="E3017" t="s">
        <v>19166</v>
      </c>
      <c r="F3017" t="s">
        <v>19166</v>
      </c>
      <c r="M3017" t="s">
        <v>19167</v>
      </c>
      <c r="N3017" t="s">
        <v>19168</v>
      </c>
      <c r="U3017" t="s">
        <v>110</v>
      </c>
      <c r="V3017" s="1">
        <v>40998</v>
      </c>
      <c r="X3017" s="1">
        <v>42142</v>
      </c>
      <c r="Y3017" s="2">
        <v>41183</v>
      </c>
      <c r="AA3017" t="s">
        <v>113</v>
      </c>
      <c r="AB3017" t="s">
        <v>113</v>
      </c>
      <c r="AD3017" t="s">
        <v>113</v>
      </c>
      <c r="AF3017" t="s">
        <v>111</v>
      </c>
      <c r="AG3017" t="s">
        <v>111</v>
      </c>
      <c r="AH3017" t="s">
        <v>113</v>
      </c>
      <c r="AI3017" t="s">
        <v>177</v>
      </c>
      <c r="AK3017" t="s">
        <v>115</v>
      </c>
      <c r="AL3017" t="s">
        <v>126</v>
      </c>
      <c r="AM3017" t="s">
        <v>109</v>
      </c>
      <c r="AN3017" t="s">
        <v>113</v>
      </c>
      <c r="AO3017" t="s">
        <v>113</v>
      </c>
      <c r="AP3017" t="s">
        <v>113</v>
      </c>
      <c r="AQ3017" t="s">
        <v>113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C3017" t="s">
        <v>113</v>
      </c>
      <c r="BE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111</v>
      </c>
      <c r="BW3017" t="s">
        <v>113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</row>
    <row r="3018" spans="1:100" x14ac:dyDescent="0.3">
      <c r="A3018" t="s">
        <v>116</v>
      </c>
      <c r="B3018">
        <v>170219</v>
      </c>
      <c r="C3018" t="s">
        <v>19169</v>
      </c>
      <c r="D3018" t="s">
        <v>101</v>
      </c>
      <c r="E3018" t="s">
        <v>19170</v>
      </c>
      <c r="F3018" t="s">
        <v>19170</v>
      </c>
      <c r="G3018" t="s">
        <v>19171</v>
      </c>
      <c r="H3018" t="s">
        <v>19172</v>
      </c>
      <c r="I3018" t="s">
        <v>121</v>
      </c>
      <c r="J3018" t="s">
        <v>122</v>
      </c>
      <c r="K3018" t="s">
        <v>109</v>
      </c>
      <c r="L3018">
        <v>10022</v>
      </c>
      <c r="M3018" t="s">
        <v>19173</v>
      </c>
      <c r="N3018" t="s">
        <v>19174</v>
      </c>
      <c r="U3018" t="s">
        <v>110</v>
      </c>
      <c r="V3018" s="1">
        <v>41647</v>
      </c>
      <c r="X3018" s="1">
        <v>42093</v>
      </c>
      <c r="Y3018" s="2">
        <v>41183</v>
      </c>
      <c r="AA3018" t="s">
        <v>113</v>
      </c>
      <c r="AB3018" t="s">
        <v>113</v>
      </c>
      <c r="AD3018" t="s">
        <v>113</v>
      </c>
      <c r="AF3018" t="s">
        <v>113</v>
      </c>
      <c r="AG3018" t="s">
        <v>111</v>
      </c>
      <c r="AH3018" t="s">
        <v>113</v>
      </c>
      <c r="AI3018" t="s">
        <v>147</v>
      </c>
      <c r="AK3018" t="s">
        <v>115</v>
      </c>
      <c r="AL3018" t="s">
        <v>126</v>
      </c>
      <c r="AM3018" t="s">
        <v>109</v>
      </c>
      <c r="AN3018" t="s">
        <v>113</v>
      </c>
      <c r="AO3018" t="s">
        <v>113</v>
      </c>
      <c r="AP3018" t="s">
        <v>111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C3018" t="s">
        <v>113</v>
      </c>
      <c r="BE3018" t="s">
        <v>113</v>
      </c>
      <c r="BF3018" t="s">
        <v>113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111</v>
      </c>
      <c r="BL3018" t="s">
        <v>113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111</v>
      </c>
      <c r="BV3018" t="s">
        <v>111</v>
      </c>
      <c r="BW3018" t="s">
        <v>113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</row>
    <row r="3019" spans="1:100" x14ac:dyDescent="0.3">
      <c r="A3019" t="s">
        <v>517</v>
      </c>
      <c r="B3019">
        <v>173701</v>
      </c>
      <c r="C3019" t="s">
        <v>19175</v>
      </c>
      <c r="D3019" t="s">
        <v>101</v>
      </c>
      <c r="E3019" t="s">
        <v>19176</v>
      </c>
      <c r="F3019" t="s">
        <v>19176</v>
      </c>
      <c r="M3019" t="s">
        <v>19177</v>
      </c>
      <c r="N3019" t="s">
        <v>19178</v>
      </c>
      <c r="U3019" t="s">
        <v>110</v>
      </c>
      <c r="V3019" s="1">
        <v>41939</v>
      </c>
      <c r="X3019" s="1">
        <v>42094</v>
      </c>
      <c r="Y3019" s="2">
        <v>41183</v>
      </c>
      <c r="AA3019" t="s">
        <v>113</v>
      </c>
      <c r="AB3019" t="s">
        <v>113</v>
      </c>
      <c r="AD3019" t="s">
        <v>113</v>
      </c>
      <c r="AF3019" t="s">
        <v>111</v>
      </c>
      <c r="AG3019" t="s">
        <v>111</v>
      </c>
      <c r="AH3019" t="s">
        <v>113</v>
      </c>
      <c r="AI3019" t="s">
        <v>177</v>
      </c>
      <c r="AK3019" t="s">
        <v>115</v>
      </c>
      <c r="AL3019" t="s">
        <v>126</v>
      </c>
      <c r="AM3019" t="s">
        <v>109</v>
      </c>
      <c r="AN3019" t="s">
        <v>113</v>
      </c>
      <c r="AO3019" t="s">
        <v>113</v>
      </c>
      <c r="AP3019" t="s">
        <v>113</v>
      </c>
      <c r="AQ3019" t="s">
        <v>113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C3019" t="s">
        <v>113</v>
      </c>
      <c r="BE3019" t="s">
        <v>113</v>
      </c>
      <c r="BF3019" t="s">
        <v>113</v>
      </c>
      <c r="BG3019" t="s">
        <v>113</v>
      </c>
      <c r="BH3019" t="s">
        <v>113</v>
      </c>
      <c r="BI3019" t="s">
        <v>113</v>
      </c>
      <c r="BJ3019" t="s">
        <v>113</v>
      </c>
      <c r="BK3019" t="s">
        <v>113</v>
      </c>
      <c r="BL3019" t="s">
        <v>113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111</v>
      </c>
      <c r="BW3019" t="s">
        <v>113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</row>
    <row r="3020" spans="1:100" x14ac:dyDescent="0.3">
      <c r="A3020" t="s">
        <v>148</v>
      </c>
      <c r="B3020">
        <v>171114</v>
      </c>
      <c r="C3020" t="s">
        <v>19179</v>
      </c>
      <c r="D3020" t="s">
        <v>101</v>
      </c>
      <c r="E3020" t="s">
        <v>19180</v>
      </c>
      <c r="F3020" t="s">
        <v>19180</v>
      </c>
      <c r="G3020" t="s">
        <v>12985</v>
      </c>
      <c r="H3020" t="s">
        <v>2688</v>
      </c>
      <c r="I3020" t="s">
        <v>153</v>
      </c>
      <c r="J3020" t="s">
        <v>154</v>
      </c>
      <c r="K3020" t="s">
        <v>109</v>
      </c>
      <c r="L3020">
        <v>94111</v>
      </c>
      <c r="M3020" t="s">
        <v>19181</v>
      </c>
      <c r="N3020" t="s">
        <v>17637</v>
      </c>
      <c r="U3020" t="s">
        <v>110</v>
      </c>
      <c r="V3020" s="1">
        <v>41740</v>
      </c>
      <c r="X3020" s="1">
        <v>42199</v>
      </c>
      <c r="Y3020" s="2">
        <v>41183</v>
      </c>
      <c r="AA3020" t="s">
        <v>113</v>
      </c>
      <c r="AB3020" t="s">
        <v>113</v>
      </c>
      <c r="AD3020" t="s">
        <v>113</v>
      </c>
      <c r="AF3020" t="s">
        <v>113</v>
      </c>
      <c r="AG3020" t="s">
        <v>111</v>
      </c>
      <c r="AH3020" t="s">
        <v>113</v>
      </c>
      <c r="AI3020" t="s">
        <v>177</v>
      </c>
      <c r="AK3020" t="s">
        <v>115</v>
      </c>
      <c r="AL3020" t="s">
        <v>126</v>
      </c>
      <c r="AM3020" t="s">
        <v>109</v>
      </c>
      <c r="AN3020" t="s">
        <v>113</v>
      </c>
      <c r="AO3020" t="s">
        <v>113</v>
      </c>
      <c r="AP3020" t="s">
        <v>113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C3020" t="s">
        <v>113</v>
      </c>
      <c r="BE3020" t="s">
        <v>113</v>
      </c>
      <c r="BF3020" t="s">
        <v>111</v>
      </c>
      <c r="BG3020" t="s">
        <v>111</v>
      </c>
      <c r="BH3020" t="s">
        <v>113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113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111</v>
      </c>
      <c r="BV3020" t="s">
        <v>111</v>
      </c>
      <c r="BW3020" t="s">
        <v>113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</row>
    <row r="3021" spans="1:100" x14ac:dyDescent="0.3">
      <c r="A3021" t="s">
        <v>226</v>
      </c>
      <c r="B3021">
        <v>162256</v>
      </c>
      <c r="C3021" t="s">
        <v>19182</v>
      </c>
      <c r="D3021" t="s">
        <v>101</v>
      </c>
      <c r="E3021" t="s">
        <v>19183</v>
      </c>
      <c r="F3021" t="s">
        <v>19183</v>
      </c>
      <c r="M3021" t="s">
        <v>19184</v>
      </c>
      <c r="N3021" t="s">
        <v>19184</v>
      </c>
      <c r="U3021" t="s">
        <v>110</v>
      </c>
      <c r="V3021" s="1">
        <v>40998</v>
      </c>
      <c r="X3021" s="1">
        <v>42089</v>
      </c>
      <c r="Y3021" s="2">
        <v>41183</v>
      </c>
      <c r="AA3021" t="s">
        <v>111</v>
      </c>
      <c r="AB3021" t="s">
        <v>113</v>
      </c>
      <c r="AD3021" t="s">
        <v>113</v>
      </c>
      <c r="AF3021" t="s">
        <v>113</v>
      </c>
      <c r="AG3021" t="s">
        <v>111</v>
      </c>
      <c r="AH3021" t="s">
        <v>113</v>
      </c>
      <c r="AI3021" t="s">
        <v>467</v>
      </c>
      <c r="AJ3021" t="s">
        <v>19185</v>
      </c>
      <c r="AK3021" t="s">
        <v>115</v>
      </c>
      <c r="AM3021" t="s">
        <v>488</v>
      </c>
      <c r="AN3021" t="s">
        <v>113</v>
      </c>
      <c r="AO3021" t="s">
        <v>113</v>
      </c>
      <c r="AP3021" t="s">
        <v>111</v>
      </c>
      <c r="AQ3021" t="s">
        <v>113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C3021" t="s">
        <v>113</v>
      </c>
      <c r="BE3021" t="s">
        <v>113</v>
      </c>
      <c r="BF3021" t="s">
        <v>113</v>
      </c>
      <c r="BG3021" t="s">
        <v>111</v>
      </c>
      <c r="BH3021" t="s">
        <v>113</v>
      </c>
      <c r="BI3021" t="s">
        <v>113</v>
      </c>
      <c r="BJ3021" t="s">
        <v>113</v>
      </c>
      <c r="BK3021" t="s">
        <v>111</v>
      </c>
      <c r="BL3021" t="s">
        <v>113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113</v>
      </c>
      <c r="BR3021" t="s">
        <v>113</v>
      </c>
      <c r="BS3021" t="s">
        <v>113</v>
      </c>
      <c r="BT3021" t="s">
        <v>113</v>
      </c>
      <c r="BU3021" t="s">
        <v>111</v>
      </c>
      <c r="BV3021" t="s">
        <v>111</v>
      </c>
      <c r="BW3021" t="s">
        <v>113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</row>
    <row r="3022" spans="1:100" x14ac:dyDescent="0.3">
      <c r="A3022" t="s">
        <v>116</v>
      </c>
      <c r="B3022">
        <v>161198</v>
      </c>
      <c r="C3022" t="s">
        <v>19186</v>
      </c>
      <c r="D3022" t="s">
        <v>101</v>
      </c>
      <c r="E3022" t="s">
        <v>19187</v>
      </c>
      <c r="F3022" t="s">
        <v>19187</v>
      </c>
      <c r="G3022" t="s">
        <v>19188</v>
      </c>
      <c r="H3022" t="s">
        <v>19189</v>
      </c>
      <c r="I3022" t="s">
        <v>121</v>
      </c>
      <c r="J3022" t="s">
        <v>122</v>
      </c>
      <c r="K3022" t="s">
        <v>109</v>
      </c>
      <c r="L3022">
        <v>10001</v>
      </c>
      <c r="M3022" t="s">
        <v>19190</v>
      </c>
      <c r="N3022" t="s">
        <v>19191</v>
      </c>
      <c r="U3022" t="s">
        <v>110</v>
      </c>
      <c r="V3022" s="1">
        <v>41142</v>
      </c>
      <c r="X3022" s="1">
        <v>42047</v>
      </c>
      <c r="Y3022" s="2">
        <v>41183</v>
      </c>
      <c r="AA3022" t="s">
        <v>113</v>
      </c>
      <c r="AB3022" t="s">
        <v>113</v>
      </c>
      <c r="AD3022" t="s">
        <v>113</v>
      </c>
      <c r="AF3022" t="s">
        <v>113</v>
      </c>
      <c r="AG3022" t="s">
        <v>111</v>
      </c>
      <c r="AH3022" t="s">
        <v>113</v>
      </c>
      <c r="AI3022" t="s">
        <v>114</v>
      </c>
      <c r="AK3022" t="s">
        <v>115</v>
      </c>
      <c r="AL3022" t="s">
        <v>122</v>
      </c>
      <c r="AM3022" t="s">
        <v>109</v>
      </c>
      <c r="AN3022" t="s">
        <v>113</v>
      </c>
      <c r="AO3022" t="s">
        <v>113</v>
      </c>
      <c r="AP3022" t="s">
        <v>111</v>
      </c>
      <c r="AQ3022" t="s">
        <v>113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C3022" t="s">
        <v>113</v>
      </c>
      <c r="BE3022" t="s">
        <v>113</v>
      </c>
      <c r="BF3022" t="s">
        <v>113</v>
      </c>
      <c r="BG3022" t="s">
        <v>111</v>
      </c>
      <c r="BH3022" t="s">
        <v>113</v>
      </c>
      <c r="BI3022" t="s">
        <v>113</v>
      </c>
      <c r="BJ3022" t="s">
        <v>113</v>
      </c>
      <c r="BK3022" t="s">
        <v>111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111</v>
      </c>
      <c r="BV3022" t="s">
        <v>111</v>
      </c>
      <c r="BW3022" t="s">
        <v>113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</row>
    <row r="3023" spans="1:100" x14ac:dyDescent="0.3">
      <c r="A3023" t="s">
        <v>226</v>
      </c>
      <c r="B3023">
        <v>161862</v>
      </c>
      <c r="C3023" t="s">
        <v>19192</v>
      </c>
      <c r="D3023" t="s">
        <v>101</v>
      </c>
      <c r="E3023" t="s">
        <v>19193</v>
      </c>
      <c r="F3023" t="s">
        <v>19193</v>
      </c>
      <c r="G3023" t="s">
        <v>19194</v>
      </c>
      <c r="H3023" t="s">
        <v>19195</v>
      </c>
      <c r="I3023" t="s">
        <v>3795</v>
      </c>
      <c r="K3023" t="s">
        <v>2294</v>
      </c>
      <c r="M3023">
        <v>2302129800</v>
      </c>
      <c r="N3023">
        <v>2302129833</v>
      </c>
      <c r="U3023" t="s">
        <v>110</v>
      </c>
      <c r="V3023" s="1">
        <v>40982</v>
      </c>
      <c r="X3023" s="1">
        <v>42192</v>
      </c>
      <c r="Y3023" s="2">
        <v>41183</v>
      </c>
      <c r="AA3023" t="s">
        <v>113</v>
      </c>
      <c r="AB3023" t="s">
        <v>113</v>
      </c>
      <c r="AD3023" t="s">
        <v>113</v>
      </c>
      <c r="AF3023" t="s">
        <v>113</v>
      </c>
      <c r="AG3023" t="s">
        <v>111</v>
      </c>
      <c r="AH3023" t="s">
        <v>113</v>
      </c>
      <c r="AI3023" t="s">
        <v>467</v>
      </c>
      <c r="AJ3023" t="s">
        <v>4413</v>
      </c>
      <c r="AK3023" t="s">
        <v>115</v>
      </c>
      <c r="AM3023" t="s">
        <v>2294</v>
      </c>
      <c r="AN3023" t="s">
        <v>113</v>
      </c>
      <c r="AO3023" t="s">
        <v>113</v>
      </c>
      <c r="AP3023" t="s">
        <v>113</v>
      </c>
      <c r="AQ3023" t="s">
        <v>113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C3023" t="s">
        <v>113</v>
      </c>
      <c r="BE3023" t="s">
        <v>113</v>
      </c>
      <c r="BF3023" t="s">
        <v>113</v>
      </c>
      <c r="BG3023" t="s">
        <v>111</v>
      </c>
      <c r="BH3023" t="s">
        <v>113</v>
      </c>
      <c r="BI3023" t="s">
        <v>113</v>
      </c>
      <c r="BJ3023" t="s">
        <v>113</v>
      </c>
      <c r="BK3023" t="s">
        <v>113</v>
      </c>
      <c r="BL3023" t="s">
        <v>113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113</v>
      </c>
      <c r="BR3023" t="s">
        <v>113</v>
      </c>
      <c r="BS3023" t="s">
        <v>113</v>
      </c>
      <c r="BT3023" t="s">
        <v>113</v>
      </c>
      <c r="BU3023" t="s">
        <v>111</v>
      </c>
      <c r="BV3023" t="s">
        <v>111</v>
      </c>
      <c r="BW3023" t="s">
        <v>113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113</v>
      </c>
      <c r="CF3023" t="s">
        <v>113</v>
      </c>
      <c r="CG3023" t="s">
        <v>113</v>
      </c>
      <c r="CH3023" t="s">
        <v>113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</row>
    <row r="3024" spans="1:100" x14ac:dyDescent="0.3">
      <c r="A3024" t="s">
        <v>148</v>
      </c>
      <c r="B3024">
        <v>167246</v>
      </c>
      <c r="C3024" t="s">
        <v>19196</v>
      </c>
      <c r="D3024" t="s">
        <v>101</v>
      </c>
      <c r="E3024" t="s">
        <v>19197</v>
      </c>
      <c r="F3024" t="s">
        <v>19198</v>
      </c>
      <c r="G3024" t="s">
        <v>19199</v>
      </c>
      <c r="I3024" t="s">
        <v>18675</v>
      </c>
      <c r="J3024" t="s">
        <v>154</v>
      </c>
      <c r="K3024" t="s">
        <v>109</v>
      </c>
      <c r="L3024">
        <v>94583</v>
      </c>
      <c r="M3024" t="s">
        <v>19200</v>
      </c>
      <c r="N3024" t="s">
        <v>19201</v>
      </c>
      <c r="U3024" t="s">
        <v>110</v>
      </c>
      <c r="V3024" s="1">
        <v>41346</v>
      </c>
      <c r="X3024" s="1">
        <v>42103</v>
      </c>
      <c r="Y3024" s="2">
        <v>41183</v>
      </c>
      <c r="AA3024" t="s">
        <v>113</v>
      </c>
      <c r="AB3024" t="s">
        <v>113</v>
      </c>
      <c r="AD3024" t="s">
        <v>113</v>
      </c>
      <c r="AF3024" t="s">
        <v>113</v>
      </c>
      <c r="AG3024" t="s">
        <v>111</v>
      </c>
      <c r="AH3024" t="s">
        <v>113</v>
      </c>
      <c r="AI3024" t="s">
        <v>467</v>
      </c>
      <c r="AJ3024" t="s">
        <v>12095</v>
      </c>
      <c r="AK3024" t="s">
        <v>115</v>
      </c>
      <c r="AM3024" t="s">
        <v>455</v>
      </c>
      <c r="AN3024" t="s">
        <v>113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C3024" t="s">
        <v>113</v>
      </c>
      <c r="BE3024" t="s">
        <v>113</v>
      </c>
      <c r="BF3024" t="s">
        <v>113</v>
      </c>
      <c r="BG3024" t="s">
        <v>113</v>
      </c>
      <c r="BH3024" t="s">
        <v>113</v>
      </c>
      <c r="BI3024" t="s">
        <v>113</v>
      </c>
      <c r="BJ3024" t="s">
        <v>113</v>
      </c>
      <c r="BK3024" t="s">
        <v>113</v>
      </c>
      <c r="BL3024" t="s">
        <v>113</v>
      </c>
      <c r="BM3024" t="s">
        <v>113</v>
      </c>
      <c r="BN3024" t="s">
        <v>113</v>
      </c>
      <c r="BO3024" t="s">
        <v>113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111</v>
      </c>
      <c r="BV3024" t="s">
        <v>111</v>
      </c>
      <c r="BW3024" t="s">
        <v>113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</row>
    <row r="3025" spans="1:100" x14ac:dyDescent="0.3">
      <c r="A3025" t="s">
        <v>226</v>
      </c>
      <c r="B3025">
        <v>157809</v>
      </c>
      <c r="C3025" t="s">
        <v>19202</v>
      </c>
      <c r="D3025" t="s">
        <v>101</v>
      </c>
      <c r="E3025" t="s">
        <v>19203</v>
      </c>
      <c r="F3025" t="s">
        <v>19203</v>
      </c>
      <c r="M3025" t="s">
        <v>19204</v>
      </c>
      <c r="U3025" t="s">
        <v>110</v>
      </c>
      <c r="V3025" s="1">
        <v>41183</v>
      </c>
      <c r="X3025" s="1">
        <v>42103</v>
      </c>
      <c r="Y3025" s="2">
        <v>41183</v>
      </c>
      <c r="AA3025" t="s">
        <v>113</v>
      </c>
      <c r="AB3025" t="s">
        <v>113</v>
      </c>
      <c r="AD3025" t="s">
        <v>113</v>
      </c>
      <c r="AF3025" t="s">
        <v>113</v>
      </c>
      <c r="AG3025" t="s">
        <v>111</v>
      </c>
      <c r="AH3025" t="s">
        <v>113</v>
      </c>
      <c r="AI3025" t="s">
        <v>114</v>
      </c>
      <c r="AK3025" t="s">
        <v>115</v>
      </c>
      <c r="AM3025" t="s">
        <v>488</v>
      </c>
      <c r="AN3025" t="s">
        <v>113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C3025" t="s">
        <v>113</v>
      </c>
      <c r="BE3025" t="s">
        <v>113</v>
      </c>
      <c r="BF3025" t="s">
        <v>113</v>
      </c>
      <c r="BG3025" t="s">
        <v>113</v>
      </c>
      <c r="BH3025" t="s">
        <v>113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113</v>
      </c>
      <c r="BU3025" t="s">
        <v>113</v>
      </c>
      <c r="BV3025" t="s">
        <v>111</v>
      </c>
      <c r="BW3025" t="s">
        <v>113</v>
      </c>
      <c r="BX3025" t="s">
        <v>113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113</v>
      </c>
      <c r="CO3025" t="s">
        <v>113</v>
      </c>
      <c r="CP3025" t="s">
        <v>113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</row>
    <row r="3026" spans="1:100" x14ac:dyDescent="0.3">
      <c r="A3026" t="s">
        <v>226</v>
      </c>
      <c r="B3026">
        <v>161719</v>
      </c>
      <c r="C3026" t="s">
        <v>19205</v>
      </c>
      <c r="D3026" t="s">
        <v>101</v>
      </c>
      <c r="E3026" t="s">
        <v>19206</v>
      </c>
      <c r="F3026" t="s">
        <v>19206</v>
      </c>
      <c r="G3026" t="s">
        <v>19207</v>
      </c>
      <c r="I3026" t="s">
        <v>9660</v>
      </c>
      <c r="K3026" t="s">
        <v>1672</v>
      </c>
      <c r="L3026" t="s">
        <v>14909</v>
      </c>
      <c r="M3026" t="s">
        <v>19208</v>
      </c>
      <c r="N3026" t="s">
        <v>19209</v>
      </c>
      <c r="O3026" t="s">
        <v>19210</v>
      </c>
      <c r="Q3026" t="s">
        <v>9660</v>
      </c>
      <c r="S3026" t="s">
        <v>1672</v>
      </c>
      <c r="T3026" t="s">
        <v>14909</v>
      </c>
      <c r="U3026" t="s">
        <v>110</v>
      </c>
      <c r="V3026" s="1">
        <v>40988</v>
      </c>
      <c r="X3026" s="1">
        <v>42093</v>
      </c>
      <c r="Y3026" s="2">
        <v>41183</v>
      </c>
      <c r="AA3026" t="s">
        <v>111</v>
      </c>
      <c r="AB3026" t="s">
        <v>113</v>
      </c>
      <c r="AD3026" t="s">
        <v>113</v>
      </c>
      <c r="AE3026" t="s">
        <v>19211</v>
      </c>
      <c r="AF3026" t="s">
        <v>113</v>
      </c>
      <c r="AG3026" t="s">
        <v>111</v>
      </c>
      <c r="AH3026" t="s">
        <v>113</v>
      </c>
      <c r="AI3026" t="s">
        <v>114</v>
      </c>
      <c r="AK3026" t="s">
        <v>115</v>
      </c>
      <c r="AM3026" t="s">
        <v>1672</v>
      </c>
      <c r="AN3026" t="s">
        <v>113</v>
      </c>
      <c r="AO3026" t="s">
        <v>113</v>
      </c>
      <c r="AP3026" t="s">
        <v>113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111</v>
      </c>
      <c r="BB3026" t="s">
        <v>145</v>
      </c>
      <c r="BC3026" t="s">
        <v>113</v>
      </c>
      <c r="BE3026" t="s">
        <v>113</v>
      </c>
      <c r="BF3026" t="s">
        <v>113</v>
      </c>
      <c r="BG3026" t="s">
        <v>113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111</v>
      </c>
      <c r="BV3026" t="s">
        <v>111</v>
      </c>
      <c r="BW3026" t="s">
        <v>113</v>
      </c>
      <c r="BX3026" t="s">
        <v>111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111</v>
      </c>
      <c r="CJ3026" t="s">
        <v>113</v>
      </c>
      <c r="CK3026" t="s">
        <v>111</v>
      </c>
      <c r="CL3026" t="s">
        <v>111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111</v>
      </c>
      <c r="CS3026" t="s">
        <v>111</v>
      </c>
      <c r="CT3026" t="s">
        <v>113</v>
      </c>
      <c r="CU3026" t="s">
        <v>113</v>
      </c>
      <c r="CV3026" t="s">
        <v>113</v>
      </c>
    </row>
    <row r="3027" spans="1:100" x14ac:dyDescent="0.3">
      <c r="A3027" t="s">
        <v>116</v>
      </c>
      <c r="B3027">
        <v>160989</v>
      </c>
      <c r="C3027" t="s">
        <v>19212</v>
      </c>
      <c r="D3027" t="s">
        <v>101</v>
      </c>
      <c r="E3027" t="s">
        <v>19213</v>
      </c>
      <c r="F3027" t="s">
        <v>19213</v>
      </c>
      <c r="G3027" t="s">
        <v>19214</v>
      </c>
      <c r="H3027" t="s">
        <v>19215</v>
      </c>
      <c r="I3027" t="s">
        <v>121</v>
      </c>
      <c r="J3027" t="s">
        <v>122</v>
      </c>
      <c r="K3027" t="s">
        <v>109</v>
      </c>
      <c r="L3027">
        <v>10022</v>
      </c>
      <c r="M3027" t="s">
        <v>19216</v>
      </c>
      <c r="N3027" t="s">
        <v>19217</v>
      </c>
      <c r="U3027" t="s">
        <v>110</v>
      </c>
      <c r="V3027" s="1">
        <v>40987</v>
      </c>
      <c r="X3027" s="1">
        <v>42074</v>
      </c>
      <c r="Y3027" s="2">
        <v>41183</v>
      </c>
      <c r="AA3027" t="s">
        <v>113</v>
      </c>
      <c r="AB3027" t="s">
        <v>113</v>
      </c>
      <c r="AD3027" t="s">
        <v>113</v>
      </c>
      <c r="AF3027" t="s">
        <v>113</v>
      </c>
      <c r="AG3027" t="s">
        <v>111</v>
      </c>
      <c r="AH3027" t="s">
        <v>113</v>
      </c>
      <c r="AI3027" t="s">
        <v>177</v>
      </c>
      <c r="AK3027" t="s">
        <v>115</v>
      </c>
      <c r="AL3027" t="s">
        <v>126</v>
      </c>
      <c r="AM3027" t="s">
        <v>109</v>
      </c>
      <c r="AN3027" t="s">
        <v>113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111</v>
      </c>
      <c r="BB3027" t="s">
        <v>19218</v>
      </c>
      <c r="BC3027" t="s">
        <v>113</v>
      </c>
      <c r="BE3027" t="s">
        <v>113</v>
      </c>
      <c r="BF3027" t="s">
        <v>113</v>
      </c>
      <c r="BG3027" t="s">
        <v>113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111</v>
      </c>
      <c r="BV3027" t="s">
        <v>111</v>
      </c>
      <c r="BW3027" t="s">
        <v>113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113</v>
      </c>
      <c r="CP3027" t="s">
        <v>113</v>
      </c>
      <c r="CQ3027" t="s">
        <v>113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</row>
    <row r="3028" spans="1:100" x14ac:dyDescent="0.3">
      <c r="A3028" t="s">
        <v>226</v>
      </c>
      <c r="B3028">
        <v>163004</v>
      </c>
      <c r="C3028" t="s">
        <v>19219</v>
      </c>
      <c r="D3028" t="s">
        <v>101</v>
      </c>
      <c r="E3028" t="s">
        <v>19220</v>
      </c>
      <c r="F3028" t="s">
        <v>19220</v>
      </c>
      <c r="G3028" t="s">
        <v>19221</v>
      </c>
      <c r="H3028" t="s">
        <v>304</v>
      </c>
      <c r="I3028" t="s">
        <v>305</v>
      </c>
      <c r="K3028" t="s">
        <v>306</v>
      </c>
      <c r="L3028" t="s">
        <v>307</v>
      </c>
      <c r="M3028" t="s">
        <v>19222</v>
      </c>
      <c r="N3028" t="s">
        <v>19223</v>
      </c>
      <c r="U3028" t="s">
        <v>110</v>
      </c>
      <c r="V3028" s="1">
        <v>40998</v>
      </c>
      <c r="X3028" s="1">
        <v>42094</v>
      </c>
      <c r="Y3028" s="2">
        <v>41183</v>
      </c>
      <c r="AA3028" t="s">
        <v>111</v>
      </c>
      <c r="AB3028" t="s">
        <v>113</v>
      </c>
      <c r="AD3028" t="s">
        <v>113</v>
      </c>
      <c r="AF3028" t="s">
        <v>113</v>
      </c>
      <c r="AG3028" t="s">
        <v>111</v>
      </c>
      <c r="AH3028" t="s">
        <v>113</v>
      </c>
      <c r="AI3028" t="s">
        <v>114</v>
      </c>
      <c r="AK3028" t="s">
        <v>115</v>
      </c>
      <c r="AM3028" t="s">
        <v>306</v>
      </c>
      <c r="AN3028" t="s">
        <v>113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C3028" t="s">
        <v>113</v>
      </c>
      <c r="BE3028" t="s">
        <v>113</v>
      </c>
      <c r="BF3028" t="s">
        <v>113</v>
      </c>
      <c r="BG3028" t="s">
        <v>113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113</v>
      </c>
      <c r="BV3028" t="s">
        <v>111</v>
      </c>
      <c r="BW3028" t="s">
        <v>113</v>
      </c>
      <c r="BX3028" t="s">
        <v>113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</row>
    <row r="3029" spans="1:100" x14ac:dyDescent="0.3">
      <c r="A3029" t="s">
        <v>254</v>
      </c>
      <c r="B3029">
        <v>163603</v>
      </c>
      <c r="C3029" t="s">
        <v>19224</v>
      </c>
      <c r="D3029" t="s">
        <v>101</v>
      </c>
      <c r="E3029" t="s">
        <v>19225</v>
      </c>
      <c r="F3029" t="s">
        <v>19225</v>
      </c>
      <c r="G3029" t="s">
        <v>19226</v>
      </c>
      <c r="H3029" t="s">
        <v>3627</v>
      </c>
      <c r="I3029" t="s">
        <v>559</v>
      </c>
      <c r="J3029" t="s">
        <v>154</v>
      </c>
      <c r="K3029" t="s">
        <v>109</v>
      </c>
      <c r="L3029">
        <v>90017</v>
      </c>
      <c r="M3029" t="s">
        <v>19227</v>
      </c>
      <c r="N3029" t="s">
        <v>19228</v>
      </c>
      <c r="U3029" t="s">
        <v>110</v>
      </c>
      <c r="V3029" s="1">
        <v>40998</v>
      </c>
      <c r="X3029" s="1">
        <v>42163</v>
      </c>
      <c r="Y3029" s="2">
        <v>41183</v>
      </c>
      <c r="AA3029" t="s">
        <v>113</v>
      </c>
      <c r="AB3029" t="s">
        <v>113</v>
      </c>
      <c r="AD3029" t="s">
        <v>113</v>
      </c>
      <c r="AF3029" t="s">
        <v>113</v>
      </c>
      <c r="AG3029" t="s">
        <v>111</v>
      </c>
      <c r="AH3029" t="s">
        <v>113</v>
      </c>
      <c r="AI3029" t="s">
        <v>177</v>
      </c>
      <c r="AK3029" t="s">
        <v>115</v>
      </c>
      <c r="AL3029" t="s">
        <v>126</v>
      </c>
      <c r="AM3029" t="s">
        <v>109</v>
      </c>
      <c r="AN3029" t="s">
        <v>113</v>
      </c>
      <c r="AO3029" t="s">
        <v>113</v>
      </c>
      <c r="AP3029" t="s">
        <v>113</v>
      </c>
      <c r="AQ3029" t="s">
        <v>113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C3029" t="s">
        <v>113</v>
      </c>
      <c r="BE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111</v>
      </c>
      <c r="BV3029" t="s">
        <v>111</v>
      </c>
      <c r="BW3029" t="s">
        <v>113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</row>
    <row r="3030" spans="1:100" x14ac:dyDescent="0.3">
      <c r="A3030" t="s">
        <v>226</v>
      </c>
      <c r="B3030">
        <v>162305</v>
      </c>
      <c r="C3030" t="s">
        <v>19229</v>
      </c>
      <c r="D3030" t="s">
        <v>101</v>
      </c>
      <c r="E3030" t="s">
        <v>19230</v>
      </c>
      <c r="F3030" t="s">
        <v>19230</v>
      </c>
      <c r="G3030" t="s">
        <v>19231</v>
      </c>
      <c r="H3030" t="s">
        <v>19232</v>
      </c>
      <c r="I3030" t="s">
        <v>2293</v>
      </c>
      <c r="K3030" t="s">
        <v>2294</v>
      </c>
      <c r="M3030" t="s">
        <v>19233</v>
      </c>
      <c r="N3030" t="s">
        <v>19234</v>
      </c>
      <c r="U3030" t="s">
        <v>110</v>
      </c>
      <c r="V3030" s="1">
        <v>40998</v>
      </c>
      <c r="X3030" s="1">
        <v>42233</v>
      </c>
      <c r="Y3030" s="2">
        <v>41183</v>
      </c>
      <c r="AA3030" t="s">
        <v>111</v>
      </c>
      <c r="AB3030" t="s">
        <v>113</v>
      </c>
      <c r="AD3030" t="s">
        <v>113</v>
      </c>
      <c r="AF3030" t="s">
        <v>113</v>
      </c>
      <c r="AG3030" t="s">
        <v>111</v>
      </c>
      <c r="AH3030" t="s">
        <v>113</v>
      </c>
      <c r="AI3030" t="s">
        <v>114</v>
      </c>
      <c r="AK3030" t="s">
        <v>344</v>
      </c>
      <c r="AM3030" t="s">
        <v>2294</v>
      </c>
      <c r="AN3030" t="s">
        <v>113</v>
      </c>
      <c r="AO3030" t="s">
        <v>113</v>
      </c>
      <c r="AP3030" t="s">
        <v>113</v>
      </c>
      <c r="AQ3030" t="s">
        <v>113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C3030" t="s">
        <v>113</v>
      </c>
      <c r="BE3030" t="s">
        <v>113</v>
      </c>
      <c r="BF3030" t="s">
        <v>111</v>
      </c>
      <c r="BG3030" t="s">
        <v>111</v>
      </c>
      <c r="BH3030" t="s">
        <v>113</v>
      </c>
      <c r="BI3030" t="s">
        <v>113</v>
      </c>
      <c r="BJ3030" t="s">
        <v>113</v>
      </c>
      <c r="BK3030" t="s">
        <v>111</v>
      </c>
      <c r="BL3030" t="s">
        <v>111</v>
      </c>
      <c r="BM3030" t="s">
        <v>113</v>
      </c>
      <c r="BN3030" t="s">
        <v>111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111</v>
      </c>
      <c r="BV3030" t="s">
        <v>111</v>
      </c>
      <c r="BW3030" t="s">
        <v>113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111</v>
      </c>
      <c r="CE3030" t="s">
        <v>113</v>
      </c>
      <c r="CF3030" t="s">
        <v>111</v>
      </c>
      <c r="CG3030" t="s">
        <v>113</v>
      </c>
      <c r="CH3030" t="s">
        <v>113</v>
      </c>
      <c r="CI3030" t="s">
        <v>111</v>
      </c>
      <c r="CJ3030" t="s">
        <v>113</v>
      </c>
      <c r="CK3030" t="s">
        <v>111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111</v>
      </c>
    </row>
    <row r="3031" spans="1:100" x14ac:dyDescent="0.3">
      <c r="A3031" t="s">
        <v>99</v>
      </c>
      <c r="B3031">
        <v>219517</v>
      </c>
      <c r="C3031" t="s">
        <v>19235</v>
      </c>
      <c r="D3031" t="s">
        <v>101</v>
      </c>
      <c r="E3031" t="s">
        <v>19236</v>
      </c>
      <c r="F3031" t="s">
        <v>19236</v>
      </c>
      <c r="G3031" t="s">
        <v>7473</v>
      </c>
      <c r="H3031" t="s">
        <v>6322</v>
      </c>
      <c r="I3031" t="s">
        <v>2024</v>
      </c>
      <c r="J3031" t="s">
        <v>108</v>
      </c>
      <c r="K3031" t="s">
        <v>109</v>
      </c>
      <c r="L3031">
        <v>2141</v>
      </c>
      <c r="M3031" t="s">
        <v>7474</v>
      </c>
      <c r="U3031" t="s">
        <v>110</v>
      </c>
      <c r="V3031" s="1">
        <v>42125</v>
      </c>
      <c r="X3031" s="1">
        <v>42125</v>
      </c>
      <c r="Y3031" s="2">
        <v>41183</v>
      </c>
      <c r="AA3031" t="s">
        <v>113</v>
      </c>
      <c r="AB3031" t="s">
        <v>113</v>
      </c>
      <c r="AD3031" t="s">
        <v>113</v>
      </c>
      <c r="AF3031" t="s">
        <v>111</v>
      </c>
      <c r="AG3031" t="s">
        <v>113</v>
      </c>
      <c r="AH3031" t="s">
        <v>113</v>
      </c>
      <c r="AI3031" t="s">
        <v>177</v>
      </c>
      <c r="AK3031" t="s">
        <v>115</v>
      </c>
      <c r="AL3031" t="s">
        <v>126</v>
      </c>
      <c r="AM3031" t="s">
        <v>109</v>
      </c>
      <c r="AN3031" t="s">
        <v>113</v>
      </c>
      <c r="AO3031" t="s">
        <v>113</v>
      </c>
      <c r="AP3031" t="s">
        <v>113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C3031" t="s">
        <v>113</v>
      </c>
      <c r="BE3031" t="s">
        <v>113</v>
      </c>
      <c r="BF3031" t="s">
        <v>113</v>
      </c>
      <c r="BG3031" t="s">
        <v>113</v>
      </c>
      <c r="BH3031" t="s">
        <v>113</v>
      </c>
      <c r="BI3031" t="s">
        <v>113</v>
      </c>
      <c r="BJ3031" t="s">
        <v>113</v>
      </c>
      <c r="BK3031" t="s">
        <v>113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111</v>
      </c>
      <c r="BV3031" t="s">
        <v>111</v>
      </c>
      <c r="BW3031" t="s">
        <v>113</v>
      </c>
      <c r="BX3031" t="s">
        <v>113</v>
      </c>
      <c r="BY3031" t="s">
        <v>113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113</v>
      </c>
      <c r="CF3031" t="s">
        <v>113</v>
      </c>
      <c r="CG3031" t="s">
        <v>113</v>
      </c>
      <c r="CH3031" t="s">
        <v>113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</row>
    <row r="3032" spans="1:100" x14ac:dyDescent="0.3">
      <c r="A3032" t="s">
        <v>226</v>
      </c>
      <c r="B3032">
        <v>167939</v>
      </c>
      <c r="C3032" t="s">
        <v>19237</v>
      </c>
      <c r="D3032" t="s">
        <v>101</v>
      </c>
      <c r="E3032" t="s">
        <v>19238</v>
      </c>
      <c r="F3032" t="s">
        <v>19238</v>
      </c>
      <c r="G3032" t="s">
        <v>19239</v>
      </c>
      <c r="H3032" t="s">
        <v>2587</v>
      </c>
      <c r="I3032" t="s">
        <v>337</v>
      </c>
      <c r="K3032" t="s">
        <v>338</v>
      </c>
      <c r="L3032" t="s">
        <v>19240</v>
      </c>
      <c r="M3032" t="s">
        <v>19241</v>
      </c>
      <c r="N3032" t="s">
        <v>19242</v>
      </c>
      <c r="U3032" t="s">
        <v>110</v>
      </c>
      <c r="V3032" s="1">
        <v>41499</v>
      </c>
      <c r="X3032" s="1">
        <v>42235</v>
      </c>
      <c r="Y3032" s="2">
        <v>41183</v>
      </c>
      <c r="AA3032" t="s">
        <v>111</v>
      </c>
      <c r="AB3032" t="s">
        <v>113</v>
      </c>
      <c r="AD3032" t="s">
        <v>113</v>
      </c>
      <c r="AF3032" t="s">
        <v>113</v>
      </c>
      <c r="AG3032" t="s">
        <v>111</v>
      </c>
      <c r="AH3032" t="s">
        <v>113</v>
      </c>
      <c r="AI3032" t="s">
        <v>376</v>
      </c>
      <c r="AK3032" t="s">
        <v>115</v>
      </c>
      <c r="AM3032" t="s">
        <v>338</v>
      </c>
      <c r="AN3032" t="s">
        <v>113</v>
      </c>
      <c r="AO3032" t="s">
        <v>113</v>
      </c>
      <c r="AP3032" t="s">
        <v>113</v>
      </c>
      <c r="AQ3032" t="s">
        <v>113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C3032" t="s">
        <v>113</v>
      </c>
      <c r="BE3032" t="s">
        <v>113</v>
      </c>
      <c r="BF3032" t="s">
        <v>111</v>
      </c>
      <c r="BG3032" t="s">
        <v>111</v>
      </c>
      <c r="BH3032" t="s">
        <v>111</v>
      </c>
      <c r="BI3032" t="s">
        <v>113</v>
      </c>
      <c r="BJ3032" t="s">
        <v>113</v>
      </c>
      <c r="BK3032" t="s">
        <v>111</v>
      </c>
      <c r="BL3032" t="s">
        <v>113</v>
      </c>
      <c r="BM3032" t="s">
        <v>113</v>
      </c>
      <c r="BN3032" t="s">
        <v>111</v>
      </c>
      <c r="BO3032" t="s">
        <v>113</v>
      </c>
      <c r="BP3032" t="s">
        <v>113</v>
      </c>
      <c r="BQ3032" t="s">
        <v>111</v>
      </c>
      <c r="BR3032" t="s">
        <v>113</v>
      </c>
      <c r="BS3032" t="s">
        <v>113</v>
      </c>
      <c r="BT3032" t="s">
        <v>113</v>
      </c>
      <c r="BU3032" t="s">
        <v>111</v>
      </c>
      <c r="BV3032" t="s">
        <v>111</v>
      </c>
      <c r="BW3032" t="s">
        <v>113</v>
      </c>
      <c r="BX3032" t="s">
        <v>111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111</v>
      </c>
      <c r="CJ3032" t="s">
        <v>113</v>
      </c>
      <c r="CK3032" t="s">
        <v>111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111</v>
      </c>
      <c r="CT3032" t="s">
        <v>113</v>
      </c>
      <c r="CU3032" t="s">
        <v>113</v>
      </c>
      <c r="CV3032" t="s">
        <v>113</v>
      </c>
    </row>
    <row r="3033" spans="1:100" x14ac:dyDescent="0.3">
      <c r="A3033" t="s">
        <v>136</v>
      </c>
      <c r="B3033">
        <v>166926</v>
      </c>
      <c r="C3033" t="s">
        <v>19243</v>
      </c>
      <c r="D3033" t="s">
        <v>101</v>
      </c>
      <c r="E3033" t="s">
        <v>19244</v>
      </c>
      <c r="F3033" t="s">
        <v>19244</v>
      </c>
      <c r="G3033" t="s">
        <v>19245</v>
      </c>
      <c r="H3033" t="s">
        <v>19246</v>
      </c>
      <c r="I3033" t="s">
        <v>2394</v>
      </c>
      <c r="J3033" t="s">
        <v>1010</v>
      </c>
      <c r="K3033" t="s">
        <v>109</v>
      </c>
      <c r="L3033">
        <v>20190</v>
      </c>
      <c r="M3033" t="s">
        <v>19247</v>
      </c>
      <c r="N3033" t="s">
        <v>19248</v>
      </c>
      <c r="U3033" t="s">
        <v>110</v>
      </c>
      <c r="V3033" s="1">
        <v>41360</v>
      </c>
      <c r="X3033" s="1">
        <v>42016</v>
      </c>
      <c r="Y3033" s="2">
        <v>41183</v>
      </c>
      <c r="AA3033" t="s">
        <v>113</v>
      </c>
      <c r="AB3033" t="s">
        <v>113</v>
      </c>
      <c r="AD3033" t="s">
        <v>113</v>
      </c>
      <c r="AF3033" t="s">
        <v>113</v>
      </c>
      <c r="AG3033" t="s">
        <v>111</v>
      </c>
      <c r="AH3033" t="s">
        <v>113</v>
      </c>
      <c r="AI3033" t="s">
        <v>177</v>
      </c>
      <c r="AK3033" t="s">
        <v>115</v>
      </c>
      <c r="AL3033" t="s">
        <v>1010</v>
      </c>
      <c r="AM3033" t="s">
        <v>109</v>
      </c>
      <c r="AN3033" t="s">
        <v>113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C3033" t="s">
        <v>113</v>
      </c>
      <c r="BE3033" t="s">
        <v>113</v>
      </c>
      <c r="BF3033" t="s">
        <v>111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113</v>
      </c>
      <c r="BP3033" t="s">
        <v>113</v>
      </c>
      <c r="BQ3033" t="s">
        <v>113</v>
      </c>
      <c r="BR3033" t="s">
        <v>113</v>
      </c>
      <c r="BS3033" t="s">
        <v>113</v>
      </c>
      <c r="BT3033" t="s">
        <v>113</v>
      </c>
      <c r="BU3033" t="s">
        <v>111</v>
      </c>
      <c r="BV3033" t="s">
        <v>111</v>
      </c>
      <c r="BW3033" t="s">
        <v>113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</row>
    <row r="3034" spans="1:100" x14ac:dyDescent="0.3">
      <c r="A3034" t="s">
        <v>148</v>
      </c>
      <c r="B3034">
        <v>163012</v>
      </c>
      <c r="C3034" t="s">
        <v>19249</v>
      </c>
      <c r="D3034" t="s">
        <v>101</v>
      </c>
      <c r="E3034" t="s">
        <v>19250</v>
      </c>
      <c r="F3034" t="s">
        <v>19250</v>
      </c>
      <c r="G3034" t="s">
        <v>19251</v>
      </c>
      <c r="H3034" t="s">
        <v>6126</v>
      </c>
      <c r="I3034" t="s">
        <v>912</v>
      </c>
      <c r="J3034" t="s">
        <v>154</v>
      </c>
      <c r="K3034" t="s">
        <v>109</v>
      </c>
      <c r="L3034">
        <v>94010</v>
      </c>
      <c r="M3034" t="s">
        <v>19252</v>
      </c>
      <c r="N3034" t="s">
        <v>19253</v>
      </c>
      <c r="U3034" t="s">
        <v>110</v>
      </c>
      <c r="V3034" s="1">
        <v>40997</v>
      </c>
      <c r="X3034" s="1">
        <v>42094</v>
      </c>
      <c r="Y3034" s="2">
        <v>41183</v>
      </c>
      <c r="AA3034" t="s">
        <v>113</v>
      </c>
      <c r="AB3034" t="s">
        <v>113</v>
      </c>
      <c r="AD3034" t="s">
        <v>113</v>
      </c>
      <c r="AF3034" t="s">
        <v>113</v>
      </c>
      <c r="AG3034" t="s">
        <v>111</v>
      </c>
      <c r="AH3034" t="s">
        <v>113</v>
      </c>
      <c r="AI3034" t="s">
        <v>177</v>
      </c>
      <c r="AK3034" t="s">
        <v>115</v>
      </c>
      <c r="AL3034" t="s">
        <v>126</v>
      </c>
      <c r="AM3034" t="s">
        <v>109</v>
      </c>
      <c r="AN3034" t="s">
        <v>113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C3034" t="s">
        <v>113</v>
      </c>
      <c r="BE3034" t="s">
        <v>113</v>
      </c>
      <c r="BF3034" t="s">
        <v>113</v>
      </c>
      <c r="BG3034" t="s">
        <v>111</v>
      </c>
      <c r="BH3034" t="s">
        <v>113</v>
      </c>
      <c r="BI3034" t="s">
        <v>113</v>
      </c>
      <c r="BJ3034" t="s">
        <v>113</v>
      </c>
      <c r="BK3034" t="s">
        <v>113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111</v>
      </c>
      <c r="BU3034" t="s">
        <v>111</v>
      </c>
      <c r="BV3034" t="s">
        <v>111</v>
      </c>
      <c r="BW3034" t="s">
        <v>113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</row>
    <row r="3035" spans="1:100" x14ac:dyDescent="0.3">
      <c r="A3035" t="s">
        <v>932</v>
      </c>
      <c r="B3035">
        <v>162666</v>
      </c>
      <c r="C3035" t="s">
        <v>19254</v>
      </c>
      <c r="D3035" t="s">
        <v>101</v>
      </c>
      <c r="E3035" t="s">
        <v>19255</v>
      </c>
      <c r="F3035" t="s">
        <v>19255</v>
      </c>
      <c r="G3035" t="s">
        <v>19256</v>
      </c>
      <c r="H3035" t="s">
        <v>19257</v>
      </c>
      <c r="I3035" t="s">
        <v>16215</v>
      </c>
      <c r="J3035" t="s">
        <v>939</v>
      </c>
      <c r="K3035" t="s">
        <v>109</v>
      </c>
      <c r="L3035">
        <v>33431</v>
      </c>
      <c r="M3035" t="s">
        <v>19258</v>
      </c>
      <c r="U3035" t="s">
        <v>110</v>
      </c>
      <c r="V3035" s="1">
        <v>41004</v>
      </c>
      <c r="X3035" s="1">
        <v>41591</v>
      </c>
      <c r="Y3035" s="2">
        <v>41183</v>
      </c>
      <c r="AA3035" t="s">
        <v>113</v>
      </c>
      <c r="AB3035" t="s">
        <v>113</v>
      </c>
      <c r="AD3035" t="s">
        <v>113</v>
      </c>
      <c r="AF3035" t="s">
        <v>113</v>
      </c>
      <c r="AG3035" t="s">
        <v>111</v>
      </c>
      <c r="AH3035" t="s">
        <v>113</v>
      </c>
      <c r="AI3035" t="s">
        <v>114</v>
      </c>
      <c r="AK3035" t="s">
        <v>115</v>
      </c>
      <c r="AL3035" t="s">
        <v>126</v>
      </c>
      <c r="AM3035" t="s">
        <v>109</v>
      </c>
      <c r="AN3035" t="s">
        <v>113</v>
      </c>
      <c r="AO3035" t="s">
        <v>113</v>
      </c>
      <c r="AP3035" t="s">
        <v>111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113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C3035" t="s">
        <v>113</v>
      </c>
      <c r="BE3035" t="s">
        <v>113</v>
      </c>
      <c r="BF3035" t="s">
        <v>113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113</v>
      </c>
      <c r="BL3035" t="s">
        <v>113</v>
      </c>
      <c r="BM3035" t="s">
        <v>113</v>
      </c>
      <c r="BN3035" t="s">
        <v>113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113</v>
      </c>
      <c r="BV3035" t="s">
        <v>111</v>
      </c>
      <c r="BW3035" t="s">
        <v>113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</row>
    <row r="3036" spans="1:100" x14ac:dyDescent="0.3">
      <c r="A3036" t="s">
        <v>205</v>
      </c>
      <c r="B3036">
        <v>172028</v>
      </c>
      <c r="C3036" t="s">
        <v>19259</v>
      </c>
      <c r="D3036" t="s">
        <v>101</v>
      </c>
      <c r="E3036" t="s">
        <v>19260</v>
      </c>
      <c r="F3036" t="s">
        <v>19260</v>
      </c>
      <c r="G3036" t="s">
        <v>19261</v>
      </c>
      <c r="H3036" t="s">
        <v>971</v>
      </c>
      <c r="I3036" t="s">
        <v>19262</v>
      </c>
      <c r="J3036" t="s">
        <v>350</v>
      </c>
      <c r="K3036" t="s">
        <v>109</v>
      </c>
      <c r="L3036">
        <v>60515</v>
      </c>
      <c r="M3036" t="s">
        <v>19263</v>
      </c>
      <c r="N3036" t="s">
        <v>19263</v>
      </c>
      <c r="U3036" t="s">
        <v>110</v>
      </c>
      <c r="V3036" s="1">
        <v>41891</v>
      </c>
      <c r="X3036" s="1">
        <v>42083</v>
      </c>
      <c r="Y3036" s="2">
        <v>41183</v>
      </c>
      <c r="AA3036" t="s">
        <v>113</v>
      </c>
      <c r="AB3036" t="s">
        <v>113</v>
      </c>
      <c r="AD3036" t="s">
        <v>113</v>
      </c>
      <c r="AF3036" t="s">
        <v>113</v>
      </c>
      <c r="AG3036" t="s">
        <v>111</v>
      </c>
      <c r="AH3036" t="s">
        <v>113</v>
      </c>
      <c r="AI3036" t="s">
        <v>177</v>
      </c>
      <c r="AK3036" t="s">
        <v>115</v>
      </c>
      <c r="AL3036" t="s">
        <v>350</v>
      </c>
      <c r="AM3036" t="s">
        <v>109</v>
      </c>
      <c r="AN3036" t="s">
        <v>113</v>
      </c>
      <c r="AO3036" t="s">
        <v>113</v>
      </c>
      <c r="AP3036" t="s">
        <v>113</v>
      </c>
      <c r="AQ3036" t="s">
        <v>113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C3036" t="s">
        <v>113</v>
      </c>
      <c r="BE3036" t="s">
        <v>113</v>
      </c>
      <c r="BF3036" t="s">
        <v>113</v>
      </c>
      <c r="BG3036" t="s">
        <v>113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t="s">
        <v>113</v>
      </c>
      <c r="BN3036" t="s">
        <v>113</v>
      </c>
      <c r="BO3036" t="s">
        <v>113</v>
      </c>
      <c r="BP3036" t="s">
        <v>111</v>
      </c>
      <c r="BQ3036" t="s">
        <v>113</v>
      </c>
      <c r="BR3036" t="s">
        <v>113</v>
      </c>
      <c r="BS3036" t="s">
        <v>113</v>
      </c>
      <c r="BT3036" t="s">
        <v>113</v>
      </c>
      <c r="BU3036" t="s">
        <v>111</v>
      </c>
      <c r="BV3036" t="s">
        <v>111</v>
      </c>
      <c r="BW3036" t="s">
        <v>113</v>
      </c>
      <c r="BX3036" t="s">
        <v>113</v>
      </c>
      <c r="BY3036" t="s">
        <v>113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113</v>
      </c>
      <c r="CK3036" t="s">
        <v>113</v>
      </c>
      <c r="CL3036" t="s">
        <v>113</v>
      </c>
      <c r="CM3036" t="s">
        <v>113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</row>
    <row r="3037" spans="1:100" x14ac:dyDescent="0.3">
      <c r="A3037" t="s">
        <v>116</v>
      </c>
      <c r="B3037">
        <v>161815</v>
      </c>
      <c r="C3037" t="s">
        <v>19264</v>
      </c>
      <c r="D3037" t="s">
        <v>101</v>
      </c>
      <c r="E3037" t="s">
        <v>19265</v>
      </c>
      <c r="F3037" t="s">
        <v>19265</v>
      </c>
      <c r="G3037" t="s">
        <v>19266</v>
      </c>
      <c r="H3037" t="s">
        <v>7495</v>
      </c>
      <c r="I3037" t="s">
        <v>121</v>
      </c>
      <c r="J3037" t="s">
        <v>122</v>
      </c>
      <c r="K3037" t="s">
        <v>109</v>
      </c>
      <c r="L3037">
        <v>10022</v>
      </c>
      <c r="M3037" t="s">
        <v>19267</v>
      </c>
      <c r="N3037" t="s">
        <v>19268</v>
      </c>
      <c r="U3037" t="s">
        <v>110</v>
      </c>
      <c r="V3037" s="1">
        <v>40997</v>
      </c>
      <c r="X3037" s="1">
        <v>40997</v>
      </c>
      <c r="Y3037" s="2">
        <v>40848</v>
      </c>
      <c r="AA3037" t="s">
        <v>113</v>
      </c>
      <c r="AB3037" t="s">
        <v>113</v>
      </c>
      <c r="AD3037" t="s">
        <v>113</v>
      </c>
      <c r="AF3037" t="s">
        <v>113</v>
      </c>
      <c r="AG3037" t="s">
        <v>111</v>
      </c>
      <c r="AH3037" t="s">
        <v>113</v>
      </c>
      <c r="AI3037" t="s">
        <v>177</v>
      </c>
      <c r="AK3037" t="s">
        <v>115</v>
      </c>
      <c r="AL3037" t="s">
        <v>126</v>
      </c>
      <c r="AM3037" t="s">
        <v>109</v>
      </c>
      <c r="AN3037" t="s">
        <v>113</v>
      </c>
      <c r="AO3037" t="s">
        <v>113</v>
      </c>
      <c r="AP3037" t="s">
        <v>113</v>
      </c>
      <c r="AQ3037" t="s">
        <v>113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C3037" t="s">
        <v>113</v>
      </c>
      <c r="BE3037" t="s">
        <v>113</v>
      </c>
      <c r="BF3037" t="s">
        <v>113</v>
      </c>
      <c r="BG3037" t="s">
        <v>113</v>
      </c>
      <c r="BH3037" t="s">
        <v>113</v>
      </c>
      <c r="BI3037" t="s">
        <v>113</v>
      </c>
      <c r="BJ3037" t="s">
        <v>113</v>
      </c>
      <c r="BK3037" t="s">
        <v>113</v>
      </c>
      <c r="BL3037" t="s">
        <v>113</v>
      </c>
      <c r="BM3037" t="s">
        <v>113</v>
      </c>
      <c r="BN3037" t="s">
        <v>113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111</v>
      </c>
      <c r="BV3037" t="s">
        <v>111</v>
      </c>
      <c r="BW3037" t="s">
        <v>113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</row>
    <row r="3038" spans="1:100" x14ac:dyDescent="0.3">
      <c r="A3038" t="s">
        <v>116</v>
      </c>
      <c r="B3038">
        <v>281272</v>
      </c>
      <c r="C3038" t="s">
        <v>19269</v>
      </c>
      <c r="D3038" t="s">
        <v>101</v>
      </c>
      <c r="E3038" t="s">
        <v>19270</v>
      </c>
      <c r="F3038" t="s">
        <v>19270</v>
      </c>
      <c r="G3038" t="s">
        <v>19081</v>
      </c>
      <c r="I3038" t="s">
        <v>121</v>
      </c>
      <c r="J3038" t="s">
        <v>122</v>
      </c>
      <c r="K3038" t="s">
        <v>109</v>
      </c>
      <c r="L3038">
        <v>10105</v>
      </c>
      <c r="M3038" t="s">
        <v>19271</v>
      </c>
      <c r="U3038" t="s">
        <v>110</v>
      </c>
      <c r="V3038" s="1">
        <v>42271</v>
      </c>
      <c r="X3038" s="1">
        <v>42271</v>
      </c>
      <c r="Y3038" s="2">
        <v>41183</v>
      </c>
      <c r="AA3038" t="s">
        <v>113</v>
      </c>
      <c r="AB3038" t="s">
        <v>113</v>
      </c>
      <c r="AD3038" t="s">
        <v>113</v>
      </c>
      <c r="AF3038" t="s">
        <v>113</v>
      </c>
      <c r="AG3038" t="s">
        <v>111</v>
      </c>
      <c r="AH3038" t="s">
        <v>113</v>
      </c>
      <c r="AI3038" t="s">
        <v>147</v>
      </c>
      <c r="AK3038" t="s">
        <v>115</v>
      </c>
      <c r="AL3038" t="s">
        <v>126</v>
      </c>
      <c r="AM3038" t="s">
        <v>109</v>
      </c>
      <c r="AN3038" t="s">
        <v>113</v>
      </c>
      <c r="AO3038" t="s">
        <v>113</v>
      </c>
      <c r="AP3038" t="s">
        <v>111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C3038" t="s">
        <v>113</v>
      </c>
      <c r="BE3038" t="s">
        <v>113</v>
      </c>
      <c r="BF3038" t="s">
        <v>113</v>
      </c>
      <c r="BG3038" t="s">
        <v>113</v>
      </c>
      <c r="BH3038" t="s">
        <v>113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111</v>
      </c>
      <c r="BV3038" t="s">
        <v>111</v>
      </c>
      <c r="BW3038" t="s">
        <v>113</v>
      </c>
      <c r="BX3038" t="s">
        <v>113</v>
      </c>
      <c r="BY3038" t="s">
        <v>113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113</v>
      </c>
      <c r="CE3038" t="s">
        <v>113</v>
      </c>
      <c r="CF3038" t="s">
        <v>113</v>
      </c>
      <c r="CG3038" t="s">
        <v>113</v>
      </c>
      <c r="CH3038" t="s">
        <v>113</v>
      </c>
      <c r="CI3038" t="s">
        <v>113</v>
      </c>
      <c r="CJ3038" t="s">
        <v>113</v>
      </c>
      <c r="CK3038" t="s">
        <v>113</v>
      </c>
      <c r="CL3038" t="s">
        <v>113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</row>
    <row r="3039" spans="1:100" x14ac:dyDescent="0.3">
      <c r="A3039" t="s">
        <v>226</v>
      </c>
      <c r="B3039">
        <v>162709</v>
      </c>
      <c r="C3039" t="s">
        <v>19272</v>
      </c>
      <c r="D3039" t="s">
        <v>101</v>
      </c>
      <c r="E3039" t="s">
        <v>19273</v>
      </c>
      <c r="F3039" t="s">
        <v>19273</v>
      </c>
      <c r="G3039" t="s">
        <v>3793</v>
      </c>
      <c r="H3039" t="s">
        <v>18906</v>
      </c>
      <c r="I3039" t="s">
        <v>3795</v>
      </c>
      <c r="K3039" t="s">
        <v>2294</v>
      </c>
      <c r="L3039">
        <v>11324</v>
      </c>
      <c r="M3039" t="s">
        <v>19274</v>
      </c>
      <c r="N3039" t="s">
        <v>19275</v>
      </c>
      <c r="U3039" t="s">
        <v>110</v>
      </c>
      <c r="V3039" s="1">
        <v>40998</v>
      </c>
      <c r="X3039" s="1">
        <v>42179</v>
      </c>
      <c r="Y3039" s="2">
        <v>41183</v>
      </c>
      <c r="AA3039" t="s">
        <v>111</v>
      </c>
      <c r="AB3039" t="s">
        <v>113</v>
      </c>
      <c r="AD3039" t="s">
        <v>113</v>
      </c>
      <c r="AF3039" t="s">
        <v>113</v>
      </c>
      <c r="AG3039" t="s">
        <v>111</v>
      </c>
      <c r="AH3039" t="s">
        <v>113</v>
      </c>
      <c r="AI3039" t="s">
        <v>467</v>
      </c>
      <c r="AJ3039" t="s">
        <v>4413</v>
      </c>
      <c r="AK3039" t="s">
        <v>344</v>
      </c>
      <c r="AM3039" t="s">
        <v>2294</v>
      </c>
      <c r="AN3039" t="s">
        <v>113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C3039" t="s">
        <v>113</v>
      </c>
      <c r="BE3039" t="s">
        <v>113</v>
      </c>
      <c r="BF3039" t="s">
        <v>113</v>
      </c>
      <c r="BG3039" t="s">
        <v>111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113</v>
      </c>
      <c r="BV3039" t="s">
        <v>111</v>
      </c>
      <c r="BW3039" t="s">
        <v>113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</row>
    <row r="3040" spans="1:100" x14ac:dyDescent="0.3">
      <c r="A3040" t="s">
        <v>226</v>
      </c>
      <c r="B3040">
        <v>269944</v>
      </c>
      <c r="C3040" t="s">
        <v>19276</v>
      </c>
      <c r="D3040" t="s">
        <v>101</v>
      </c>
      <c r="E3040" t="s">
        <v>19277</v>
      </c>
      <c r="F3040" t="s">
        <v>19277</v>
      </c>
      <c r="G3040" t="s">
        <v>19278</v>
      </c>
      <c r="I3040" t="s">
        <v>460</v>
      </c>
      <c r="K3040" t="s">
        <v>455</v>
      </c>
      <c r="L3040" t="s">
        <v>3504</v>
      </c>
      <c r="M3040">
        <v>13459498066</v>
      </c>
      <c r="N3040">
        <v>13459498080</v>
      </c>
      <c r="O3040" t="s">
        <v>19279</v>
      </c>
      <c r="P3040" t="s">
        <v>19280</v>
      </c>
      <c r="Q3040" t="s">
        <v>19281</v>
      </c>
      <c r="S3040" t="s">
        <v>480</v>
      </c>
      <c r="U3040" t="s">
        <v>110</v>
      </c>
      <c r="V3040" s="1">
        <v>42178</v>
      </c>
      <c r="X3040" s="1">
        <v>42178</v>
      </c>
      <c r="Y3040" s="2">
        <v>41183</v>
      </c>
      <c r="AA3040" t="s">
        <v>113</v>
      </c>
      <c r="AB3040" t="s">
        <v>113</v>
      </c>
      <c r="AD3040" t="s">
        <v>113</v>
      </c>
      <c r="AF3040" t="s">
        <v>113</v>
      </c>
      <c r="AG3040" t="s">
        <v>111</v>
      </c>
      <c r="AH3040" t="s">
        <v>113</v>
      </c>
      <c r="AI3040" t="s">
        <v>467</v>
      </c>
      <c r="AJ3040" t="s">
        <v>1701</v>
      </c>
      <c r="AK3040" t="s">
        <v>115</v>
      </c>
      <c r="AM3040" t="s">
        <v>455</v>
      </c>
      <c r="AN3040" t="s">
        <v>113</v>
      </c>
      <c r="AO3040" t="s">
        <v>113</v>
      </c>
      <c r="AP3040" t="s">
        <v>113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C3040" t="s">
        <v>113</v>
      </c>
      <c r="BE3040" t="s">
        <v>113</v>
      </c>
      <c r="BF3040" t="s">
        <v>113</v>
      </c>
      <c r="BG3040" t="s">
        <v>111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113</v>
      </c>
      <c r="BR3040" t="s">
        <v>113</v>
      </c>
      <c r="BS3040" t="s">
        <v>113</v>
      </c>
      <c r="BT3040" t="s">
        <v>113</v>
      </c>
      <c r="BU3040" t="s">
        <v>111</v>
      </c>
      <c r="BV3040" t="s">
        <v>111</v>
      </c>
      <c r="BW3040" t="s">
        <v>113</v>
      </c>
      <c r="BX3040" t="s">
        <v>113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113</v>
      </c>
      <c r="CJ3040" t="s">
        <v>113</v>
      </c>
      <c r="CK3040" t="s">
        <v>113</v>
      </c>
      <c r="CL3040" t="s">
        <v>113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</row>
    <row r="3041" spans="1:100" x14ac:dyDescent="0.3">
      <c r="A3041" t="s">
        <v>116</v>
      </c>
      <c r="B3041">
        <v>161072</v>
      </c>
      <c r="C3041" t="s">
        <v>19282</v>
      </c>
      <c r="D3041" t="s">
        <v>101</v>
      </c>
      <c r="E3041" t="s">
        <v>19283</v>
      </c>
      <c r="F3041" t="s">
        <v>19284</v>
      </c>
      <c r="G3041" t="s">
        <v>5278</v>
      </c>
      <c r="H3041" t="s">
        <v>8168</v>
      </c>
      <c r="I3041" t="s">
        <v>121</v>
      </c>
      <c r="J3041" t="s">
        <v>122</v>
      </c>
      <c r="K3041" t="s">
        <v>109</v>
      </c>
      <c r="L3041" t="s">
        <v>19285</v>
      </c>
      <c r="M3041" t="s">
        <v>19286</v>
      </c>
      <c r="N3041" t="s">
        <v>19287</v>
      </c>
      <c r="U3041" t="s">
        <v>110</v>
      </c>
      <c r="V3041" s="1">
        <v>41645</v>
      </c>
      <c r="X3041" s="1">
        <v>42087</v>
      </c>
      <c r="Y3041" s="2">
        <v>41183</v>
      </c>
      <c r="AA3041" t="s">
        <v>113</v>
      </c>
      <c r="AB3041" t="s">
        <v>113</v>
      </c>
      <c r="AD3041" t="s">
        <v>113</v>
      </c>
      <c r="AF3041" t="s">
        <v>113</v>
      </c>
      <c r="AG3041" t="s">
        <v>111</v>
      </c>
      <c r="AH3041" t="s">
        <v>113</v>
      </c>
      <c r="AI3041" t="s">
        <v>177</v>
      </c>
      <c r="AK3041" t="s">
        <v>115</v>
      </c>
      <c r="AL3041" t="s">
        <v>126</v>
      </c>
      <c r="AM3041" t="s">
        <v>109</v>
      </c>
      <c r="AN3041" t="s">
        <v>113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C3041" t="s">
        <v>113</v>
      </c>
      <c r="BE3041" t="s">
        <v>113</v>
      </c>
      <c r="BF3041" t="s">
        <v>113</v>
      </c>
      <c r="BG3041" t="s">
        <v>113</v>
      </c>
      <c r="BH3041" t="s">
        <v>113</v>
      </c>
      <c r="BI3041" t="s">
        <v>113</v>
      </c>
      <c r="BJ3041" t="s">
        <v>113</v>
      </c>
      <c r="BK3041" t="s">
        <v>113</v>
      </c>
      <c r="BL3041" t="s">
        <v>113</v>
      </c>
      <c r="BM3041" t="s">
        <v>113</v>
      </c>
      <c r="BN3041" t="s">
        <v>113</v>
      </c>
      <c r="BO3041" t="s">
        <v>113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111</v>
      </c>
      <c r="BV3041" t="s">
        <v>111</v>
      </c>
      <c r="BW3041" t="s">
        <v>113</v>
      </c>
      <c r="BX3041" t="s">
        <v>113</v>
      </c>
      <c r="BY3041" t="s">
        <v>113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113</v>
      </c>
      <c r="CJ3041" t="s">
        <v>113</v>
      </c>
      <c r="CK3041" t="s">
        <v>113</v>
      </c>
      <c r="CL3041" t="s">
        <v>113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</row>
    <row r="3042" spans="1:100" x14ac:dyDescent="0.3">
      <c r="A3042" t="s">
        <v>226</v>
      </c>
      <c r="B3042">
        <v>282411</v>
      </c>
      <c r="C3042" t="s">
        <v>19288</v>
      </c>
      <c r="D3042" t="s">
        <v>101</v>
      </c>
      <c r="E3042" t="s">
        <v>19289</v>
      </c>
      <c r="F3042" t="s">
        <v>19289</v>
      </c>
      <c r="G3042" t="s">
        <v>19290</v>
      </c>
      <c r="H3042" t="s">
        <v>19291</v>
      </c>
      <c r="I3042" t="s">
        <v>448</v>
      </c>
      <c r="K3042" t="s">
        <v>449</v>
      </c>
      <c r="L3042">
        <v>179101</v>
      </c>
      <c r="M3042" t="s">
        <v>19292</v>
      </c>
      <c r="U3042" t="s">
        <v>110</v>
      </c>
      <c r="V3042" s="1">
        <v>42425</v>
      </c>
      <c r="X3042" s="1">
        <v>42425</v>
      </c>
      <c r="Y3042" s="2">
        <v>41183</v>
      </c>
      <c r="AA3042" t="s">
        <v>111</v>
      </c>
      <c r="AB3042" t="s">
        <v>113</v>
      </c>
      <c r="AD3042" t="s">
        <v>113</v>
      </c>
      <c r="AF3042" t="s">
        <v>113</v>
      </c>
      <c r="AG3042" t="s">
        <v>111</v>
      </c>
      <c r="AH3042" t="s">
        <v>113</v>
      </c>
      <c r="AI3042" t="s">
        <v>114</v>
      </c>
      <c r="AK3042" t="s">
        <v>115</v>
      </c>
      <c r="AM3042" t="s">
        <v>449</v>
      </c>
      <c r="AN3042" t="s">
        <v>113</v>
      </c>
      <c r="AO3042" t="s">
        <v>113</v>
      </c>
      <c r="AP3042" t="s">
        <v>111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C3042" t="s">
        <v>113</v>
      </c>
      <c r="BE3042" t="s">
        <v>113</v>
      </c>
      <c r="BF3042" t="s">
        <v>113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t="s">
        <v>113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113</v>
      </c>
      <c r="BV3042" t="s">
        <v>111</v>
      </c>
      <c r="BW3042" t="s">
        <v>113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113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</row>
    <row r="3043" spans="1:100" x14ac:dyDescent="0.3">
      <c r="A3043" t="s">
        <v>226</v>
      </c>
      <c r="B3043">
        <v>169697</v>
      </c>
      <c r="C3043" t="s">
        <v>19293</v>
      </c>
      <c r="D3043" t="s">
        <v>101</v>
      </c>
      <c r="E3043" t="s">
        <v>19294</v>
      </c>
      <c r="F3043" t="s">
        <v>19294</v>
      </c>
      <c r="G3043" t="s">
        <v>19295</v>
      </c>
      <c r="H3043" t="s">
        <v>19296</v>
      </c>
      <c r="I3043" t="s">
        <v>1112</v>
      </c>
      <c r="K3043" t="s">
        <v>1113</v>
      </c>
      <c r="L3043">
        <v>2000</v>
      </c>
      <c r="M3043" t="s">
        <v>19297</v>
      </c>
      <c r="N3043" t="s">
        <v>19298</v>
      </c>
      <c r="U3043" t="s">
        <v>110</v>
      </c>
      <c r="V3043" s="1">
        <v>41942</v>
      </c>
      <c r="X3043" s="1">
        <v>42094</v>
      </c>
      <c r="Y3043" s="2">
        <v>41183</v>
      </c>
      <c r="AA3043" t="s">
        <v>111</v>
      </c>
      <c r="AB3043" t="s">
        <v>113</v>
      </c>
      <c r="AD3043" t="s">
        <v>113</v>
      </c>
      <c r="AF3043" t="s">
        <v>113</v>
      </c>
      <c r="AG3043" t="s">
        <v>111</v>
      </c>
      <c r="AH3043" t="s">
        <v>113</v>
      </c>
      <c r="AI3043" t="s">
        <v>114</v>
      </c>
      <c r="AK3043" t="s">
        <v>115</v>
      </c>
      <c r="AM3043" t="s">
        <v>1113</v>
      </c>
      <c r="AN3043" t="s">
        <v>111</v>
      </c>
      <c r="AO3043" t="s">
        <v>113</v>
      </c>
      <c r="AP3043" t="s">
        <v>113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C3043" t="s">
        <v>113</v>
      </c>
      <c r="BE3043" t="s">
        <v>113</v>
      </c>
      <c r="BF3043" t="s">
        <v>111</v>
      </c>
      <c r="BG3043" t="s">
        <v>111</v>
      </c>
      <c r="BH3043" t="s">
        <v>113</v>
      </c>
      <c r="BI3043" t="s">
        <v>113</v>
      </c>
      <c r="BJ3043" t="s">
        <v>113</v>
      </c>
      <c r="BK3043" t="s">
        <v>111</v>
      </c>
      <c r="BL3043" t="s">
        <v>113</v>
      </c>
      <c r="BM3043" t="s">
        <v>111</v>
      </c>
      <c r="BN3043" t="s">
        <v>111</v>
      </c>
      <c r="BO3043" t="s">
        <v>113</v>
      </c>
      <c r="BP3043" t="s">
        <v>113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111</v>
      </c>
      <c r="BV3043" t="s">
        <v>111</v>
      </c>
      <c r="BW3043" t="s">
        <v>113</v>
      </c>
      <c r="BX3043" t="s">
        <v>113</v>
      </c>
      <c r="BY3043" t="s">
        <v>113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111</v>
      </c>
      <c r="CE3043" t="s">
        <v>113</v>
      </c>
      <c r="CF3043" t="s">
        <v>111</v>
      </c>
      <c r="CG3043" t="s">
        <v>111</v>
      </c>
      <c r="CH3043" t="s">
        <v>113</v>
      </c>
      <c r="CI3043" t="s">
        <v>111</v>
      </c>
      <c r="CJ3043" t="s">
        <v>113</v>
      </c>
      <c r="CK3043" t="s">
        <v>111</v>
      </c>
      <c r="CL3043" t="s">
        <v>113</v>
      </c>
      <c r="CM3043" t="s">
        <v>113</v>
      </c>
      <c r="CN3043" t="s">
        <v>113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113</v>
      </c>
      <c r="CT3043" t="s">
        <v>113</v>
      </c>
      <c r="CU3043" t="s">
        <v>113</v>
      </c>
      <c r="CV3043" t="s">
        <v>113</v>
      </c>
    </row>
    <row r="3044" spans="1:100" x14ac:dyDescent="0.3">
      <c r="A3044" t="s">
        <v>226</v>
      </c>
      <c r="B3044">
        <v>163677</v>
      </c>
      <c r="C3044" t="s">
        <v>19299</v>
      </c>
      <c r="D3044" t="s">
        <v>101</v>
      </c>
      <c r="E3044" t="s">
        <v>19300</v>
      </c>
      <c r="F3044" t="s">
        <v>19300</v>
      </c>
      <c r="G3044" t="s">
        <v>19301</v>
      </c>
      <c r="H3044" t="s">
        <v>19302</v>
      </c>
      <c r="I3044" t="s">
        <v>3874</v>
      </c>
      <c r="K3044" t="s">
        <v>2917</v>
      </c>
      <c r="L3044">
        <v>31309</v>
      </c>
      <c r="M3044">
        <v>97143158100</v>
      </c>
      <c r="N3044">
        <v>97143296500</v>
      </c>
      <c r="U3044" t="s">
        <v>110</v>
      </c>
      <c r="V3044" s="1">
        <v>41022</v>
      </c>
      <c r="X3044" s="1">
        <v>42081</v>
      </c>
      <c r="Y3044" s="2">
        <v>41183</v>
      </c>
      <c r="AA3044" t="s">
        <v>111</v>
      </c>
      <c r="AB3044" t="s">
        <v>113</v>
      </c>
      <c r="AD3044" t="s">
        <v>113</v>
      </c>
      <c r="AF3044" t="s">
        <v>113</v>
      </c>
      <c r="AG3044" t="s">
        <v>111</v>
      </c>
      <c r="AH3044" t="s">
        <v>113</v>
      </c>
      <c r="AI3044" t="s">
        <v>467</v>
      </c>
      <c r="AJ3044" t="s">
        <v>4413</v>
      </c>
      <c r="AK3044" t="s">
        <v>115</v>
      </c>
      <c r="AM3044" t="s">
        <v>1672</v>
      </c>
      <c r="AN3044" t="s">
        <v>113</v>
      </c>
      <c r="AO3044" t="s">
        <v>113</v>
      </c>
      <c r="AP3044" t="s">
        <v>113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C3044" t="s">
        <v>113</v>
      </c>
      <c r="BE3044" t="s">
        <v>113</v>
      </c>
      <c r="BF3044" t="s">
        <v>113</v>
      </c>
      <c r="BG3044" t="s">
        <v>111</v>
      </c>
      <c r="BH3044" t="s">
        <v>113</v>
      </c>
      <c r="BI3044" t="s">
        <v>113</v>
      </c>
      <c r="BJ3044" t="s">
        <v>113</v>
      </c>
      <c r="BK3044" t="s">
        <v>113</v>
      </c>
      <c r="BL3044" t="s">
        <v>113</v>
      </c>
      <c r="BM3044" t="s">
        <v>113</v>
      </c>
      <c r="BN3044" t="s">
        <v>113</v>
      </c>
      <c r="BO3044" t="s">
        <v>113</v>
      </c>
      <c r="BP3044" t="s">
        <v>113</v>
      </c>
      <c r="BQ3044" t="s">
        <v>113</v>
      </c>
      <c r="BR3044" t="s">
        <v>113</v>
      </c>
      <c r="BS3044" t="s">
        <v>113</v>
      </c>
      <c r="BT3044" t="s">
        <v>113</v>
      </c>
      <c r="BU3044" t="s">
        <v>111</v>
      </c>
      <c r="BV3044" t="s">
        <v>111</v>
      </c>
      <c r="BW3044" t="s">
        <v>113</v>
      </c>
      <c r="BX3044" t="s">
        <v>113</v>
      </c>
      <c r="BY3044" t="s">
        <v>113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113</v>
      </c>
      <c r="CJ3044" t="s">
        <v>113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</row>
    <row r="3045" spans="1:100" x14ac:dyDescent="0.3">
      <c r="A3045" t="s">
        <v>226</v>
      </c>
      <c r="B3045">
        <v>167192</v>
      </c>
      <c r="C3045" t="s">
        <v>19303</v>
      </c>
      <c r="D3045" t="s">
        <v>101</v>
      </c>
      <c r="E3045" t="s">
        <v>19304</v>
      </c>
      <c r="F3045" t="s">
        <v>19305</v>
      </c>
      <c r="G3045" t="s">
        <v>12814</v>
      </c>
      <c r="H3045" t="s">
        <v>1691</v>
      </c>
      <c r="I3045" t="s">
        <v>1692</v>
      </c>
      <c r="K3045" t="s">
        <v>455</v>
      </c>
      <c r="L3045" t="s">
        <v>1693</v>
      </c>
      <c r="M3045" t="s">
        <v>1694</v>
      </c>
      <c r="N3045" t="s">
        <v>1695</v>
      </c>
      <c r="U3045" t="s">
        <v>110</v>
      </c>
      <c r="V3045" s="1">
        <v>41451</v>
      </c>
      <c r="X3045" s="1">
        <v>42093</v>
      </c>
      <c r="Y3045" s="2">
        <v>41183</v>
      </c>
      <c r="AA3045" t="s">
        <v>113</v>
      </c>
      <c r="AB3045" t="s">
        <v>113</v>
      </c>
      <c r="AD3045" t="s">
        <v>113</v>
      </c>
      <c r="AF3045" t="s">
        <v>113</v>
      </c>
      <c r="AG3045" t="s">
        <v>111</v>
      </c>
      <c r="AH3045" t="s">
        <v>113</v>
      </c>
      <c r="AI3045" t="s">
        <v>467</v>
      </c>
      <c r="AJ3045" t="s">
        <v>1701</v>
      </c>
      <c r="AK3045" t="s">
        <v>115</v>
      </c>
      <c r="AM3045" t="s">
        <v>455</v>
      </c>
      <c r="AN3045" t="s">
        <v>113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C3045" t="s">
        <v>113</v>
      </c>
      <c r="BE3045" t="s">
        <v>113</v>
      </c>
      <c r="BF3045" t="s">
        <v>113</v>
      </c>
      <c r="BG3045" t="s">
        <v>111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113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</row>
    <row r="3046" spans="1:100" x14ac:dyDescent="0.3">
      <c r="A3046" t="s">
        <v>205</v>
      </c>
      <c r="B3046">
        <v>154368</v>
      </c>
      <c r="C3046" t="s">
        <v>19306</v>
      </c>
      <c r="D3046" t="s">
        <v>101</v>
      </c>
      <c r="E3046" t="s">
        <v>19307</v>
      </c>
      <c r="F3046" t="s">
        <v>19307</v>
      </c>
      <c r="G3046" t="s">
        <v>426</v>
      </c>
      <c r="H3046" t="s">
        <v>427</v>
      </c>
      <c r="I3046" t="s">
        <v>349</v>
      </c>
      <c r="J3046" t="s">
        <v>350</v>
      </c>
      <c r="K3046" t="s">
        <v>109</v>
      </c>
      <c r="L3046">
        <v>60606</v>
      </c>
      <c r="M3046" t="s">
        <v>428</v>
      </c>
      <c r="N3046" t="s">
        <v>429</v>
      </c>
      <c r="U3046" t="s">
        <v>110</v>
      </c>
      <c r="V3046" s="1">
        <v>41065</v>
      </c>
      <c r="X3046" s="1">
        <v>42087</v>
      </c>
      <c r="Y3046" s="2">
        <v>41183</v>
      </c>
      <c r="AA3046" t="s">
        <v>113</v>
      </c>
      <c r="AB3046" t="s">
        <v>113</v>
      </c>
      <c r="AD3046" t="s">
        <v>113</v>
      </c>
      <c r="AF3046" t="s">
        <v>113</v>
      </c>
      <c r="AG3046" t="s">
        <v>111</v>
      </c>
      <c r="AH3046" t="s">
        <v>113</v>
      </c>
      <c r="AI3046" t="s">
        <v>177</v>
      </c>
      <c r="AK3046" t="s">
        <v>115</v>
      </c>
      <c r="AL3046" t="s">
        <v>350</v>
      </c>
      <c r="AM3046" t="s">
        <v>109</v>
      </c>
      <c r="AN3046" t="s">
        <v>113</v>
      </c>
      <c r="AO3046" t="s">
        <v>113</v>
      </c>
      <c r="AP3046" t="s">
        <v>111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113</v>
      </c>
      <c r="BC3046" t="s">
        <v>113</v>
      </c>
      <c r="BE3046" t="s">
        <v>113</v>
      </c>
      <c r="BF3046" t="s">
        <v>111</v>
      </c>
      <c r="BG3046" t="s">
        <v>113</v>
      </c>
      <c r="BH3046" t="s">
        <v>113</v>
      </c>
      <c r="BI3046" t="s">
        <v>113</v>
      </c>
      <c r="BJ3046" t="s">
        <v>113</v>
      </c>
      <c r="BK3046" t="s">
        <v>113</v>
      </c>
      <c r="BL3046" t="s">
        <v>113</v>
      </c>
      <c r="BM3046" t="s">
        <v>113</v>
      </c>
      <c r="BN3046" t="s">
        <v>113</v>
      </c>
      <c r="BO3046" t="s">
        <v>113</v>
      </c>
      <c r="BP3046" t="s">
        <v>113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113</v>
      </c>
      <c r="BV3046" t="s">
        <v>111</v>
      </c>
      <c r="BW3046" t="s">
        <v>113</v>
      </c>
      <c r="BX3046" t="s">
        <v>113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113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</row>
    <row r="3047" spans="1:100" x14ac:dyDescent="0.3">
      <c r="A3047" t="s">
        <v>178</v>
      </c>
      <c r="B3047">
        <v>282741</v>
      </c>
      <c r="C3047" t="s">
        <v>19308</v>
      </c>
      <c r="D3047" t="s">
        <v>101</v>
      </c>
      <c r="E3047" t="s">
        <v>19309</v>
      </c>
      <c r="F3047" t="s">
        <v>19309</v>
      </c>
      <c r="M3047" t="s">
        <v>19310</v>
      </c>
      <c r="U3047" t="s">
        <v>110</v>
      </c>
      <c r="V3047" s="1">
        <v>42418</v>
      </c>
      <c r="X3047" s="1">
        <v>42418</v>
      </c>
      <c r="Y3047" s="2">
        <v>41183</v>
      </c>
      <c r="AA3047" t="s">
        <v>113</v>
      </c>
      <c r="AB3047" t="s">
        <v>113</v>
      </c>
      <c r="AD3047" t="s">
        <v>113</v>
      </c>
      <c r="AF3047" t="s">
        <v>113</v>
      </c>
      <c r="AG3047" t="s">
        <v>111</v>
      </c>
      <c r="AH3047" t="s">
        <v>113</v>
      </c>
      <c r="AI3047" t="s">
        <v>177</v>
      </c>
      <c r="AK3047" t="s">
        <v>115</v>
      </c>
      <c r="AL3047" t="s">
        <v>8024</v>
      </c>
      <c r="AM3047" t="s">
        <v>109</v>
      </c>
      <c r="AN3047" t="s">
        <v>113</v>
      </c>
      <c r="AO3047" t="s">
        <v>113</v>
      </c>
      <c r="AP3047" t="s">
        <v>113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C3047" t="s">
        <v>113</v>
      </c>
      <c r="BE3047" t="s">
        <v>113</v>
      </c>
      <c r="BF3047" t="s">
        <v>113</v>
      </c>
      <c r="BG3047" t="s">
        <v>113</v>
      </c>
      <c r="BH3047" t="s">
        <v>113</v>
      </c>
      <c r="BI3047" t="s">
        <v>113</v>
      </c>
      <c r="BJ3047" t="s">
        <v>113</v>
      </c>
      <c r="BK3047" t="s">
        <v>113</v>
      </c>
      <c r="BL3047" t="s">
        <v>113</v>
      </c>
      <c r="BM3047" t="s">
        <v>113</v>
      </c>
      <c r="BN3047" t="s">
        <v>113</v>
      </c>
      <c r="BO3047" t="s">
        <v>111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113</v>
      </c>
      <c r="BV3047" t="s">
        <v>111</v>
      </c>
      <c r="BW3047" t="s">
        <v>111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</row>
    <row r="3048" spans="1:100" x14ac:dyDescent="0.3">
      <c r="A3048" t="s">
        <v>116</v>
      </c>
      <c r="B3048">
        <v>163488</v>
      </c>
      <c r="C3048" t="s">
        <v>19311</v>
      </c>
      <c r="D3048" t="s">
        <v>101</v>
      </c>
      <c r="E3048" t="s">
        <v>19312</v>
      </c>
      <c r="F3048" t="s">
        <v>19312</v>
      </c>
      <c r="M3048" t="s">
        <v>19313</v>
      </c>
      <c r="N3048" t="s">
        <v>19314</v>
      </c>
      <c r="U3048" t="s">
        <v>110</v>
      </c>
      <c r="V3048" s="1">
        <v>40996</v>
      </c>
      <c r="X3048" s="1">
        <v>40996</v>
      </c>
      <c r="Y3048" s="2">
        <v>40848</v>
      </c>
      <c r="AA3048" t="s">
        <v>113</v>
      </c>
      <c r="AB3048" t="s">
        <v>113</v>
      </c>
      <c r="AD3048" t="s">
        <v>113</v>
      </c>
      <c r="AF3048" t="s">
        <v>111</v>
      </c>
      <c r="AG3048" t="s">
        <v>113</v>
      </c>
      <c r="AH3048" t="s">
        <v>113</v>
      </c>
      <c r="AI3048" t="s">
        <v>3720</v>
      </c>
      <c r="AK3048" t="s">
        <v>344</v>
      </c>
      <c r="AL3048" t="s">
        <v>513</v>
      </c>
      <c r="AM3048" t="s">
        <v>109</v>
      </c>
      <c r="AN3048" t="s">
        <v>113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C3048" t="s">
        <v>113</v>
      </c>
      <c r="BE3048" t="s">
        <v>113</v>
      </c>
      <c r="BF3048" t="s">
        <v>113</v>
      </c>
      <c r="BG3048" t="s">
        <v>113</v>
      </c>
      <c r="BH3048" t="s">
        <v>113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113</v>
      </c>
      <c r="BU3048" t="s">
        <v>113</v>
      </c>
      <c r="BV3048" t="s">
        <v>113</v>
      </c>
      <c r="BW3048" t="s">
        <v>113</v>
      </c>
      <c r="BX3048" t="s">
        <v>113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</row>
    <row r="3049" spans="1:100" x14ac:dyDescent="0.3">
      <c r="A3049" t="s">
        <v>226</v>
      </c>
      <c r="B3049">
        <v>160724</v>
      </c>
      <c r="C3049" t="s">
        <v>19315</v>
      </c>
      <c r="D3049" t="s">
        <v>101</v>
      </c>
      <c r="E3049" t="s">
        <v>19316</v>
      </c>
      <c r="F3049" t="s">
        <v>19316</v>
      </c>
      <c r="G3049" t="s">
        <v>19317</v>
      </c>
      <c r="H3049" t="s">
        <v>19318</v>
      </c>
      <c r="I3049" t="s">
        <v>3483</v>
      </c>
      <c r="K3049" t="s">
        <v>1699</v>
      </c>
      <c r="L3049">
        <v>200040</v>
      </c>
      <c r="M3049" t="s">
        <v>19319</v>
      </c>
      <c r="N3049" t="s">
        <v>19320</v>
      </c>
      <c r="U3049" t="s">
        <v>110</v>
      </c>
      <c r="V3049" s="1">
        <v>40948</v>
      </c>
      <c r="X3049" s="1">
        <v>42135</v>
      </c>
      <c r="Y3049" s="2">
        <v>41183</v>
      </c>
      <c r="AA3049" t="s">
        <v>113</v>
      </c>
      <c r="AB3049" t="s">
        <v>113</v>
      </c>
      <c r="AD3049" t="s">
        <v>113</v>
      </c>
      <c r="AF3049" t="s">
        <v>113</v>
      </c>
      <c r="AG3049" t="s">
        <v>111</v>
      </c>
      <c r="AH3049" t="s">
        <v>113</v>
      </c>
      <c r="AI3049" t="s">
        <v>467</v>
      </c>
      <c r="AJ3049" t="s">
        <v>680</v>
      </c>
      <c r="AK3049" t="s">
        <v>115</v>
      </c>
      <c r="AM3049" t="s">
        <v>1699</v>
      </c>
      <c r="AN3049" t="s">
        <v>113</v>
      </c>
      <c r="AO3049" t="s">
        <v>113</v>
      </c>
      <c r="AP3049" t="s">
        <v>113</v>
      </c>
      <c r="AQ3049" t="s">
        <v>113</v>
      </c>
      <c r="AR3049" t="s">
        <v>113</v>
      </c>
      <c r="AS3049" t="s">
        <v>113</v>
      </c>
      <c r="AT3049" t="s">
        <v>113</v>
      </c>
      <c r="AU3049" t="s">
        <v>113</v>
      </c>
      <c r="AV3049" t="s">
        <v>113</v>
      </c>
      <c r="AW3049" t="s">
        <v>113</v>
      </c>
      <c r="AX3049" t="s">
        <v>113</v>
      </c>
      <c r="AY3049" t="s">
        <v>113</v>
      </c>
      <c r="AZ3049" t="s">
        <v>113</v>
      </c>
      <c r="BA3049" t="s">
        <v>113</v>
      </c>
      <c r="BC3049" t="s">
        <v>113</v>
      </c>
      <c r="BE3049" t="s">
        <v>113</v>
      </c>
      <c r="BF3049" t="s">
        <v>111</v>
      </c>
      <c r="BG3049" t="s">
        <v>111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113</v>
      </c>
      <c r="BM3049" t="s">
        <v>113</v>
      </c>
      <c r="BN3049" t="s">
        <v>113</v>
      </c>
      <c r="BO3049" t="s">
        <v>113</v>
      </c>
      <c r="BP3049" t="s">
        <v>113</v>
      </c>
      <c r="BQ3049" t="s">
        <v>113</v>
      </c>
      <c r="BR3049" t="s">
        <v>113</v>
      </c>
      <c r="BS3049" t="s">
        <v>113</v>
      </c>
      <c r="BT3049" t="s">
        <v>113</v>
      </c>
      <c r="BU3049" t="s">
        <v>111</v>
      </c>
      <c r="BV3049" t="s">
        <v>111</v>
      </c>
      <c r="BW3049" t="s">
        <v>113</v>
      </c>
      <c r="BX3049" t="s">
        <v>113</v>
      </c>
      <c r="BY3049" t="s">
        <v>113</v>
      </c>
      <c r="BZ3049" t="s">
        <v>113</v>
      </c>
      <c r="CA3049" t="s">
        <v>113</v>
      </c>
      <c r="CB3049" t="s">
        <v>113</v>
      </c>
      <c r="CC3049" t="s">
        <v>113</v>
      </c>
      <c r="CD3049" t="s">
        <v>113</v>
      </c>
      <c r="CE3049" t="s">
        <v>113</v>
      </c>
      <c r="CF3049" t="s">
        <v>113</v>
      </c>
      <c r="CG3049" t="s">
        <v>113</v>
      </c>
      <c r="CH3049" t="s">
        <v>113</v>
      </c>
      <c r="CI3049" t="s">
        <v>113</v>
      </c>
      <c r="CJ3049" t="s">
        <v>113</v>
      </c>
      <c r="CK3049" t="s">
        <v>113</v>
      </c>
      <c r="CL3049" t="s">
        <v>113</v>
      </c>
      <c r="CM3049" t="s">
        <v>113</v>
      </c>
      <c r="CN3049" t="s">
        <v>113</v>
      </c>
      <c r="CO3049" t="s">
        <v>113</v>
      </c>
      <c r="CP3049" t="s">
        <v>113</v>
      </c>
      <c r="CQ3049" t="s">
        <v>113</v>
      </c>
      <c r="CR3049" t="s">
        <v>113</v>
      </c>
      <c r="CS3049" t="s">
        <v>113</v>
      </c>
      <c r="CT3049" t="s">
        <v>113</v>
      </c>
      <c r="CU3049" t="s">
        <v>113</v>
      </c>
      <c r="CV3049" t="s">
        <v>113</v>
      </c>
    </row>
    <row r="3050" spans="1:100" x14ac:dyDescent="0.3">
      <c r="A3050" t="s">
        <v>116</v>
      </c>
      <c r="B3050">
        <v>162317</v>
      </c>
      <c r="C3050" t="s">
        <v>19321</v>
      </c>
      <c r="D3050" t="s">
        <v>101</v>
      </c>
      <c r="E3050" t="s">
        <v>19322</v>
      </c>
      <c r="F3050" t="s">
        <v>19322</v>
      </c>
      <c r="G3050" t="s">
        <v>19323</v>
      </c>
      <c r="H3050" t="s">
        <v>769</v>
      </c>
      <c r="I3050" t="s">
        <v>121</v>
      </c>
      <c r="J3050" t="s">
        <v>122</v>
      </c>
      <c r="K3050" t="s">
        <v>109</v>
      </c>
      <c r="L3050">
        <v>10022</v>
      </c>
      <c r="M3050" t="s">
        <v>19324</v>
      </c>
      <c r="N3050" t="s">
        <v>19325</v>
      </c>
      <c r="U3050" t="s">
        <v>110</v>
      </c>
      <c r="V3050" s="1">
        <v>40983</v>
      </c>
      <c r="X3050" s="1">
        <v>41691</v>
      </c>
      <c r="Y3050" s="2">
        <v>41183</v>
      </c>
      <c r="AA3050" t="s">
        <v>113</v>
      </c>
      <c r="AB3050" t="s">
        <v>113</v>
      </c>
      <c r="AD3050" t="s">
        <v>113</v>
      </c>
      <c r="AF3050" t="s">
        <v>113</v>
      </c>
      <c r="AG3050" t="s">
        <v>111</v>
      </c>
      <c r="AH3050" t="s">
        <v>113</v>
      </c>
      <c r="AI3050" t="s">
        <v>147</v>
      </c>
      <c r="AK3050" t="s">
        <v>115</v>
      </c>
      <c r="AL3050" t="s">
        <v>126</v>
      </c>
      <c r="AM3050" t="s">
        <v>109</v>
      </c>
      <c r="AN3050" t="s">
        <v>113</v>
      </c>
      <c r="AO3050" t="s">
        <v>113</v>
      </c>
      <c r="AP3050" t="s">
        <v>113</v>
      </c>
      <c r="AQ3050" t="s">
        <v>113</v>
      </c>
      <c r="AR3050" t="s">
        <v>113</v>
      </c>
      <c r="AS3050" t="s">
        <v>113</v>
      </c>
      <c r="AT3050" t="s">
        <v>113</v>
      </c>
      <c r="AU3050" t="s">
        <v>113</v>
      </c>
      <c r="AV3050" t="s">
        <v>113</v>
      </c>
      <c r="AW3050" t="s">
        <v>113</v>
      </c>
      <c r="AX3050" t="s">
        <v>113</v>
      </c>
      <c r="AY3050" t="s">
        <v>113</v>
      </c>
      <c r="AZ3050" t="s">
        <v>113</v>
      </c>
      <c r="BA3050" t="s">
        <v>113</v>
      </c>
      <c r="BC3050" t="s">
        <v>113</v>
      </c>
      <c r="BE3050" t="s">
        <v>113</v>
      </c>
      <c r="BF3050" t="s">
        <v>113</v>
      </c>
      <c r="BG3050" t="s">
        <v>111</v>
      </c>
      <c r="BH3050" t="s">
        <v>113</v>
      </c>
      <c r="BI3050" t="s">
        <v>113</v>
      </c>
      <c r="BJ3050" t="s">
        <v>113</v>
      </c>
      <c r="BK3050" t="s">
        <v>113</v>
      </c>
      <c r="BL3050" t="s">
        <v>113</v>
      </c>
      <c r="BM3050" t="s">
        <v>113</v>
      </c>
      <c r="BN3050" t="s">
        <v>113</v>
      </c>
      <c r="BO3050" t="s">
        <v>113</v>
      </c>
      <c r="BP3050" t="s">
        <v>113</v>
      </c>
      <c r="BQ3050" t="s">
        <v>113</v>
      </c>
      <c r="BR3050" t="s">
        <v>113</v>
      </c>
      <c r="BS3050" t="s">
        <v>113</v>
      </c>
      <c r="BT3050" t="s">
        <v>113</v>
      </c>
      <c r="BU3050" t="s">
        <v>111</v>
      </c>
      <c r="BV3050" t="s">
        <v>111</v>
      </c>
      <c r="BW3050" t="s">
        <v>113</v>
      </c>
      <c r="BX3050" t="s">
        <v>113</v>
      </c>
      <c r="BY3050" t="s">
        <v>113</v>
      </c>
      <c r="BZ3050" t="s">
        <v>113</v>
      </c>
      <c r="CA3050" t="s">
        <v>113</v>
      </c>
      <c r="CB3050" t="s">
        <v>113</v>
      </c>
      <c r="CC3050" t="s">
        <v>113</v>
      </c>
      <c r="CD3050" t="s">
        <v>113</v>
      </c>
      <c r="CE3050" t="s">
        <v>113</v>
      </c>
      <c r="CF3050" t="s">
        <v>113</v>
      </c>
      <c r="CG3050" t="s">
        <v>113</v>
      </c>
      <c r="CH3050" t="s">
        <v>113</v>
      </c>
      <c r="CI3050" t="s">
        <v>113</v>
      </c>
      <c r="CJ3050" t="s">
        <v>113</v>
      </c>
      <c r="CK3050" t="s">
        <v>113</v>
      </c>
      <c r="CL3050" t="s">
        <v>113</v>
      </c>
      <c r="CM3050" t="s">
        <v>113</v>
      </c>
      <c r="CN3050" t="s">
        <v>113</v>
      </c>
      <c r="CO3050" t="s">
        <v>113</v>
      </c>
      <c r="CP3050" t="s">
        <v>113</v>
      </c>
      <c r="CQ3050" t="s">
        <v>113</v>
      </c>
      <c r="CR3050" t="s">
        <v>113</v>
      </c>
      <c r="CS3050" t="s">
        <v>113</v>
      </c>
      <c r="CT3050" t="s">
        <v>113</v>
      </c>
      <c r="CU3050" t="s">
        <v>113</v>
      </c>
      <c r="CV3050" t="s">
        <v>113</v>
      </c>
    </row>
    <row r="3051" spans="1:100" x14ac:dyDescent="0.3">
      <c r="A3051" t="s">
        <v>99</v>
      </c>
      <c r="B3051">
        <v>165128</v>
      </c>
      <c r="C3051" t="s">
        <v>19326</v>
      </c>
      <c r="D3051" t="s">
        <v>101</v>
      </c>
      <c r="E3051" t="s">
        <v>19327</v>
      </c>
      <c r="F3051" t="s">
        <v>19327</v>
      </c>
      <c r="G3051" t="s">
        <v>19328</v>
      </c>
      <c r="H3051" t="s">
        <v>19329</v>
      </c>
      <c r="I3051" t="s">
        <v>3564</v>
      </c>
      <c r="J3051" t="s">
        <v>108</v>
      </c>
      <c r="K3051" t="s">
        <v>109</v>
      </c>
      <c r="L3051">
        <v>2481</v>
      </c>
      <c r="M3051" t="s">
        <v>19330</v>
      </c>
      <c r="N3051" t="s">
        <v>19331</v>
      </c>
      <c r="U3051" t="s">
        <v>110</v>
      </c>
      <c r="V3051" s="1">
        <v>41124</v>
      </c>
      <c r="X3051" s="1">
        <v>42087</v>
      </c>
      <c r="Y3051" s="2">
        <v>41183</v>
      </c>
      <c r="AA3051" t="s">
        <v>113</v>
      </c>
      <c r="AB3051" t="s">
        <v>113</v>
      </c>
      <c r="AD3051" t="s">
        <v>113</v>
      </c>
      <c r="AF3051" t="s">
        <v>113</v>
      </c>
      <c r="AG3051" t="s">
        <v>111</v>
      </c>
      <c r="AH3051" t="s">
        <v>113</v>
      </c>
      <c r="AI3051" t="s">
        <v>177</v>
      </c>
      <c r="AK3051" t="s">
        <v>115</v>
      </c>
      <c r="AL3051" t="s">
        <v>126</v>
      </c>
      <c r="AM3051" t="s">
        <v>109</v>
      </c>
      <c r="AN3051" t="s">
        <v>113</v>
      </c>
      <c r="AO3051" t="s">
        <v>113</v>
      </c>
      <c r="AP3051" t="s">
        <v>113</v>
      </c>
      <c r="AQ3051" t="s">
        <v>113</v>
      </c>
      <c r="AR3051" t="s">
        <v>113</v>
      </c>
      <c r="AS3051" t="s">
        <v>113</v>
      </c>
      <c r="AT3051" t="s">
        <v>113</v>
      </c>
      <c r="AU3051" t="s">
        <v>113</v>
      </c>
      <c r="AV3051" t="s">
        <v>113</v>
      </c>
      <c r="AW3051" t="s">
        <v>113</v>
      </c>
      <c r="AX3051" t="s">
        <v>113</v>
      </c>
      <c r="AY3051" t="s">
        <v>113</v>
      </c>
      <c r="AZ3051" t="s">
        <v>113</v>
      </c>
      <c r="BA3051" t="s">
        <v>113</v>
      </c>
      <c r="BC3051" t="s">
        <v>113</v>
      </c>
      <c r="BE3051" t="s">
        <v>113</v>
      </c>
      <c r="BF3051" t="s">
        <v>113</v>
      </c>
      <c r="BG3051" t="s">
        <v>111</v>
      </c>
      <c r="BH3051" t="s">
        <v>113</v>
      </c>
      <c r="BI3051" t="s">
        <v>113</v>
      </c>
      <c r="BJ3051" t="s">
        <v>113</v>
      </c>
      <c r="BK3051" t="s">
        <v>113</v>
      </c>
      <c r="BL3051" t="s">
        <v>113</v>
      </c>
      <c r="BM3051" t="s">
        <v>113</v>
      </c>
      <c r="BN3051" t="s">
        <v>113</v>
      </c>
      <c r="BO3051" t="s">
        <v>113</v>
      </c>
      <c r="BP3051" t="s">
        <v>113</v>
      </c>
      <c r="BQ3051" t="s">
        <v>113</v>
      </c>
      <c r="BR3051" t="s">
        <v>113</v>
      </c>
      <c r="BS3051" t="s">
        <v>113</v>
      </c>
      <c r="BT3051" t="s">
        <v>113</v>
      </c>
      <c r="BU3051" t="s">
        <v>113</v>
      </c>
      <c r="BV3051" t="s">
        <v>111</v>
      </c>
      <c r="BW3051" t="s">
        <v>113</v>
      </c>
      <c r="BX3051" t="s">
        <v>113</v>
      </c>
      <c r="BY3051" t="s">
        <v>113</v>
      </c>
      <c r="BZ3051" t="s">
        <v>113</v>
      </c>
      <c r="CA3051" t="s">
        <v>113</v>
      </c>
      <c r="CB3051" t="s">
        <v>113</v>
      </c>
      <c r="CC3051" t="s">
        <v>113</v>
      </c>
      <c r="CD3051" t="s">
        <v>113</v>
      </c>
      <c r="CE3051" t="s">
        <v>113</v>
      </c>
      <c r="CF3051" t="s">
        <v>113</v>
      </c>
      <c r="CG3051" t="s">
        <v>113</v>
      </c>
      <c r="CH3051" t="s">
        <v>113</v>
      </c>
      <c r="CI3051" t="s">
        <v>113</v>
      </c>
      <c r="CJ3051" t="s">
        <v>113</v>
      </c>
      <c r="CK3051" t="s">
        <v>113</v>
      </c>
      <c r="CL3051" t="s">
        <v>113</v>
      </c>
      <c r="CM3051" t="s">
        <v>113</v>
      </c>
      <c r="CN3051" t="s">
        <v>113</v>
      </c>
      <c r="CO3051" t="s">
        <v>113</v>
      </c>
      <c r="CP3051" t="s">
        <v>113</v>
      </c>
      <c r="CQ3051" t="s">
        <v>113</v>
      </c>
      <c r="CR3051" t="s">
        <v>113</v>
      </c>
      <c r="CS3051" t="s">
        <v>113</v>
      </c>
      <c r="CT3051" t="s">
        <v>113</v>
      </c>
      <c r="CU3051" t="s">
        <v>113</v>
      </c>
      <c r="CV3051" t="s">
        <v>113</v>
      </c>
    </row>
    <row r="3052" spans="1:100" x14ac:dyDescent="0.3">
      <c r="A3052" t="s">
        <v>148</v>
      </c>
      <c r="B3052">
        <v>136566</v>
      </c>
      <c r="C3052" t="s">
        <v>19332</v>
      </c>
      <c r="D3052" t="s">
        <v>101</v>
      </c>
      <c r="E3052" t="s">
        <v>19333</v>
      </c>
      <c r="F3052" t="s">
        <v>19333</v>
      </c>
      <c r="G3052" t="s">
        <v>19334</v>
      </c>
      <c r="H3052" t="s">
        <v>19335</v>
      </c>
      <c r="I3052" t="s">
        <v>19336</v>
      </c>
      <c r="J3052" t="s">
        <v>154</v>
      </c>
      <c r="K3052" t="s">
        <v>109</v>
      </c>
      <c r="L3052">
        <v>94939</v>
      </c>
      <c r="M3052" t="s">
        <v>19337</v>
      </c>
      <c r="N3052" t="s">
        <v>19338</v>
      </c>
      <c r="U3052" t="s">
        <v>110</v>
      </c>
      <c r="V3052" s="1">
        <v>41774</v>
      </c>
      <c r="X3052" s="1">
        <v>42426</v>
      </c>
      <c r="Y3052" s="2">
        <v>41183</v>
      </c>
      <c r="AA3052" t="s">
        <v>113</v>
      </c>
      <c r="AB3052" t="s">
        <v>113</v>
      </c>
      <c r="AD3052" t="s">
        <v>113</v>
      </c>
      <c r="AF3052" t="s">
        <v>113</v>
      </c>
      <c r="AG3052" t="s">
        <v>111</v>
      </c>
      <c r="AH3052" t="s">
        <v>113</v>
      </c>
      <c r="AI3052" t="s">
        <v>177</v>
      </c>
      <c r="AK3052" t="s">
        <v>115</v>
      </c>
      <c r="AL3052" t="s">
        <v>126</v>
      </c>
      <c r="AM3052" t="s">
        <v>109</v>
      </c>
      <c r="AN3052" t="s">
        <v>113</v>
      </c>
      <c r="AO3052" t="s">
        <v>113</v>
      </c>
      <c r="AP3052" t="s">
        <v>113</v>
      </c>
      <c r="AQ3052" t="s">
        <v>113</v>
      </c>
      <c r="AR3052" t="s">
        <v>113</v>
      </c>
      <c r="AS3052" t="s">
        <v>113</v>
      </c>
      <c r="AT3052" t="s">
        <v>113</v>
      </c>
      <c r="AU3052" t="s">
        <v>113</v>
      </c>
      <c r="AV3052" t="s">
        <v>113</v>
      </c>
      <c r="AW3052" t="s">
        <v>113</v>
      </c>
      <c r="AX3052" t="s">
        <v>113</v>
      </c>
      <c r="AY3052" t="s">
        <v>113</v>
      </c>
      <c r="AZ3052" t="s">
        <v>113</v>
      </c>
      <c r="BA3052" t="s">
        <v>113</v>
      </c>
      <c r="BC3052" t="s">
        <v>113</v>
      </c>
      <c r="BE3052" t="s">
        <v>113</v>
      </c>
      <c r="BF3052" t="s">
        <v>113</v>
      </c>
      <c r="BG3052" t="s">
        <v>113</v>
      </c>
      <c r="BH3052" t="s">
        <v>113</v>
      </c>
      <c r="BI3052" t="s">
        <v>113</v>
      </c>
      <c r="BJ3052" t="s">
        <v>113</v>
      </c>
      <c r="BK3052" t="s">
        <v>113</v>
      </c>
      <c r="BL3052" t="s">
        <v>113</v>
      </c>
      <c r="BM3052" t="s">
        <v>113</v>
      </c>
      <c r="BN3052" t="s">
        <v>113</v>
      </c>
      <c r="BO3052" t="s">
        <v>113</v>
      </c>
      <c r="BP3052" t="s">
        <v>113</v>
      </c>
      <c r="BQ3052" t="s">
        <v>113</v>
      </c>
      <c r="BR3052" t="s">
        <v>113</v>
      </c>
      <c r="BS3052" t="s">
        <v>113</v>
      </c>
      <c r="BT3052" t="s">
        <v>113</v>
      </c>
      <c r="BU3052" t="s">
        <v>113</v>
      </c>
      <c r="BV3052" t="s">
        <v>111</v>
      </c>
      <c r="BW3052" t="s">
        <v>113</v>
      </c>
      <c r="BX3052" t="s">
        <v>113</v>
      </c>
      <c r="BY3052" t="s">
        <v>113</v>
      </c>
      <c r="BZ3052" t="s">
        <v>113</v>
      </c>
      <c r="CA3052" t="s">
        <v>113</v>
      </c>
      <c r="CB3052" t="s">
        <v>113</v>
      </c>
      <c r="CC3052" t="s">
        <v>113</v>
      </c>
      <c r="CD3052" t="s">
        <v>113</v>
      </c>
      <c r="CE3052" t="s">
        <v>113</v>
      </c>
      <c r="CF3052" t="s">
        <v>113</v>
      </c>
      <c r="CG3052" t="s">
        <v>113</v>
      </c>
      <c r="CH3052" t="s">
        <v>113</v>
      </c>
      <c r="CI3052" t="s">
        <v>113</v>
      </c>
      <c r="CJ3052" t="s">
        <v>113</v>
      </c>
      <c r="CK3052" t="s">
        <v>113</v>
      </c>
      <c r="CL3052" t="s">
        <v>113</v>
      </c>
      <c r="CM3052" t="s">
        <v>113</v>
      </c>
      <c r="CN3052" t="s">
        <v>113</v>
      </c>
      <c r="CO3052" t="s">
        <v>113</v>
      </c>
      <c r="CP3052" t="s">
        <v>113</v>
      </c>
      <c r="CQ3052" t="s">
        <v>113</v>
      </c>
      <c r="CR3052" t="s">
        <v>113</v>
      </c>
      <c r="CS3052" t="s">
        <v>113</v>
      </c>
      <c r="CT3052" t="s">
        <v>113</v>
      </c>
      <c r="CU3052" t="s">
        <v>113</v>
      </c>
      <c r="CV3052" t="s">
        <v>113</v>
      </c>
    </row>
    <row r="3053" spans="1:100" x14ac:dyDescent="0.3">
      <c r="A3053" t="s">
        <v>148</v>
      </c>
      <c r="B3053">
        <v>173868</v>
      </c>
      <c r="C3053" t="s">
        <v>19339</v>
      </c>
      <c r="D3053" t="s">
        <v>101</v>
      </c>
      <c r="E3053" t="s">
        <v>19340</v>
      </c>
      <c r="F3053" t="s">
        <v>19340</v>
      </c>
      <c r="G3053" t="s">
        <v>9961</v>
      </c>
      <c r="H3053" t="s">
        <v>9962</v>
      </c>
      <c r="I3053" t="s">
        <v>153</v>
      </c>
      <c r="J3053" t="s">
        <v>154</v>
      </c>
      <c r="K3053" t="s">
        <v>109</v>
      </c>
      <c r="L3053">
        <v>94111</v>
      </c>
      <c r="M3053" t="s">
        <v>19341</v>
      </c>
      <c r="U3053" t="s">
        <v>110</v>
      </c>
      <c r="V3053" s="1">
        <v>42129</v>
      </c>
      <c r="X3053" s="1">
        <v>42429</v>
      </c>
      <c r="Y3053" s="2">
        <v>41183</v>
      </c>
      <c r="AA3053" t="s">
        <v>113</v>
      </c>
      <c r="AB3053" t="s">
        <v>113</v>
      </c>
      <c r="AD3053" t="s">
        <v>113</v>
      </c>
      <c r="AF3053" t="s">
        <v>113</v>
      </c>
      <c r="AG3053" t="s">
        <v>111</v>
      </c>
      <c r="AH3053" t="s">
        <v>113</v>
      </c>
      <c r="AI3053" t="s">
        <v>177</v>
      </c>
      <c r="AK3053" t="s">
        <v>115</v>
      </c>
      <c r="AL3053" t="s">
        <v>126</v>
      </c>
      <c r="AM3053" t="s">
        <v>109</v>
      </c>
      <c r="AN3053" t="s">
        <v>113</v>
      </c>
      <c r="AO3053" t="s">
        <v>113</v>
      </c>
      <c r="AP3053" t="s">
        <v>111</v>
      </c>
      <c r="AQ3053" t="s">
        <v>113</v>
      </c>
      <c r="AR3053" t="s">
        <v>113</v>
      </c>
      <c r="AS3053" t="s">
        <v>113</v>
      </c>
      <c r="AT3053" t="s">
        <v>113</v>
      </c>
      <c r="AU3053" t="s">
        <v>113</v>
      </c>
      <c r="AV3053" t="s">
        <v>113</v>
      </c>
      <c r="AW3053" t="s">
        <v>113</v>
      </c>
      <c r="AX3053" t="s">
        <v>113</v>
      </c>
      <c r="AY3053" t="s">
        <v>113</v>
      </c>
      <c r="AZ3053" t="s">
        <v>113</v>
      </c>
      <c r="BA3053" t="s">
        <v>113</v>
      </c>
      <c r="BC3053" t="s">
        <v>113</v>
      </c>
      <c r="BE3053" t="s">
        <v>113</v>
      </c>
      <c r="BF3053" t="s">
        <v>113</v>
      </c>
      <c r="BG3053" t="s">
        <v>113</v>
      </c>
      <c r="BH3053" t="s">
        <v>113</v>
      </c>
      <c r="BI3053" t="s">
        <v>113</v>
      </c>
      <c r="BJ3053" t="s">
        <v>113</v>
      </c>
      <c r="BK3053" t="s">
        <v>113</v>
      </c>
      <c r="BL3053" t="s">
        <v>113</v>
      </c>
      <c r="BM3053" t="s">
        <v>113</v>
      </c>
      <c r="BN3053" t="s">
        <v>113</v>
      </c>
      <c r="BO3053" t="s">
        <v>113</v>
      </c>
      <c r="BP3053" t="s">
        <v>113</v>
      </c>
      <c r="BQ3053" t="s">
        <v>113</v>
      </c>
      <c r="BR3053" t="s">
        <v>113</v>
      </c>
      <c r="BS3053" t="s">
        <v>113</v>
      </c>
      <c r="BT3053" t="s">
        <v>113</v>
      </c>
      <c r="BU3053" t="s">
        <v>113</v>
      </c>
      <c r="BV3053" t="s">
        <v>111</v>
      </c>
      <c r="BW3053" t="s">
        <v>113</v>
      </c>
      <c r="BX3053" t="s">
        <v>113</v>
      </c>
      <c r="BY3053" t="s">
        <v>113</v>
      </c>
      <c r="BZ3053" t="s">
        <v>113</v>
      </c>
      <c r="CA3053" t="s">
        <v>113</v>
      </c>
      <c r="CB3053" t="s">
        <v>113</v>
      </c>
      <c r="CC3053" t="s">
        <v>113</v>
      </c>
      <c r="CD3053" t="s">
        <v>113</v>
      </c>
      <c r="CE3053" t="s">
        <v>113</v>
      </c>
      <c r="CF3053" t="s">
        <v>113</v>
      </c>
      <c r="CG3053" t="s">
        <v>113</v>
      </c>
      <c r="CH3053" t="s">
        <v>113</v>
      </c>
      <c r="CI3053" t="s">
        <v>113</v>
      </c>
      <c r="CJ3053" t="s">
        <v>113</v>
      </c>
      <c r="CK3053" t="s">
        <v>113</v>
      </c>
      <c r="CL3053" t="s">
        <v>113</v>
      </c>
      <c r="CM3053" t="s">
        <v>113</v>
      </c>
      <c r="CN3053" t="s">
        <v>113</v>
      </c>
      <c r="CO3053" t="s">
        <v>113</v>
      </c>
      <c r="CP3053" t="s">
        <v>113</v>
      </c>
      <c r="CQ3053" t="s">
        <v>113</v>
      </c>
      <c r="CR3053" t="s">
        <v>113</v>
      </c>
      <c r="CS3053" t="s">
        <v>113</v>
      </c>
      <c r="CT3053" t="s">
        <v>113</v>
      </c>
      <c r="CU3053" t="s">
        <v>113</v>
      </c>
      <c r="CV3053" t="s">
        <v>113</v>
      </c>
    </row>
    <row r="3054" spans="1:100" x14ac:dyDescent="0.3">
      <c r="A3054" t="s">
        <v>932</v>
      </c>
      <c r="B3054">
        <v>163279</v>
      </c>
      <c r="C3054" t="s">
        <v>19342</v>
      </c>
      <c r="D3054" t="s">
        <v>101</v>
      </c>
      <c r="E3054" t="s">
        <v>19343</v>
      </c>
      <c r="F3054" t="s">
        <v>19343</v>
      </c>
      <c r="G3054" t="s">
        <v>19344</v>
      </c>
      <c r="I3054" t="s">
        <v>5712</v>
      </c>
      <c r="J3054" t="s">
        <v>939</v>
      </c>
      <c r="K3054" t="s">
        <v>109</v>
      </c>
      <c r="L3054">
        <v>33180</v>
      </c>
      <c r="M3054" t="s">
        <v>19345</v>
      </c>
      <c r="N3054" t="s">
        <v>19346</v>
      </c>
      <c r="U3054" t="s">
        <v>110</v>
      </c>
      <c r="V3054" s="1">
        <v>41009</v>
      </c>
      <c r="X3054" s="1">
        <v>42090</v>
      </c>
      <c r="Y3054" s="2">
        <v>41183</v>
      </c>
      <c r="AA3054" t="s">
        <v>113</v>
      </c>
      <c r="AB3054" t="s">
        <v>113</v>
      </c>
      <c r="AD3054" t="s">
        <v>113</v>
      </c>
      <c r="AF3054" t="s">
        <v>113</v>
      </c>
      <c r="AG3054" t="s">
        <v>111</v>
      </c>
      <c r="AH3054" t="s">
        <v>113</v>
      </c>
      <c r="AI3054" t="s">
        <v>177</v>
      </c>
      <c r="AK3054" t="s">
        <v>115</v>
      </c>
      <c r="AL3054" t="s">
        <v>126</v>
      </c>
      <c r="AM3054" t="s">
        <v>109</v>
      </c>
      <c r="AN3054" t="s">
        <v>113</v>
      </c>
      <c r="AO3054" t="s">
        <v>113</v>
      </c>
      <c r="AP3054" t="s">
        <v>111</v>
      </c>
      <c r="AQ3054" t="s">
        <v>113</v>
      </c>
      <c r="AR3054" t="s">
        <v>113</v>
      </c>
      <c r="AS3054" t="s">
        <v>113</v>
      </c>
      <c r="AT3054" t="s">
        <v>113</v>
      </c>
      <c r="AU3054" t="s">
        <v>113</v>
      </c>
      <c r="AV3054" t="s">
        <v>113</v>
      </c>
      <c r="AW3054" t="s">
        <v>113</v>
      </c>
      <c r="AX3054" t="s">
        <v>113</v>
      </c>
      <c r="AY3054" t="s">
        <v>113</v>
      </c>
      <c r="AZ3054" t="s">
        <v>113</v>
      </c>
      <c r="BA3054" t="s">
        <v>113</v>
      </c>
      <c r="BC3054" t="s">
        <v>113</v>
      </c>
      <c r="BE3054" t="s">
        <v>113</v>
      </c>
      <c r="BF3054" t="s">
        <v>113</v>
      </c>
      <c r="BG3054" t="s">
        <v>111</v>
      </c>
      <c r="BH3054" t="s">
        <v>113</v>
      </c>
      <c r="BI3054" t="s">
        <v>113</v>
      </c>
      <c r="BJ3054" t="s">
        <v>113</v>
      </c>
      <c r="BK3054" t="s">
        <v>111</v>
      </c>
      <c r="BL3054" t="s">
        <v>113</v>
      </c>
      <c r="BM3054" t="s">
        <v>113</v>
      </c>
      <c r="BN3054" t="s">
        <v>113</v>
      </c>
      <c r="BO3054" t="s">
        <v>113</v>
      </c>
      <c r="BP3054" t="s">
        <v>113</v>
      </c>
      <c r="BQ3054" t="s">
        <v>113</v>
      </c>
      <c r="BR3054" t="s">
        <v>113</v>
      </c>
      <c r="BS3054" t="s">
        <v>113</v>
      </c>
      <c r="BT3054" t="s">
        <v>113</v>
      </c>
      <c r="BU3054" t="s">
        <v>111</v>
      </c>
      <c r="BV3054" t="s">
        <v>111</v>
      </c>
      <c r="BW3054" t="s">
        <v>113</v>
      </c>
      <c r="BX3054" t="s">
        <v>113</v>
      </c>
      <c r="BY3054" t="s">
        <v>113</v>
      </c>
      <c r="BZ3054" t="s">
        <v>113</v>
      </c>
      <c r="CA3054" t="s">
        <v>113</v>
      </c>
      <c r="CB3054" t="s">
        <v>113</v>
      </c>
      <c r="CC3054" t="s">
        <v>113</v>
      </c>
      <c r="CD3054" t="s">
        <v>113</v>
      </c>
      <c r="CE3054" t="s">
        <v>113</v>
      </c>
      <c r="CF3054" t="s">
        <v>113</v>
      </c>
      <c r="CG3054" t="s">
        <v>113</v>
      </c>
      <c r="CH3054" t="s">
        <v>113</v>
      </c>
      <c r="CI3054" t="s">
        <v>113</v>
      </c>
      <c r="CJ3054" t="s">
        <v>113</v>
      </c>
      <c r="CK3054" t="s">
        <v>113</v>
      </c>
      <c r="CL3054" t="s">
        <v>113</v>
      </c>
      <c r="CM3054" t="s">
        <v>113</v>
      </c>
      <c r="CN3054" t="s">
        <v>113</v>
      </c>
      <c r="CO3054" t="s">
        <v>113</v>
      </c>
      <c r="CP3054" t="s">
        <v>113</v>
      </c>
      <c r="CQ3054" t="s">
        <v>113</v>
      </c>
      <c r="CR3054" t="s">
        <v>113</v>
      </c>
      <c r="CS3054" t="s">
        <v>113</v>
      </c>
      <c r="CT3054" t="s">
        <v>113</v>
      </c>
      <c r="CU3054" t="s">
        <v>113</v>
      </c>
      <c r="CV3054" t="s">
        <v>113</v>
      </c>
    </row>
    <row r="3055" spans="1:100" x14ac:dyDescent="0.3">
      <c r="A3055" t="s">
        <v>116</v>
      </c>
      <c r="B3055">
        <v>170952</v>
      </c>
      <c r="C3055" t="s">
        <v>19347</v>
      </c>
      <c r="D3055" t="s">
        <v>101</v>
      </c>
      <c r="E3055" t="s">
        <v>19348</v>
      </c>
      <c r="F3055" t="s">
        <v>19348</v>
      </c>
      <c r="M3055">
        <v>12129740150</v>
      </c>
      <c r="N3055">
        <v>16465143049</v>
      </c>
      <c r="U3055" t="s">
        <v>110</v>
      </c>
      <c r="V3055" s="1">
        <v>41873</v>
      </c>
      <c r="X3055" s="1">
        <v>42094</v>
      </c>
      <c r="Y3055" s="2">
        <v>41183</v>
      </c>
      <c r="AA3055" t="s">
        <v>113</v>
      </c>
      <c r="AB3055" t="s">
        <v>113</v>
      </c>
      <c r="AD3055" t="s">
        <v>113</v>
      </c>
      <c r="AF3055" t="s">
        <v>113</v>
      </c>
      <c r="AG3055" t="s">
        <v>111</v>
      </c>
      <c r="AH3055" t="s">
        <v>113</v>
      </c>
      <c r="AI3055" t="s">
        <v>177</v>
      </c>
      <c r="AK3055" t="s">
        <v>115</v>
      </c>
      <c r="AL3055" t="s">
        <v>126</v>
      </c>
      <c r="AM3055" t="s">
        <v>109</v>
      </c>
      <c r="AN3055" t="s">
        <v>113</v>
      </c>
      <c r="AO3055" t="s">
        <v>113</v>
      </c>
      <c r="AP3055" t="s">
        <v>113</v>
      </c>
      <c r="AQ3055" t="s">
        <v>113</v>
      </c>
      <c r="AR3055" t="s">
        <v>113</v>
      </c>
      <c r="AS3055" t="s">
        <v>113</v>
      </c>
      <c r="AT3055" t="s">
        <v>113</v>
      </c>
      <c r="AU3055" t="s">
        <v>113</v>
      </c>
      <c r="AV3055" t="s">
        <v>113</v>
      </c>
      <c r="AW3055" t="s">
        <v>113</v>
      </c>
      <c r="AX3055" t="s">
        <v>113</v>
      </c>
      <c r="AY3055" t="s">
        <v>113</v>
      </c>
      <c r="AZ3055" t="s">
        <v>113</v>
      </c>
      <c r="BA3055" t="s">
        <v>113</v>
      </c>
      <c r="BC3055" t="s">
        <v>113</v>
      </c>
      <c r="BE3055" t="s">
        <v>113</v>
      </c>
      <c r="BF3055" t="s">
        <v>113</v>
      </c>
      <c r="BG3055" t="s">
        <v>113</v>
      </c>
      <c r="BH3055" t="s">
        <v>113</v>
      </c>
      <c r="BI3055" t="s">
        <v>113</v>
      </c>
      <c r="BJ3055" t="s">
        <v>113</v>
      </c>
      <c r="BK3055" t="s">
        <v>113</v>
      </c>
      <c r="BL3055" t="s">
        <v>113</v>
      </c>
      <c r="BM3055" t="s">
        <v>113</v>
      </c>
      <c r="BN3055" t="s">
        <v>113</v>
      </c>
      <c r="BO3055" t="s">
        <v>113</v>
      </c>
      <c r="BP3055" t="s">
        <v>113</v>
      </c>
      <c r="BQ3055" t="s">
        <v>113</v>
      </c>
      <c r="BR3055" t="s">
        <v>113</v>
      </c>
      <c r="BS3055" t="s">
        <v>113</v>
      </c>
      <c r="BT3055" t="s">
        <v>113</v>
      </c>
      <c r="BU3055" t="s">
        <v>113</v>
      </c>
      <c r="BV3055" t="s">
        <v>111</v>
      </c>
      <c r="BW3055" t="s">
        <v>113</v>
      </c>
      <c r="BX3055" t="s">
        <v>113</v>
      </c>
      <c r="BY3055" t="s">
        <v>113</v>
      </c>
      <c r="BZ3055" t="s">
        <v>113</v>
      </c>
      <c r="CA3055" t="s">
        <v>113</v>
      </c>
      <c r="CB3055" t="s">
        <v>113</v>
      </c>
      <c r="CC3055" t="s">
        <v>113</v>
      </c>
      <c r="CD3055" t="s">
        <v>113</v>
      </c>
      <c r="CE3055" t="s">
        <v>113</v>
      </c>
      <c r="CF3055" t="s">
        <v>113</v>
      </c>
      <c r="CG3055" t="s">
        <v>113</v>
      </c>
      <c r="CH3055" t="s">
        <v>113</v>
      </c>
      <c r="CI3055" t="s">
        <v>113</v>
      </c>
      <c r="CJ3055" t="s">
        <v>113</v>
      </c>
      <c r="CK3055" t="s">
        <v>113</v>
      </c>
      <c r="CL3055" t="s">
        <v>113</v>
      </c>
      <c r="CM3055" t="s">
        <v>113</v>
      </c>
      <c r="CN3055" t="s">
        <v>113</v>
      </c>
      <c r="CO3055" t="s">
        <v>113</v>
      </c>
      <c r="CP3055" t="s">
        <v>113</v>
      </c>
      <c r="CQ3055" t="s">
        <v>113</v>
      </c>
      <c r="CR3055" t="s">
        <v>113</v>
      </c>
      <c r="CS3055" t="s">
        <v>113</v>
      </c>
      <c r="CT3055" t="s">
        <v>113</v>
      </c>
      <c r="CU3055" t="s">
        <v>113</v>
      </c>
      <c r="CV3055" t="s">
        <v>113</v>
      </c>
    </row>
    <row r="3056" spans="1:100" x14ac:dyDescent="0.3">
      <c r="A3056" t="s">
        <v>226</v>
      </c>
      <c r="B3056">
        <v>172641</v>
      </c>
      <c r="C3056" t="s">
        <v>19349</v>
      </c>
      <c r="D3056" t="s">
        <v>101</v>
      </c>
      <c r="E3056" t="s">
        <v>19350</v>
      </c>
      <c r="F3056" t="s">
        <v>19350</v>
      </c>
      <c r="G3056" t="s">
        <v>19351</v>
      </c>
      <c r="H3056" t="s">
        <v>17375</v>
      </c>
      <c r="I3056" t="s">
        <v>479</v>
      </c>
      <c r="K3056" t="s">
        <v>480</v>
      </c>
      <c r="M3056">
        <v>85239746105</v>
      </c>
      <c r="N3056">
        <v>85231070100</v>
      </c>
      <c r="U3056" t="s">
        <v>110</v>
      </c>
      <c r="V3056" s="1">
        <v>41981</v>
      </c>
      <c r="X3056" s="1">
        <v>42149</v>
      </c>
      <c r="Y3056" s="2">
        <v>41183</v>
      </c>
      <c r="AA3056" t="s">
        <v>111</v>
      </c>
      <c r="AB3056" t="s">
        <v>113</v>
      </c>
      <c r="AD3056" t="s">
        <v>113</v>
      </c>
      <c r="AF3056" t="s">
        <v>113</v>
      </c>
      <c r="AG3056" t="s">
        <v>111</v>
      </c>
      <c r="AH3056" t="s">
        <v>113</v>
      </c>
      <c r="AI3056" t="s">
        <v>114</v>
      </c>
      <c r="AK3056" t="s">
        <v>115</v>
      </c>
      <c r="AM3056" t="s">
        <v>480</v>
      </c>
      <c r="AN3056" t="s">
        <v>113</v>
      </c>
      <c r="AO3056" t="s">
        <v>113</v>
      </c>
      <c r="AP3056" t="s">
        <v>111</v>
      </c>
      <c r="AQ3056" t="s">
        <v>113</v>
      </c>
      <c r="AR3056" t="s">
        <v>113</v>
      </c>
      <c r="AS3056" t="s">
        <v>113</v>
      </c>
      <c r="AT3056" t="s">
        <v>113</v>
      </c>
      <c r="AU3056" t="s">
        <v>113</v>
      </c>
      <c r="AV3056" t="s">
        <v>113</v>
      </c>
      <c r="AW3056" t="s">
        <v>113</v>
      </c>
      <c r="AX3056" t="s">
        <v>113</v>
      </c>
      <c r="AY3056" t="s">
        <v>113</v>
      </c>
      <c r="AZ3056" t="s">
        <v>113</v>
      </c>
      <c r="BA3056" t="s">
        <v>113</v>
      </c>
      <c r="BC3056" t="s">
        <v>113</v>
      </c>
      <c r="BE3056" t="s">
        <v>113</v>
      </c>
      <c r="BF3056" t="s">
        <v>113</v>
      </c>
      <c r="BG3056" t="s">
        <v>111</v>
      </c>
      <c r="BH3056" t="s">
        <v>113</v>
      </c>
      <c r="BI3056" t="s">
        <v>113</v>
      </c>
      <c r="BJ3056" t="s">
        <v>113</v>
      </c>
      <c r="BK3056" t="s">
        <v>111</v>
      </c>
      <c r="BL3056" t="s">
        <v>113</v>
      </c>
      <c r="BM3056" t="s">
        <v>113</v>
      </c>
      <c r="BN3056" t="s">
        <v>113</v>
      </c>
      <c r="BO3056" t="s">
        <v>113</v>
      </c>
      <c r="BP3056" t="s">
        <v>113</v>
      </c>
      <c r="BQ3056" t="s">
        <v>113</v>
      </c>
      <c r="BR3056" t="s">
        <v>113</v>
      </c>
      <c r="BS3056" t="s">
        <v>113</v>
      </c>
      <c r="BT3056" t="s">
        <v>113</v>
      </c>
      <c r="BU3056" t="s">
        <v>113</v>
      </c>
      <c r="BV3056" t="s">
        <v>111</v>
      </c>
      <c r="BW3056" t="s">
        <v>111</v>
      </c>
      <c r="BX3056" t="s">
        <v>113</v>
      </c>
      <c r="BY3056" t="s">
        <v>113</v>
      </c>
      <c r="BZ3056" t="s">
        <v>113</v>
      </c>
      <c r="CA3056" t="s">
        <v>113</v>
      </c>
      <c r="CB3056" t="s">
        <v>113</v>
      </c>
      <c r="CC3056" t="s">
        <v>113</v>
      </c>
      <c r="CD3056" t="s">
        <v>113</v>
      </c>
      <c r="CE3056" t="s">
        <v>113</v>
      </c>
      <c r="CF3056" t="s">
        <v>113</v>
      </c>
      <c r="CG3056" t="s">
        <v>113</v>
      </c>
      <c r="CH3056" t="s">
        <v>113</v>
      </c>
      <c r="CI3056" t="s">
        <v>113</v>
      </c>
      <c r="CJ3056" t="s">
        <v>113</v>
      </c>
      <c r="CK3056" t="s">
        <v>113</v>
      </c>
      <c r="CL3056" t="s">
        <v>113</v>
      </c>
      <c r="CM3056" t="s">
        <v>113</v>
      </c>
      <c r="CN3056" t="s">
        <v>113</v>
      </c>
      <c r="CO3056" t="s">
        <v>113</v>
      </c>
      <c r="CP3056" t="s">
        <v>113</v>
      </c>
      <c r="CQ3056" t="s">
        <v>113</v>
      </c>
      <c r="CR3056" t="s">
        <v>113</v>
      </c>
      <c r="CS3056" t="s">
        <v>113</v>
      </c>
      <c r="CT3056" t="s">
        <v>113</v>
      </c>
      <c r="CU3056" t="s">
        <v>113</v>
      </c>
      <c r="CV3056" t="s">
        <v>113</v>
      </c>
    </row>
    <row r="3057" spans="1:100" x14ac:dyDescent="0.3">
      <c r="A3057" t="s">
        <v>99</v>
      </c>
      <c r="B3057">
        <v>129117</v>
      </c>
      <c r="C3057" t="s">
        <v>19352</v>
      </c>
      <c r="D3057" t="s">
        <v>101</v>
      </c>
      <c r="E3057" t="s">
        <v>19353</v>
      </c>
      <c r="F3057" t="s">
        <v>19353</v>
      </c>
      <c r="G3057" t="s">
        <v>19354</v>
      </c>
      <c r="I3057" t="s">
        <v>805</v>
      </c>
      <c r="J3057" t="s">
        <v>134</v>
      </c>
      <c r="K3057" t="s">
        <v>109</v>
      </c>
      <c r="L3057">
        <v>6830</v>
      </c>
      <c r="M3057" t="s">
        <v>19355</v>
      </c>
      <c r="N3057" t="s">
        <v>19356</v>
      </c>
      <c r="U3057" t="s">
        <v>110</v>
      </c>
      <c r="V3057" s="1">
        <v>42083</v>
      </c>
      <c r="X3057" s="1">
        <v>42083</v>
      </c>
      <c r="Y3057" s="2">
        <v>41183</v>
      </c>
      <c r="AA3057" t="s">
        <v>113</v>
      </c>
      <c r="AB3057" t="s">
        <v>113</v>
      </c>
      <c r="AD3057" t="s">
        <v>113</v>
      </c>
      <c r="AE3057" t="s">
        <v>19357</v>
      </c>
      <c r="AF3057" t="s">
        <v>113</v>
      </c>
      <c r="AG3057" t="s">
        <v>111</v>
      </c>
      <c r="AH3057" t="s">
        <v>113</v>
      </c>
      <c r="AI3057" t="s">
        <v>114</v>
      </c>
      <c r="AK3057" t="s">
        <v>115</v>
      </c>
      <c r="AL3057" t="s">
        <v>126</v>
      </c>
      <c r="AM3057" t="s">
        <v>109</v>
      </c>
      <c r="AN3057" t="s">
        <v>113</v>
      </c>
      <c r="AO3057" t="s">
        <v>113</v>
      </c>
      <c r="AP3057" t="s">
        <v>111</v>
      </c>
      <c r="AQ3057" t="s">
        <v>113</v>
      </c>
      <c r="AR3057" t="s">
        <v>113</v>
      </c>
      <c r="AS3057" t="s">
        <v>113</v>
      </c>
      <c r="AT3057" t="s">
        <v>113</v>
      </c>
      <c r="AU3057" t="s">
        <v>113</v>
      </c>
      <c r="AV3057" t="s">
        <v>113</v>
      </c>
      <c r="AW3057" t="s">
        <v>113</v>
      </c>
      <c r="AX3057" t="s">
        <v>113</v>
      </c>
      <c r="AY3057" t="s">
        <v>113</v>
      </c>
      <c r="AZ3057" t="s">
        <v>113</v>
      </c>
      <c r="BA3057" t="s">
        <v>113</v>
      </c>
      <c r="BC3057" t="s">
        <v>113</v>
      </c>
      <c r="BE3057" t="s">
        <v>113</v>
      </c>
      <c r="BF3057" t="s">
        <v>113</v>
      </c>
      <c r="BG3057" t="s">
        <v>113</v>
      </c>
      <c r="BH3057" t="s">
        <v>113</v>
      </c>
      <c r="BI3057" t="s">
        <v>113</v>
      </c>
      <c r="BJ3057" t="s">
        <v>113</v>
      </c>
      <c r="BK3057" t="s">
        <v>111</v>
      </c>
      <c r="BL3057" t="s">
        <v>113</v>
      </c>
      <c r="BM3057" t="s">
        <v>113</v>
      </c>
      <c r="BN3057" t="s">
        <v>113</v>
      </c>
      <c r="BO3057" t="s">
        <v>113</v>
      </c>
      <c r="BP3057" t="s">
        <v>113</v>
      </c>
      <c r="BQ3057" t="s">
        <v>113</v>
      </c>
      <c r="BR3057" t="s">
        <v>113</v>
      </c>
      <c r="BS3057" t="s">
        <v>113</v>
      </c>
      <c r="BT3057" t="s">
        <v>113</v>
      </c>
      <c r="BU3057" t="s">
        <v>111</v>
      </c>
      <c r="BV3057" t="s">
        <v>111</v>
      </c>
      <c r="BW3057" t="s">
        <v>113</v>
      </c>
      <c r="BX3057" t="s">
        <v>113</v>
      </c>
      <c r="BY3057" t="s">
        <v>113</v>
      </c>
      <c r="BZ3057" t="s">
        <v>113</v>
      </c>
      <c r="CA3057" t="s">
        <v>113</v>
      </c>
      <c r="CB3057" t="s">
        <v>113</v>
      </c>
      <c r="CC3057" t="s">
        <v>113</v>
      </c>
      <c r="CD3057" t="s">
        <v>113</v>
      </c>
      <c r="CE3057" t="s">
        <v>113</v>
      </c>
      <c r="CF3057" t="s">
        <v>113</v>
      </c>
      <c r="CG3057" t="s">
        <v>113</v>
      </c>
      <c r="CH3057" t="s">
        <v>113</v>
      </c>
      <c r="CI3057" t="s">
        <v>113</v>
      </c>
      <c r="CJ3057" t="s">
        <v>113</v>
      </c>
      <c r="CK3057" t="s">
        <v>113</v>
      </c>
      <c r="CL3057" t="s">
        <v>113</v>
      </c>
      <c r="CM3057" t="s">
        <v>113</v>
      </c>
      <c r="CN3057" t="s">
        <v>113</v>
      </c>
      <c r="CO3057" t="s">
        <v>113</v>
      </c>
      <c r="CP3057" t="s">
        <v>113</v>
      </c>
      <c r="CQ3057" t="s">
        <v>113</v>
      </c>
      <c r="CR3057" t="s">
        <v>113</v>
      </c>
      <c r="CS3057" t="s">
        <v>113</v>
      </c>
      <c r="CT3057" t="s">
        <v>113</v>
      </c>
      <c r="CU3057" t="s">
        <v>113</v>
      </c>
      <c r="CV3057" t="s">
        <v>113</v>
      </c>
    </row>
    <row r="3058" spans="1:100" x14ac:dyDescent="0.3">
      <c r="A3058" t="s">
        <v>517</v>
      </c>
      <c r="B3058">
        <v>163015</v>
      </c>
      <c r="C3058" t="s">
        <v>19358</v>
      </c>
      <c r="D3058" t="s">
        <v>101</v>
      </c>
      <c r="E3058" t="s">
        <v>19359</v>
      </c>
      <c r="F3058" t="s">
        <v>19360</v>
      </c>
      <c r="M3058" t="s">
        <v>19361</v>
      </c>
      <c r="N3058" t="s">
        <v>7482</v>
      </c>
      <c r="U3058" t="s">
        <v>110</v>
      </c>
      <c r="V3058" s="1">
        <v>40996</v>
      </c>
      <c r="X3058" s="1">
        <v>42165</v>
      </c>
      <c r="Y3058" s="2">
        <v>41183</v>
      </c>
      <c r="AA3058" t="s">
        <v>113</v>
      </c>
      <c r="AB3058" t="s">
        <v>113</v>
      </c>
      <c r="AD3058" t="s">
        <v>113</v>
      </c>
      <c r="AF3058" t="s">
        <v>113</v>
      </c>
      <c r="AG3058" t="s">
        <v>111</v>
      </c>
      <c r="AH3058" t="s">
        <v>113</v>
      </c>
      <c r="AI3058" t="s">
        <v>147</v>
      </c>
      <c r="AK3058" t="s">
        <v>115</v>
      </c>
      <c r="AL3058" t="s">
        <v>126</v>
      </c>
      <c r="AM3058" t="s">
        <v>109</v>
      </c>
      <c r="AN3058" t="s">
        <v>113</v>
      </c>
      <c r="AO3058" t="s">
        <v>113</v>
      </c>
      <c r="AP3058" t="s">
        <v>113</v>
      </c>
      <c r="AQ3058" t="s">
        <v>113</v>
      </c>
      <c r="AR3058" t="s">
        <v>113</v>
      </c>
      <c r="AS3058" t="s">
        <v>113</v>
      </c>
      <c r="AT3058" t="s">
        <v>113</v>
      </c>
      <c r="AU3058" t="s">
        <v>113</v>
      </c>
      <c r="AV3058" t="s">
        <v>113</v>
      </c>
      <c r="AW3058" t="s">
        <v>113</v>
      </c>
      <c r="AX3058" t="s">
        <v>113</v>
      </c>
      <c r="AY3058" t="s">
        <v>113</v>
      </c>
      <c r="AZ3058" t="s">
        <v>113</v>
      </c>
      <c r="BA3058" t="s">
        <v>113</v>
      </c>
      <c r="BC3058" t="s">
        <v>113</v>
      </c>
      <c r="BE3058" t="s">
        <v>113</v>
      </c>
      <c r="BF3058" t="s">
        <v>113</v>
      </c>
      <c r="BG3058" t="s">
        <v>111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t="s">
        <v>113</v>
      </c>
      <c r="BN3058" t="s">
        <v>113</v>
      </c>
      <c r="BO3058" t="s">
        <v>113</v>
      </c>
      <c r="BP3058" t="s">
        <v>113</v>
      </c>
      <c r="BQ3058" t="s">
        <v>113</v>
      </c>
      <c r="BR3058" t="s">
        <v>113</v>
      </c>
      <c r="BS3058" t="s">
        <v>113</v>
      </c>
      <c r="BT3058" t="s">
        <v>113</v>
      </c>
      <c r="BU3058" t="s">
        <v>111</v>
      </c>
      <c r="BV3058" t="s">
        <v>111</v>
      </c>
      <c r="BW3058" t="s">
        <v>113</v>
      </c>
      <c r="BX3058" t="s">
        <v>113</v>
      </c>
      <c r="BY3058" t="s">
        <v>113</v>
      </c>
      <c r="BZ3058" t="s">
        <v>113</v>
      </c>
      <c r="CA3058" t="s">
        <v>113</v>
      </c>
      <c r="CB3058" t="s">
        <v>113</v>
      </c>
      <c r="CC3058" t="s">
        <v>113</v>
      </c>
      <c r="CD3058" t="s">
        <v>113</v>
      </c>
      <c r="CE3058" t="s">
        <v>113</v>
      </c>
      <c r="CF3058" t="s">
        <v>113</v>
      </c>
      <c r="CG3058" t="s">
        <v>113</v>
      </c>
      <c r="CH3058" t="s">
        <v>113</v>
      </c>
      <c r="CI3058" t="s">
        <v>113</v>
      </c>
      <c r="CJ3058" t="s">
        <v>113</v>
      </c>
      <c r="CK3058" t="s">
        <v>113</v>
      </c>
      <c r="CL3058" t="s">
        <v>113</v>
      </c>
      <c r="CM3058" t="s">
        <v>113</v>
      </c>
      <c r="CN3058" t="s">
        <v>113</v>
      </c>
      <c r="CO3058" t="s">
        <v>113</v>
      </c>
      <c r="CP3058" t="s">
        <v>113</v>
      </c>
      <c r="CQ3058" t="s">
        <v>113</v>
      </c>
      <c r="CR3058" t="s">
        <v>113</v>
      </c>
      <c r="CS3058" t="s">
        <v>113</v>
      </c>
      <c r="CT3058" t="s">
        <v>113</v>
      </c>
      <c r="CU3058" t="s">
        <v>113</v>
      </c>
      <c r="CV3058" t="s">
        <v>113</v>
      </c>
    </row>
    <row r="3059" spans="1:100" x14ac:dyDescent="0.3">
      <c r="A3059" t="s">
        <v>116</v>
      </c>
      <c r="B3059">
        <v>163430</v>
      </c>
      <c r="C3059" t="s">
        <v>19362</v>
      </c>
      <c r="D3059" t="s">
        <v>101</v>
      </c>
      <c r="E3059" t="s">
        <v>19363</v>
      </c>
      <c r="F3059" t="s">
        <v>19363</v>
      </c>
      <c r="G3059" t="s">
        <v>19364</v>
      </c>
      <c r="H3059" t="s">
        <v>19365</v>
      </c>
      <c r="I3059" t="s">
        <v>19366</v>
      </c>
      <c r="J3059" t="s">
        <v>122</v>
      </c>
      <c r="K3059" t="s">
        <v>109</v>
      </c>
      <c r="L3059">
        <v>11548</v>
      </c>
      <c r="M3059" t="s">
        <v>19367</v>
      </c>
      <c r="N3059" t="s">
        <v>19368</v>
      </c>
      <c r="U3059" t="s">
        <v>110</v>
      </c>
      <c r="V3059" s="1">
        <v>40998</v>
      </c>
      <c r="X3059" s="1">
        <v>41773</v>
      </c>
      <c r="Y3059" s="2">
        <v>41183</v>
      </c>
      <c r="AA3059" t="s">
        <v>113</v>
      </c>
      <c r="AB3059" t="s">
        <v>113</v>
      </c>
      <c r="AD3059" t="s">
        <v>113</v>
      </c>
      <c r="AF3059" t="s">
        <v>113</v>
      </c>
      <c r="AG3059" t="s">
        <v>111</v>
      </c>
      <c r="AH3059" t="s">
        <v>113</v>
      </c>
      <c r="AI3059" t="s">
        <v>177</v>
      </c>
      <c r="AK3059" t="s">
        <v>115</v>
      </c>
      <c r="AL3059" t="s">
        <v>122</v>
      </c>
      <c r="AM3059" t="s">
        <v>109</v>
      </c>
      <c r="AN3059" t="s">
        <v>113</v>
      </c>
      <c r="AO3059" t="s">
        <v>113</v>
      </c>
      <c r="AP3059" t="s">
        <v>113</v>
      </c>
      <c r="AQ3059" t="s">
        <v>113</v>
      </c>
      <c r="AR3059" t="s">
        <v>113</v>
      </c>
      <c r="AS3059" t="s">
        <v>113</v>
      </c>
      <c r="AT3059" t="s">
        <v>113</v>
      </c>
      <c r="AU3059" t="s">
        <v>113</v>
      </c>
      <c r="AV3059" t="s">
        <v>113</v>
      </c>
      <c r="AW3059" t="s">
        <v>113</v>
      </c>
      <c r="AX3059" t="s">
        <v>113</v>
      </c>
      <c r="AY3059" t="s">
        <v>113</v>
      </c>
      <c r="AZ3059" t="s">
        <v>113</v>
      </c>
      <c r="BA3059" t="s">
        <v>113</v>
      </c>
      <c r="BC3059" t="s">
        <v>111</v>
      </c>
      <c r="BD3059" t="s">
        <v>111</v>
      </c>
      <c r="BE3059" t="s">
        <v>113</v>
      </c>
      <c r="BF3059" t="s">
        <v>113</v>
      </c>
      <c r="BG3059" t="s">
        <v>113</v>
      </c>
      <c r="BH3059" t="s">
        <v>113</v>
      </c>
      <c r="BI3059" t="s">
        <v>113</v>
      </c>
      <c r="BJ3059" t="s">
        <v>113</v>
      </c>
      <c r="BK3059" t="s">
        <v>113</v>
      </c>
      <c r="BL3059" t="s">
        <v>113</v>
      </c>
      <c r="BM3059" t="s">
        <v>113</v>
      </c>
      <c r="BN3059" t="s">
        <v>113</v>
      </c>
      <c r="BO3059" t="s">
        <v>113</v>
      </c>
      <c r="BP3059" t="s">
        <v>113</v>
      </c>
      <c r="BQ3059" t="s">
        <v>113</v>
      </c>
      <c r="BR3059" t="s">
        <v>113</v>
      </c>
      <c r="BS3059" t="s">
        <v>113</v>
      </c>
      <c r="BT3059" t="s">
        <v>113</v>
      </c>
      <c r="BU3059" t="s">
        <v>113</v>
      </c>
      <c r="BV3059" t="s">
        <v>111</v>
      </c>
      <c r="BW3059" t="s">
        <v>113</v>
      </c>
      <c r="BX3059" t="s">
        <v>113</v>
      </c>
      <c r="BY3059" t="s">
        <v>113</v>
      </c>
      <c r="BZ3059" t="s">
        <v>113</v>
      </c>
      <c r="CA3059" t="s">
        <v>113</v>
      </c>
      <c r="CB3059" t="s">
        <v>113</v>
      </c>
      <c r="CC3059" t="s">
        <v>113</v>
      </c>
      <c r="CD3059" t="s">
        <v>113</v>
      </c>
      <c r="CE3059" t="s">
        <v>113</v>
      </c>
      <c r="CF3059" t="s">
        <v>113</v>
      </c>
      <c r="CG3059" t="s">
        <v>113</v>
      </c>
      <c r="CH3059" t="s">
        <v>113</v>
      </c>
      <c r="CI3059" t="s">
        <v>113</v>
      </c>
      <c r="CJ3059" t="s">
        <v>113</v>
      </c>
      <c r="CK3059" t="s">
        <v>113</v>
      </c>
      <c r="CL3059" t="s">
        <v>113</v>
      </c>
      <c r="CM3059" t="s">
        <v>113</v>
      </c>
      <c r="CN3059" t="s">
        <v>113</v>
      </c>
      <c r="CO3059" t="s">
        <v>113</v>
      </c>
      <c r="CP3059" t="s">
        <v>113</v>
      </c>
      <c r="CQ3059" t="s">
        <v>113</v>
      </c>
      <c r="CR3059" t="s">
        <v>113</v>
      </c>
      <c r="CS3059" t="s">
        <v>113</v>
      </c>
      <c r="CT3059" t="s">
        <v>113</v>
      </c>
      <c r="CU3059" t="s">
        <v>113</v>
      </c>
      <c r="CV3059" t="s">
        <v>113</v>
      </c>
    </row>
    <row r="3060" spans="1:100" x14ac:dyDescent="0.3">
      <c r="A3060" t="s">
        <v>99</v>
      </c>
      <c r="B3060">
        <v>138156</v>
      </c>
      <c r="C3060" t="s">
        <v>19369</v>
      </c>
      <c r="D3060" t="s">
        <v>101</v>
      </c>
      <c r="E3060" t="s">
        <v>19370</v>
      </c>
      <c r="F3060" t="s">
        <v>19370</v>
      </c>
      <c r="M3060" t="s">
        <v>19371</v>
      </c>
      <c r="N3060" t="s">
        <v>19372</v>
      </c>
      <c r="U3060" t="s">
        <v>110</v>
      </c>
      <c r="V3060" s="1">
        <v>41690</v>
      </c>
      <c r="X3060" s="1">
        <v>42177</v>
      </c>
      <c r="Y3060" s="2">
        <v>41183</v>
      </c>
      <c r="AA3060" t="s">
        <v>113</v>
      </c>
      <c r="AB3060" t="s">
        <v>113</v>
      </c>
      <c r="AD3060" t="s">
        <v>113</v>
      </c>
      <c r="AF3060" t="s">
        <v>111</v>
      </c>
      <c r="AG3060" t="s">
        <v>111</v>
      </c>
      <c r="AH3060" t="s">
        <v>113</v>
      </c>
      <c r="AI3060" t="s">
        <v>177</v>
      </c>
      <c r="AK3060" t="s">
        <v>115</v>
      </c>
      <c r="AL3060" t="s">
        <v>134</v>
      </c>
      <c r="AM3060" t="s">
        <v>109</v>
      </c>
      <c r="AN3060" t="s">
        <v>113</v>
      </c>
      <c r="AO3060" t="s">
        <v>113</v>
      </c>
      <c r="AP3060" t="s">
        <v>113</v>
      </c>
      <c r="AQ3060" t="s">
        <v>113</v>
      </c>
      <c r="AR3060" t="s">
        <v>113</v>
      </c>
      <c r="AS3060" t="s">
        <v>113</v>
      </c>
      <c r="AT3060" t="s">
        <v>113</v>
      </c>
      <c r="AU3060" t="s">
        <v>113</v>
      </c>
      <c r="AV3060" t="s">
        <v>113</v>
      </c>
      <c r="AW3060" t="s">
        <v>113</v>
      </c>
      <c r="AX3060" t="s">
        <v>113</v>
      </c>
      <c r="AY3060" t="s">
        <v>113</v>
      </c>
      <c r="AZ3060" t="s">
        <v>113</v>
      </c>
      <c r="BA3060" t="s">
        <v>113</v>
      </c>
      <c r="BC3060" t="s">
        <v>113</v>
      </c>
      <c r="BE3060" t="s">
        <v>113</v>
      </c>
      <c r="BF3060" t="s">
        <v>113</v>
      </c>
      <c r="BG3060" t="s">
        <v>113</v>
      </c>
      <c r="BH3060" t="s">
        <v>113</v>
      </c>
      <c r="BI3060" t="s">
        <v>113</v>
      </c>
      <c r="BJ3060" t="s">
        <v>113</v>
      </c>
      <c r="BK3060" t="s">
        <v>113</v>
      </c>
      <c r="BL3060" t="s">
        <v>113</v>
      </c>
      <c r="BM3060" t="s">
        <v>113</v>
      </c>
      <c r="BN3060" t="s">
        <v>113</v>
      </c>
      <c r="BO3060" t="s">
        <v>113</v>
      </c>
      <c r="BP3060" t="s">
        <v>113</v>
      </c>
      <c r="BQ3060" t="s">
        <v>113</v>
      </c>
      <c r="BR3060" t="s">
        <v>113</v>
      </c>
      <c r="BS3060" t="s">
        <v>113</v>
      </c>
      <c r="BT3060" t="s">
        <v>113</v>
      </c>
      <c r="BU3060" t="s">
        <v>113</v>
      </c>
      <c r="BV3060" t="s">
        <v>111</v>
      </c>
      <c r="BW3060" t="s">
        <v>113</v>
      </c>
      <c r="BX3060" t="s">
        <v>113</v>
      </c>
      <c r="BY3060" t="s">
        <v>113</v>
      </c>
      <c r="BZ3060" t="s">
        <v>113</v>
      </c>
      <c r="CA3060" t="s">
        <v>113</v>
      </c>
      <c r="CB3060" t="s">
        <v>113</v>
      </c>
      <c r="CC3060" t="s">
        <v>113</v>
      </c>
      <c r="CD3060" t="s">
        <v>113</v>
      </c>
      <c r="CE3060" t="s">
        <v>113</v>
      </c>
      <c r="CF3060" t="s">
        <v>113</v>
      </c>
      <c r="CG3060" t="s">
        <v>113</v>
      </c>
      <c r="CH3060" t="s">
        <v>113</v>
      </c>
      <c r="CI3060" t="s">
        <v>113</v>
      </c>
      <c r="CJ3060" t="s">
        <v>113</v>
      </c>
      <c r="CK3060" t="s">
        <v>113</v>
      </c>
      <c r="CL3060" t="s">
        <v>113</v>
      </c>
      <c r="CM3060" t="s">
        <v>113</v>
      </c>
      <c r="CN3060" t="s">
        <v>113</v>
      </c>
      <c r="CO3060" t="s">
        <v>113</v>
      </c>
      <c r="CP3060" t="s">
        <v>113</v>
      </c>
      <c r="CQ3060" t="s">
        <v>113</v>
      </c>
      <c r="CR3060" t="s">
        <v>113</v>
      </c>
      <c r="CS3060" t="s">
        <v>113</v>
      </c>
      <c r="CT3060" t="s">
        <v>113</v>
      </c>
      <c r="CU3060" t="s">
        <v>113</v>
      </c>
      <c r="CV3060" t="s">
        <v>113</v>
      </c>
    </row>
    <row r="3061" spans="1:100" x14ac:dyDescent="0.3">
      <c r="A3061" t="s">
        <v>226</v>
      </c>
      <c r="B3061">
        <v>160719</v>
      </c>
      <c r="C3061" t="s">
        <v>19373</v>
      </c>
      <c r="D3061" t="s">
        <v>101</v>
      </c>
      <c r="E3061" t="s">
        <v>19374</v>
      </c>
      <c r="F3061" t="s">
        <v>19374</v>
      </c>
      <c r="G3061" t="s">
        <v>19375</v>
      </c>
      <c r="I3061" t="s">
        <v>19376</v>
      </c>
      <c r="K3061" t="s">
        <v>14308</v>
      </c>
      <c r="L3061">
        <v>2900</v>
      </c>
      <c r="M3061" t="s">
        <v>19377</v>
      </c>
      <c r="N3061" t="s">
        <v>19378</v>
      </c>
      <c r="U3061" t="s">
        <v>110</v>
      </c>
      <c r="V3061" s="1">
        <v>40948</v>
      </c>
      <c r="X3061" s="1">
        <v>42184</v>
      </c>
      <c r="Y3061" s="2">
        <v>41183</v>
      </c>
      <c r="AA3061" t="s">
        <v>113</v>
      </c>
      <c r="AB3061" t="s">
        <v>113</v>
      </c>
      <c r="AD3061" t="s">
        <v>113</v>
      </c>
      <c r="AF3061" t="s">
        <v>113</v>
      </c>
      <c r="AG3061" t="s">
        <v>111</v>
      </c>
      <c r="AH3061" t="s">
        <v>113</v>
      </c>
      <c r="AI3061" t="s">
        <v>467</v>
      </c>
      <c r="AJ3061" t="s">
        <v>19379</v>
      </c>
      <c r="AK3061" t="s">
        <v>115</v>
      </c>
      <c r="AM3061" t="s">
        <v>14308</v>
      </c>
      <c r="AN3061" t="s">
        <v>113</v>
      </c>
      <c r="AO3061" t="s">
        <v>113</v>
      </c>
      <c r="AP3061" t="s">
        <v>113</v>
      </c>
      <c r="AQ3061" t="s">
        <v>113</v>
      </c>
      <c r="AR3061" t="s">
        <v>113</v>
      </c>
      <c r="AS3061" t="s">
        <v>113</v>
      </c>
      <c r="AT3061" t="s">
        <v>113</v>
      </c>
      <c r="AU3061" t="s">
        <v>113</v>
      </c>
      <c r="AV3061" t="s">
        <v>113</v>
      </c>
      <c r="AW3061" t="s">
        <v>113</v>
      </c>
      <c r="AX3061" t="s">
        <v>113</v>
      </c>
      <c r="AY3061" t="s">
        <v>113</v>
      </c>
      <c r="AZ3061" t="s">
        <v>113</v>
      </c>
      <c r="BA3061" t="s">
        <v>113</v>
      </c>
      <c r="BC3061" t="s">
        <v>113</v>
      </c>
      <c r="BE3061" t="s">
        <v>113</v>
      </c>
      <c r="BF3061" t="s">
        <v>111</v>
      </c>
      <c r="BG3061" t="s">
        <v>111</v>
      </c>
      <c r="BH3061" t="s">
        <v>113</v>
      </c>
      <c r="BI3061" t="s">
        <v>113</v>
      </c>
      <c r="BJ3061" t="s">
        <v>113</v>
      </c>
      <c r="BK3061" t="s">
        <v>113</v>
      </c>
      <c r="BL3061" t="s">
        <v>113</v>
      </c>
      <c r="BM3061" t="s">
        <v>113</v>
      </c>
      <c r="BN3061" t="s">
        <v>113</v>
      </c>
      <c r="BO3061" t="s">
        <v>113</v>
      </c>
      <c r="BP3061" t="s">
        <v>113</v>
      </c>
      <c r="BQ3061" t="s">
        <v>113</v>
      </c>
      <c r="BR3061" t="s">
        <v>113</v>
      </c>
      <c r="BS3061" t="s">
        <v>113</v>
      </c>
      <c r="BT3061" t="s">
        <v>113</v>
      </c>
      <c r="BU3061" t="s">
        <v>111</v>
      </c>
      <c r="BV3061" t="s">
        <v>111</v>
      </c>
      <c r="BW3061" t="s">
        <v>113</v>
      </c>
      <c r="BX3061" t="s">
        <v>113</v>
      </c>
      <c r="BY3061" t="s">
        <v>113</v>
      </c>
      <c r="BZ3061" t="s">
        <v>113</v>
      </c>
      <c r="CA3061" t="s">
        <v>113</v>
      </c>
      <c r="CB3061" t="s">
        <v>113</v>
      </c>
      <c r="CC3061" t="s">
        <v>113</v>
      </c>
      <c r="CD3061" t="s">
        <v>113</v>
      </c>
      <c r="CE3061" t="s">
        <v>113</v>
      </c>
      <c r="CF3061" t="s">
        <v>113</v>
      </c>
      <c r="CG3061" t="s">
        <v>113</v>
      </c>
      <c r="CH3061" t="s">
        <v>113</v>
      </c>
      <c r="CI3061" t="s">
        <v>113</v>
      </c>
      <c r="CJ3061" t="s">
        <v>113</v>
      </c>
      <c r="CK3061" t="s">
        <v>113</v>
      </c>
      <c r="CL3061" t="s">
        <v>113</v>
      </c>
      <c r="CM3061" t="s">
        <v>113</v>
      </c>
      <c r="CN3061" t="s">
        <v>113</v>
      </c>
      <c r="CO3061" t="s">
        <v>113</v>
      </c>
      <c r="CP3061" t="s">
        <v>113</v>
      </c>
      <c r="CQ3061" t="s">
        <v>113</v>
      </c>
      <c r="CR3061" t="s">
        <v>113</v>
      </c>
      <c r="CS3061" t="s">
        <v>113</v>
      </c>
      <c r="CT3061" t="s">
        <v>113</v>
      </c>
      <c r="CU3061" t="s">
        <v>113</v>
      </c>
      <c r="CV3061" t="s">
        <v>113</v>
      </c>
    </row>
    <row r="3062" spans="1:100" x14ac:dyDescent="0.3">
      <c r="A3062" t="s">
        <v>226</v>
      </c>
      <c r="B3062">
        <v>163549</v>
      </c>
      <c r="C3062" t="s">
        <v>19380</v>
      </c>
      <c r="D3062" t="s">
        <v>101</v>
      </c>
      <c r="E3062" t="s">
        <v>19381</v>
      </c>
      <c r="F3062" t="s">
        <v>19381</v>
      </c>
      <c r="G3062" t="s">
        <v>5404</v>
      </c>
      <c r="I3062" t="s">
        <v>2293</v>
      </c>
      <c r="K3062" t="s">
        <v>2294</v>
      </c>
      <c r="L3062">
        <v>72201</v>
      </c>
      <c r="M3062" t="s">
        <v>7233</v>
      </c>
      <c r="N3062" t="s">
        <v>7234</v>
      </c>
      <c r="U3062" t="s">
        <v>110</v>
      </c>
      <c r="V3062" s="1">
        <v>41087</v>
      </c>
      <c r="X3062" s="1">
        <v>42066</v>
      </c>
      <c r="Y3062" s="2">
        <v>41183</v>
      </c>
      <c r="AA3062" t="s">
        <v>111</v>
      </c>
      <c r="AB3062" t="s">
        <v>113</v>
      </c>
      <c r="AD3062" t="s">
        <v>113</v>
      </c>
      <c r="AE3062" t="s">
        <v>19382</v>
      </c>
      <c r="AF3062" t="s">
        <v>113</v>
      </c>
      <c r="AG3062" t="s">
        <v>111</v>
      </c>
      <c r="AH3062" t="s">
        <v>113</v>
      </c>
      <c r="AI3062" t="s">
        <v>467</v>
      </c>
      <c r="AJ3062" t="s">
        <v>19383</v>
      </c>
      <c r="AK3062" t="s">
        <v>115</v>
      </c>
      <c r="AM3062" t="s">
        <v>2294</v>
      </c>
      <c r="AN3062" t="s">
        <v>113</v>
      </c>
      <c r="AO3062" t="s">
        <v>113</v>
      </c>
      <c r="AP3062" t="s">
        <v>113</v>
      </c>
      <c r="AQ3062" t="s">
        <v>113</v>
      </c>
      <c r="AR3062" t="s">
        <v>113</v>
      </c>
      <c r="AS3062" t="s">
        <v>113</v>
      </c>
      <c r="AT3062" t="s">
        <v>113</v>
      </c>
      <c r="AU3062" t="s">
        <v>113</v>
      </c>
      <c r="AV3062" t="s">
        <v>113</v>
      </c>
      <c r="AW3062" t="s">
        <v>113</v>
      </c>
      <c r="AX3062" t="s">
        <v>113</v>
      </c>
      <c r="AY3062" t="s">
        <v>113</v>
      </c>
      <c r="AZ3062" t="s">
        <v>113</v>
      </c>
      <c r="BA3062" t="s">
        <v>111</v>
      </c>
      <c r="BB3062" t="s">
        <v>19384</v>
      </c>
      <c r="BC3062" t="s">
        <v>113</v>
      </c>
      <c r="BE3062" t="s">
        <v>113</v>
      </c>
      <c r="BF3062" t="s">
        <v>113</v>
      </c>
      <c r="BG3062" t="s">
        <v>113</v>
      </c>
      <c r="BH3062" t="s">
        <v>113</v>
      </c>
      <c r="BI3062" t="s">
        <v>113</v>
      </c>
      <c r="BJ3062" t="s">
        <v>113</v>
      </c>
      <c r="BK3062" t="s">
        <v>113</v>
      </c>
      <c r="BL3062" t="s">
        <v>113</v>
      </c>
      <c r="BM3062" t="s">
        <v>113</v>
      </c>
      <c r="BN3062" t="s">
        <v>113</v>
      </c>
      <c r="BO3062" t="s">
        <v>113</v>
      </c>
      <c r="BP3062" t="s">
        <v>113</v>
      </c>
      <c r="BQ3062" t="s">
        <v>113</v>
      </c>
      <c r="BR3062" t="s">
        <v>113</v>
      </c>
      <c r="BS3062" t="s">
        <v>113</v>
      </c>
      <c r="BT3062" t="s">
        <v>113</v>
      </c>
      <c r="BU3062" t="s">
        <v>113</v>
      </c>
      <c r="BV3062" t="s">
        <v>111</v>
      </c>
      <c r="BW3062" t="s">
        <v>113</v>
      </c>
      <c r="BX3062" t="s">
        <v>113</v>
      </c>
      <c r="BY3062" t="s">
        <v>113</v>
      </c>
      <c r="BZ3062" t="s">
        <v>113</v>
      </c>
      <c r="CA3062" t="s">
        <v>113</v>
      </c>
      <c r="CB3062" t="s">
        <v>113</v>
      </c>
      <c r="CC3062" t="s">
        <v>113</v>
      </c>
      <c r="CD3062" t="s">
        <v>113</v>
      </c>
      <c r="CE3062" t="s">
        <v>113</v>
      </c>
      <c r="CF3062" t="s">
        <v>113</v>
      </c>
      <c r="CG3062" t="s">
        <v>113</v>
      </c>
      <c r="CH3062" t="s">
        <v>113</v>
      </c>
      <c r="CI3062" t="s">
        <v>113</v>
      </c>
      <c r="CJ3062" t="s">
        <v>113</v>
      </c>
      <c r="CK3062" t="s">
        <v>113</v>
      </c>
      <c r="CL3062" t="s">
        <v>113</v>
      </c>
      <c r="CM3062" t="s">
        <v>113</v>
      </c>
      <c r="CN3062" t="s">
        <v>113</v>
      </c>
      <c r="CO3062" t="s">
        <v>113</v>
      </c>
      <c r="CP3062" t="s">
        <v>113</v>
      </c>
      <c r="CQ3062" t="s">
        <v>113</v>
      </c>
      <c r="CR3062" t="s">
        <v>113</v>
      </c>
      <c r="CS3062" t="s">
        <v>113</v>
      </c>
      <c r="CT3062" t="s">
        <v>113</v>
      </c>
      <c r="CU3062" t="s">
        <v>113</v>
      </c>
      <c r="CV3062" t="s">
        <v>113</v>
      </c>
    </row>
    <row r="3063" spans="1:100" x14ac:dyDescent="0.3">
      <c r="A3063" t="s">
        <v>99</v>
      </c>
      <c r="B3063">
        <v>163972</v>
      </c>
      <c r="C3063" t="s">
        <v>19385</v>
      </c>
      <c r="D3063" t="s">
        <v>101</v>
      </c>
      <c r="E3063" t="s">
        <v>19386</v>
      </c>
      <c r="F3063" t="s">
        <v>19386</v>
      </c>
      <c r="M3063" t="s">
        <v>19387</v>
      </c>
      <c r="N3063" t="s">
        <v>19388</v>
      </c>
      <c r="O3063" t="s">
        <v>19389</v>
      </c>
      <c r="P3063" t="s">
        <v>19390</v>
      </c>
      <c r="Q3063" t="s">
        <v>19391</v>
      </c>
      <c r="R3063" t="s">
        <v>134</v>
      </c>
      <c r="S3063" t="s">
        <v>109</v>
      </c>
      <c r="T3063">
        <v>6878</v>
      </c>
      <c r="U3063" t="s">
        <v>110</v>
      </c>
      <c r="V3063" s="1">
        <v>41088</v>
      </c>
      <c r="X3063" s="1">
        <v>42095</v>
      </c>
      <c r="Y3063" s="2">
        <v>41183</v>
      </c>
      <c r="AA3063" t="s">
        <v>113</v>
      </c>
      <c r="AB3063" t="s">
        <v>113</v>
      </c>
      <c r="AD3063" t="s">
        <v>113</v>
      </c>
      <c r="AF3063" t="s">
        <v>113</v>
      </c>
      <c r="AG3063" t="s">
        <v>111</v>
      </c>
      <c r="AH3063" t="s">
        <v>113</v>
      </c>
      <c r="AI3063" t="s">
        <v>177</v>
      </c>
      <c r="AK3063" t="s">
        <v>115</v>
      </c>
      <c r="AL3063" t="s">
        <v>126</v>
      </c>
      <c r="AM3063" t="s">
        <v>109</v>
      </c>
      <c r="AN3063" t="s">
        <v>113</v>
      </c>
      <c r="AO3063" t="s">
        <v>113</v>
      </c>
      <c r="AP3063" t="s">
        <v>113</v>
      </c>
      <c r="AQ3063" t="s">
        <v>113</v>
      </c>
      <c r="AR3063" t="s">
        <v>113</v>
      </c>
      <c r="AS3063" t="s">
        <v>113</v>
      </c>
      <c r="AT3063" t="s">
        <v>113</v>
      </c>
      <c r="AU3063" t="s">
        <v>113</v>
      </c>
      <c r="AV3063" t="s">
        <v>113</v>
      </c>
      <c r="AW3063" t="s">
        <v>113</v>
      </c>
      <c r="AX3063" t="s">
        <v>113</v>
      </c>
      <c r="AY3063" t="s">
        <v>113</v>
      </c>
      <c r="AZ3063" t="s">
        <v>113</v>
      </c>
      <c r="BA3063" t="s">
        <v>113</v>
      </c>
      <c r="BC3063" t="s">
        <v>113</v>
      </c>
      <c r="BE3063" t="s">
        <v>113</v>
      </c>
      <c r="BF3063" t="s">
        <v>113</v>
      </c>
      <c r="BG3063" t="s">
        <v>111</v>
      </c>
      <c r="BH3063" t="s">
        <v>113</v>
      </c>
      <c r="BI3063" t="s">
        <v>113</v>
      </c>
      <c r="BJ3063" t="s">
        <v>113</v>
      </c>
      <c r="BK3063" t="s">
        <v>113</v>
      </c>
      <c r="BL3063" t="s">
        <v>113</v>
      </c>
      <c r="BM3063" t="s">
        <v>113</v>
      </c>
      <c r="BN3063" t="s">
        <v>113</v>
      </c>
      <c r="BO3063" t="s">
        <v>113</v>
      </c>
      <c r="BP3063" t="s">
        <v>113</v>
      </c>
      <c r="BQ3063" t="s">
        <v>113</v>
      </c>
      <c r="BR3063" t="s">
        <v>113</v>
      </c>
      <c r="BS3063" t="s">
        <v>113</v>
      </c>
      <c r="BT3063" t="s">
        <v>113</v>
      </c>
      <c r="BU3063" t="s">
        <v>111</v>
      </c>
      <c r="BV3063" t="s">
        <v>111</v>
      </c>
      <c r="BW3063" t="s">
        <v>113</v>
      </c>
      <c r="BX3063" t="s">
        <v>113</v>
      </c>
      <c r="BY3063" t="s">
        <v>113</v>
      </c>
      <c r="BZ3063" t="s">
        <v>113</v>
      </c>
      <c r="CA3063" t="s">
        <v>113</v>
      </c>
      <c r="CB3063" t="s">
        <v>113</v>
      </c>
      <c r="CC3063" t="s">
        <v>113</v>
      </c>
      <c r="CD3063" t="s">
        <v>113</v>
      </c>
      <c r="CE3063" t="s">
        <v>113</v>
      </c>
      <c r="CF3063" t="s">
        <v>113</v>
      </c>
      <c r="CG3063" t="s">
        <v>113</v>
      </c>
      <c r="CH3063" t="s">
        <v>113</v>
      </c>
      <c r="CI3063" t="s">
        <v>113</v>
      </c>
      <c r="CJ3063" t="s">
        <v>113</v>
      </c>
      <c r="CK3063" t="s">
        <v>113</v>
      </c>
      <c r="CL3063" t="s">
        <v>113</v>
      </c>
      <c r="CM3063" t="s">
        <v>113</v>
      </c>
      <c r="CN3063" t="s">
        <v>113</v>
      </c>
      <c r="CO3063" t="s">
        <v>113</v>
      </c>
      <c r="CP3063" t="s">
        <v>113</v>
      </c>
      <c r="CQ3063" t="s">
        <v>113</v>
      </c>
      <c r="CR3063" t="s">
        <v>113</v>
      </c>
      <c r="CS3063" t="s">
        <v>113</v>
      </c>
      <c r="CT3063" t="s">
        <v>113</v>
      </c>
      <c r="CU3063" t="s">
        <v>113</v>
      </c>
      <c r="CV3063" t="s">
        <v>113</v>
      </c>
    </row>
    <row r="3064" spans="1:100" x14ac:dyDescent="0.3">
      <c r="A3064" t="s">
        <v>226</v>
      </c>
      <c r="B3064">
        <v>170365</v>
      </c>
      <c r="C3064" t="s">
        <v>19392</v>
      </c>
      <c r="D3064" t="s">
        <v>101</v>
      </c>
      <c r="E3064" t="s">
        <v>19393</v>
      </c>
      <c r="F3064" t="s">
        <v>19394</v>
      </c>
      <c r="G3064" t="s">
        <v>19395</v>
      </c>
      <c r="H3064" t="s">
        <v>19396</v>
      </c>
      <c r="I3064" t="s">
        <v>1321</v>
      </c>
      <c r="K3064" t="s">
        <v>3304</v>
      </c>
      <c r="M3064">
        <v>9547900726</v>
      </c>
      <c r="N3064">
        <v>5097523492</v>
      </c>
      <c r="O3064" t="s">
        <v>19397</v>
      </c>
      <c r="Q3064" t="s">
        <v>1321</v>
      </c>
      <c r="R3064" t="s">
        <v>939</v>
      </c>
      <c r="S3064" t="s">
        <v>109</v>
      </c>
      <c r="T3064" t="s">
        <v>19398</v>
      </c>
      <c r="U3064" t="s">
        <v>110</v>
      </c>
      <c r="V3064" s="1">
        <v>41908</v>
      </c>
      <c r="X3064" s="1">
        <v>41954</v>
      </c>
      <c r="Y3064" s="2">
        <v>41183</v>
      </c>
      <c r="AA3064" t="s">
        <v>113</v>
      </c>
      <c r="AB3064" t="s">
        <v>113</v>
      </c>
      <c r="AD3064" t="s">
        <v>113</v>
      </c>
      <c r="AF3064" t="s">
        <v>113</v>
      </c>
      <c r="AG3064" t="s">
        <v>111</v>
      </c>
      <c r="AH3064" t="s">
        <v>113</v>
      </c>
      <c r="AI3064" t="s">
        <v>467</v>
      </c>
      <c r="AJ3064" t="s">
        <v>19399</v>
      </c>
      <c r="AK3064" t="s">
        <v>115</v>
      </c>
      <c r="AM3064" t="s">
        <v>3304</v>
      </c>
      <c r="AN3064" t="s">
        <v>111</v>
      </c>
      <c r="AO3064" t="s">
        <v>113</v>
      </c>
      <c r="AP3064" t="s">
        <v>113</v>
      </c>
      <c r="AQ3064" t="s">
        <v>113</v>
      </c>
      <c r="AR3064" t="s">
        <v>113</v>
      </c>
      <c r="AS3064" t="s">
        <v>113</v>
      </c>
      <c r="AT3064" t="s">
        <v>111</v>
      </c>
      <c r="AU3064" t="s">
        <v>113</v>
      </c>
      <c r="AV3064" t="s">
        <v>111</v>
      </c>
      <c r="AW3064" t="s">
        <v>113</v>
      </c>
      <c r="AX3064" t="s">
        <v>113</v>
      </c>
      <c r="AY3064" t="s">
        <v>113</v>
      </c>
      <c r="AZ3064" t="s">
        <v>113</v>
      </c>
      <c r="BA3064" t="s">
        <v>113</v>
      </c>
      <c r="BC3064" t="s">
        <v>113</v>
      </c>
      <c r="BE3064" t="s">
        <v>113</v>
      </c>
      <c r="BF3064" t="s">
        <v>111</v>
      </c>
      <c r="BG3064" t="s">
        <v>113</v>
      </c>
      <c r="BH3064" t="s">
        <v>111</v>
      </c>
      <c r="BI3064" t="s">
        <v>113</v>
      </c>
      <c r="BJ3064" t="s">
        <v>113</v>
      </c>
      <c r="BK3064" t="s">
        <v>113</v>
      </c>
      <c r="BL3064" t="s">
        <v>113</v>
      </c>
      <c r="BM3064" t="s">
        <v>111</v>
      </c>
      <c r="BN3064" t="s">
        <v>113</v>
      </c>
      <c r="BO3064" t="s">
        <v>113</v>
      </c>
      <c r="BP3064" t="s">
        <v>113</v>
      </c>
      <c r="BQ3064" t="s">
        <v>113</v>
      </c>
      <c r="BR3064" t="s">
        <v>113</v>
      </c>
      <c r="BS3064" t="s">
        <v>113</v>
      </c>
      <c r="BT3064" t="s">
        <v>113</v>
      </c>
      <c r="BU3064" t="s">
        <v>113</v>
      </c>
      <c r="BV3064" t="s">
        <v>113</v>
      </c>
      <c r="BW3064" t="s">
        <v>113</v>
      </c>
      <c r="BX3064" t="s">
        <v>113</v>
      </c>
      <c r="BY3064" t="s">
        <v>113</v>
      </c>
      <c r="BZ3064" t="s">
        <v>113</v>
      </c>
      <c r="CA3064" t="s">
        <v>113</v>
      </c>
      <c r="CB3064" t="s">
        <v>113</v>
      </c>
      <c r="CC3064" t="s">
        <v>113</v>
      </c>
      <c r="CD3064" t="s">
        <v>113</v>
      </c>
      <c r="CE3064" t="s">
        <v>113</v>
      </c>
      <c r="CF3064" t="s">
        <v>113</v>
      </c>
      <c r="CG3064" t="s">
        <v>113</v>
      </c>
      <c r="CH3064" t="s">
        <v>113</v>
      </c>
      <c r="CI3064" t="s">
        <v>113</v>
      </c>
      <c r="CJ3064" t="s">
        <v>113</v>
      </c>
      <c r="CK3064" t="s">
        <v>113</v>
      </c>
      <c r="CL3064" t="s">
        <v>113</v>
      </c>
      <c r="CM3064" t="s">
        <v>113</v>
      </c>
      <c r="CN3064" t="s">
        <v>113</v>
      </c>
      <c r="CO3064" t="s">
        <v>113</v>
      </c>
      <c r="CP3064" t="s">
        <v>113</v>
      </c>
      <c r="CQ3064" t="s">
        <v>113</v>
      </c>
      <c r="CR3064" t="s">
        <v>113</v>
      </c>
      <c r="CS3064" t="s">
        <v>113</v>
      </c>
      <c r="CT3064" t="s">
        <v>113</v>
      </c>
      <c r="CU3064" t="s">
        <v>113</v>
      </c>
      <c r="CV3064" t="s">
        <v>113</v>
      </c>
    </row>
    <row r="3065" spans="1:100" x14ac:dyDescent="0.3">
      <c r="A3065" t="s">
        <v>226</v>
      </c>
      <c r="B3065">
        <v>173944</v>
      </c>
      <c r="C3065" t="s">
        <v>19400</v>
      </c>
      <c r="D3065" t="s">
        <v>101</v>
      </c>
      <c r="E3065" t="s">
        <v>19401</v>
      </c>
      <c r="F3065" t="s">
        <v>19401</v>
      </c>
      <c r="G3065" t="s">
        <v>19402</v>
      </c>
      <c r="I3065" t="s">
        <v>19403</v>
      </c>
      <c r="K3065" t="s">
        <v>19404</v>
      </c>
      <c r="L3065" t="s">
        <v>19405</v>
      </c>
      <c r="M3065" t="s">
        <v>19406</v>
      </c>
      <c r="N3065" t="s">
        <v>19407</v>
      </c>
      <c r="U3065" t="s">
        <v>110</v>
      </c>
      <c r="V3065" s="1">
        <v>42025</v>
      </c>
      <c r="X3065" s="1">
        <v>42426</v>
      </c>
      <c r="Y3065" s="2">
        <v>41183</v>
      </c>
      <c r="AA3065" t="s">
        <v>111</v>
      </c>
      <c r="AB3065" t="s">
        <v>113</v>
      </c>
      <c r="AD3065" t="s">
        <v>113</v>
      </c>
      <c r="AF3065" t="s">
        <v>113</v>
      </c>
      <c r="AG3065" t="s">
        <v>111</v>
      </c>
      <c r="AH3065" t="s">
        <v>113</v>
      </c>
      <c r="AI3065" t="s">
        <v>114</v>
      </c>
      <c r="AK3065" t="s">
        <v>115</v>
      </c>
      <c r="AM3065" t="s">
        <v>19404</v>
      </c>
      <c r="AN3065" t="s">
        <v>113</v>
      </c>
      <c r="AO3065" t="s">
        <v>113</v>
      </c>
      <c r="AP3065" t="s">
        <v>113</v>
      </c>
      <c r="AQ3065" t="s">
        <v>113</v>
      </c>
      <c r="AR3065" t="s">
        <v>113</v>
      </c>
      <c r="AS3065" t="s">
        <v>113</v>
      </c>
      <c r="AT3065" t="s">
        <v>113</v>
      </c>
      <c r="AU3065" t="s">
        <v>113</v>
      </c>
      <c r="AV3065" t="s">
        <v>113</v>
      </c>
      <c r="AW3065" t="s">
        <v>113</v>
      </c>
      <c r="AX3065" t="s">
        <v>113</v>
      </c>
      <c r="AY3065" t="s">
        <v>113</v>
      </c>
      <c r="AZ3065" t="s">
        <v>113</v>
      </c>
      <c r="BA3065" t="s">
        <v>113</v>
      </c>
      <c r="BC3065" t="s">
        <v>113</v>
      </c>
      <c r="BE3065" t="s">
        <v>113</v>
      </c>
      <c r="BF3065" t="s">
        <v>113</v>
      </c>
      <c r="BG3065" t="s">
        <v>111</v>
      </c>
      <c r="BH3065" t="s">
        <v>113</v>
      </c>
      <c r="BI3065" t="s">
        <v>113</v>
      </c>
      <c r="BJ3065" t="s">
        <v>113</v>
      </c>
      <c r="BK3065" t="s">
        <v>113</v>
      </c>
      <c r="BL3065" t="s">
        <v>113</v>
      </c>
      <c r="BM3065" t="s">
        <v>113</v>
      </c>
      <c r="BN3065" t="s">
        <v>113</v>
      </c>
      <c r="BO3065" t="s">
        <v>113</v>
      </c>
      <c r="BP3065" t="s">
        <v>113</v>
      </c>
      <c r="BQ3065" t="s">
        <v>113</v>
      </c>
      <c r="BR3065" t="s">
        <v>113</v>
      </c>
      <c r="BS3065" t="s">
        <v>113</v>
      </c>
      <c r="BT3065" t="s">
        <v>113</v>
      </c>
      <c r="BU3065" t="s">
        <v>113</v>
      </c>
      <c r="BV3065" t="s">
        <v>111</v>
      </c>
      <c r="BW3065" t="s">
        <v>113</v>
      </c>
      <c r="BX3065" t="s">
        <v>113</v>
      </c>
      <c r="BY3065" t="s">
        <v>113</v>
      </c>
      <c r="BZ3065" t="s">
        <v>113</v>
      </c>
      <c r="CA3065" t="s">
        <v>113</v>
      </c>
      <c r="CB3065" t="s">
        <v>113</v>
      </c>
      <c r="CC3065" t="s">
        <v>113</v>
      </c>
      <c r="CD3065" t="s">
        <v>113</v>
      </c>
      <c r="CE3065" t="s">
        <v>113</v>
      </c>
      <c r="CF3065" t="s">
        <v>113</v>
      </c>
      <c r="CG3065" t="s">
        <v>113</v>
      </c>
      <c r="CH3065" t="s">
        <v>113</v>
      </c>
      <c r="CI3065" t="s">
        <v>113</v>
      </c>
      <c r="CJ3065" t="s">
        <v>113</v>
      </c>
      <c r="CK3065" t="s">
        <v>113</v>
      </c>
      <c r="CL3065" t="s">
        <v>113</v>
      </c>
      <c r="CM3065" t="s">
        <v>113</v>
      </c>
      <c r="CN3065" t="s">
        <v>113</v>
      </c>
      <c r="CO3065" t="s">
        <v>113</v>
      </c>
      <c r="CP3065" t="s">
        <v>113</v>
      </c>
      <c r="CQ3065" t="s">
        <v>113</v>
      </c>
      <c r="CR3065" t="s">
        <v>113</v>
      </c>
      <c r="CS3065" t="s">
        <v>113</v>
      </c>
      <c r="CT3065" t="s">
        <v>113</v>
      </c>
      <c r="CU3065" t="s">
        <v>113</v>
      </c>
      <c r="CV3065" t="s">
        <v>113</v>
      </c>
    </row>
    <row r="3066" spans="1:100" x14ac:dyDescent="0.3">
      <c r="A3066" t="s">
        <v>226</v>
      </c>
      <c r="B3066">
        <v>172713</v>
      </c>
      <c r="C3066" t="s">
        <v>19408</v>
      </c>
      <c r="D3066" t="s">
        <v>101</v>
      </c>
      <c r="E3066" t="s">
        <v>19409</v>
      </c>
      <c r="F3066" t="s">
        <v>19410</v>
      </c>
      <c r="G3066" t="s">
        <v>19411</v>
      </c>
      <c r="I3066" t="s">
        <v>2342</v>
      </c>
      <c r="K3066" t="s">
        <v>2343</v>
      </c>
      <c r="L3066" t="s">
        <v>19412</v>
      </c>
      <c r="M3066" t="s">
        <v>19413</v>
      </c>
      <c r="N3066" t="s">
        <v>19414</v>
      </c>
      <c r="O3066" t="s">
        <v>2942</v>
      </c>
      <c r="Q3066" t="s">
        <v>2943</v>
      </c>
      <c r="S3066" t="s">
        <v>2343</v>
      </c>
      <c r="T3066" t="s">
        <v>19415</v>
      </c>
      <c r="U3066" t="s">
        <v>110</v>
      </c>
      <c r="V3066" s="1">
        <v>41884</v>
      </c>
      <c r="X3066" s="1">
        <v>42094</v>
      </c>
      <c r="Y3066" s="2">
        <v>41183</v>
      </c>
      <c r="AA3066" t="s">
        <v>111</v>
      </c>
      <c r="AB3066" t="s">
        <v>113</v>
      </c>
      <c r="AD3066" t="s">
        <v>113</v>
      </c>
      <c r="AF3066" t="s">
        <v>113</v>
      </c>
      <c r="AG3066" t="s">
        <v>111</v>
      </c>
      <c r="AH3066" t="s">
        <v>113</v>
      </c>
      <c r="AI3066" t="s">
        <v>114</v>
      </c>
      <c r="AK3066" t="s">
        <v>115</v>
      </c>
      <c r="AM3066" t="s">
        <v>2343</v>
      </c>
      <c r="AN3066" t="s">
        <v>113</v>
      </c>
      <c r="AO3066" t="s">
        <v>113</v>
      </c>
      <c r="AP3066" t="s">
        <v>113</v>
      </c>
      <c r="AQ3066" t="s">
        <v>113</v>
      </c>
      <c r="AR3066" t="s">
        <v>113</v>
      </c>
      <c r="AS3066" t="s">
        <v>113</v>
      </c>
      <c r="AT3066" t="s">
        <v>113</v>
      </c>
      <c r="AU3066" t="s">
        <v>113</v>
      </c>
      <c r="AV3066" t="s">
        <v>113</v>
      </c>
      <c r="AW3066" t="s">
        <v>113</v>
      </c>
      <c r="AX3066" t="s">
        <v>113</v>
      </c>
      <c r="AY3066" t="s">
        <v>113</v>
      </c>
      <c r="AZ3066" t="s">
        <v>113</v>
      </c>
      <c r="BA3066" t="s">
        <v>113</v>
      </c>
      <c r="BC3066" t="s">
        <v>111</v>
      </c>
      <c r="BD3066" t="s">
        <v>113</v>
      </c>
      <c r="BE3066" t="s">
        <v>113</v>
      </c>
      <c r="BF3066" t="s">
        <v>113</v>
      </c>
      <c r="BG3066" t="s">
        <v>111</v>
      </c>
      <c r="BH3066" t="s">
        <v>113</v>
      </c>
      <c r="BI3066" t="s">
        <v>113</v>
      </c>
      <c r="BJ3066" t="s">
        <v>113</v>
      </c>
      <c r="BK3066" t="s">
        <v>113</v>
      </c>
      <c r="BL3066" t="s">
        <v>113</v>
      </c>
      <c r="BM3066" t="s">
        <v>113</v>
      </c>
      <c r="BN3066" t="s">
        <v>113</v>
      </c>
      <c r="BO3066" t="s">
        <v>113</v>
      </c>
      <c r="BP3066" t="s">
        <v>113</v>
      </c>
      <c r="BQ3066" t="s">
        <v>113</v>
      </c>
      <c r="BR3066" t="s">
        <v>113</v>
      </c>
      <c r="BS3066" t="s">
        <v>113</v>
      </c>
      <c r="BT3066" t="s">
        <v>113</v>
      </c>
      <c r="BU3066" t="s">
        <v>111</v>
      </c>
      <c r="BV3066" t="s">
        <v>111</v>
      </c>
      <c r="BW3066" t="s">
        <v>113</v>
      </c>
      <c r="BX3066" t="s">
        <v>113</v>
      </c>
      <c r="BY3066" t="s">
        <v>113</v>
      </c>
      <c r="BZ3066" t="s">
        <v>113</v>
      </c>
      <c r="CA3066" t="s">
        <v>113</v>
      </c>
      <c r="CB3066" t="s">
        <v>113</v>
      </c>
      <c r="CC3066" t="s">
        <v>113</v>
      </c>
      <c r="CD3066" t="s">
        <v>113</v>
      </c>
      <c r="CE3066" t="s">
        <v>113</v>
      </c>
      <c r="CF3066" t="s">
        <v>113</v>
      </c>
      <c r="CG3066" t="s">
        <v>113</v>
      </c>
      <c r="CH3066" t="s">
        <v>113</v>
      </c>
      <c r="CI3066" t="s">
        <v>113</v>
      </c>
      <c r="CJ3066" t="s">
        <v>113</v>
      </c>
      <c r="CK3066" t="s">
        <v>113</v>
      </c>
      <c r="CL3066" t="s">
        <v>113</v>
      </c>
      <c r="CM3066" t="s">
        <v>113</v>
      </c>
      <c r="CN3066" t="s">
        <v>113</v>
      </c>
      <c r="CO3066" t="s">
        <v>113</v>
      </c>
      <c r="CP3066" t="s">
        <v>113</v>
      </c>
      <c r="CQ3066" t="s">
        <v>113</v>
      </c>
      <c r="CR3066" t="s">
        <v>113</v>
      </c>
      <c r="CS3066" t="s">
        <v>113</v>
      </c>
      <c r="CT3066" t="s">
        <v>113</v>
      </c>
      <c r="CU3066" t="s">
        <v>113</v>
      </c>
      <c r="CV3066" t="s">
        <v>113</v>
      </c>
    </row>
    <row r="3067" spans="1:100" x14ac:dyDescent="0.3">
      <c r="A3067" t="s">
        <v>136</v>
      </c>
      <c r="B3067">
        <v>169651</v>
      </c>
      <c r="C3067" t="s">
        <v>19416</v>
      </c>
      <c r="D3067" t="s">
        <v>101</v>
      </c>
      <c r="E3067" t="s">
        <v>19417</v>
      </c>
      <c r="F3067" t="s">
        <v>19417</v>
      </c>
      <c r="G3067" t="s">
        <v>19418</v>
      </c>
      <c r="I3067" t="s">
        <v>19419</v>
      </c>
      <c r="J3067" t="s">
        <v>142</v>
      </c>
      <c r="K3067" t="s">
        <v>109</v>
      </c>
      <c r="L3067">
        <v>17372</v>
      </c>
      <c r="M3067" t="s">
        <v>19420</v>
      </c>
      <c r="N3067" t="s">
        <v>19421</v>
      </c>
      <c r="U3067" t="s">
        <v>110</v>
      </c>
      <c r="V3067" s="1">
        <v>41583</v>
      </c>
      <c r="X3067" s="1">
        <v>42375</v>
      </c>
      <c r="Y3067" s="2">
        <v>41183</v>
      </c>
      <c r="AA3067" t="s">
        <v>113</v>
      </c>
      <c r="AB3067" t="s">
        <v>113</v>
      </c>
      <c r="AD3067" t="s">
        <v>113</v>
      </c>
      <c r="AF3067" t="s">
        <v>113</v>
      </c>
      <c r="AG3067" t="s">
        <v>111</v>
      </c>
      <c r="AH3067" t="s">
        <v>113</v>
      </c>
      <c r="AI3067" t="s">
        <v>177</v>
      </c>
      <c r="AK3067" t="s">
        <v>115</v>
      </c>
      <c r="AL3067" t="s">
        <v>142</v>
      </c>
      <c r="AM3067" t="s">
        <v>109</v>
      </c>
      <c r="AN3067" t="s">
        <v>113</v>
      </c>
      <c r="AO3067" t="s">
        <v>113</v>
      </c>
      <c r="AP3067" t="s">
        <v>113</v>
      </c>
      <c r="AQ3067" t="s">
        <v>113</v>
      </c>
      <c r="AR3067" t="s">
        <v>113</v>
      </c>
      <c r="AS3067" t="s">
        <v>113</v>
      </c>
      <c r="AT3067" t="s">
        <v>113</v>
      </c>
      <c r="AU3067" t="s">
        <v>113</v>
      </c>
      <c r="AV3067" t="s">
        <v>113</v>
      </c>
      <c r="AW3067" t="s">
        <v>113</v>
      </c>
      <c r="AX3067" t="s">
        <v>113</v>
      </c>
      <c r="AY3067" t="s">
        <v>113</v>
      </c>
      <c r="AZ3067" t="s">
        <v>113</v>
      </c>
      <c r="BA3067" t="s">
        <v>113</v>
      </c>
      <c r="BC3067" t="s">
        <v>113</v>
      </c>
      <c r="BE3067" t="s">
        <v>113</v>
      </c>
      <c r="BF3067" t="s">
        <v>113</v>
      </c>
      <c r="BG3067" t="s">
        <v>113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113</v>
      </c>
      <c r="BM3067" t="s">
        <v>113</v>
      </c>
      <c r="BN3067" t="s">
        <v>113</v>
      </c>
      <c r="BO3067" t="s">
        <v>113</v>
      </c>
      <c r="BP3067" t="s">
        <v>113</v>
      </c>
      <c r="BQ3067" t="s">
        <v>113</v>
      </c>
      <c r="BR3067" t="s">
        <v>113</v>
      </c>
      <c r="BS3067" t="s">
        <v>113</v>
      </c>
      <c r="BT3067" t="s">
        <v>113</v>
      </c>
      <c r="BU3067" t="s">
        <v>111</v>
      </c>
      <c r="BV3067" t="s">
        <v>111</v>
      </c>
      <c r="BW3067" t="s">
        <v>113</v>
      </c>
      <c r="BX3067" t="s">
        <v>113</v>
      </c>
      <c r="BY3067" t="s">
        <v>113</v>
      </c>
      <c r="BZ3067" t="s">
        <v>113</v>
      </c>
      <c r="CA3067" t="s">
        <v>113</v>
      </c>
      <c r="CB3067" t="s">
        <v>113</v>
      </c>
      <c r="CC3067" t="s">
        <v>113</v>
      </c>
      <c r="CD3067" t="s">
        <v>113</v>
      </c>
      <c r="CE3067" t="s">
        <v>113</v>
      </c>
      <c r="CF3067" t="s">
        <v>113</v>
      </c>
      <c r="CG3067" t="s">
        <v>113</v>
      </c>
      <c r="CH3067" t="s">
        <v>113</v>
      </c>
      <c r="CI3067" t="s">
        <v>113</v>
      </c>
      <c r="CJ3067" t="s">
        <v>113</v>
      </c>
      <c r="CK3067" t="s">
        <v>113</v>
      </c>
      <c r="CL3067" t="s">
        <v>113</v>
      </c>
      <c r="CM3067" t="s">
        <v>113</v>
      </c>
      <c r="CN3067" t="s">
        <v>113</v>
      </c>
      <c r="CO3067" t="s">
        <v>113</v>
      </c>
      <c r="CP3067" t="s">
        <v>113</v>
      </c>
      <c r="CQ3067" t="s">
        <v>113</v>
      </c>
      <c r="CR3067" t="s">
        <v>113</v>
      </c>
      <c r="CS3067" t="s">
        <v>113</v>
      </c>
      <c r="CT3067" t="s">
        <v>113</v>
      </c>
      <c r="CU3067" t="s">
        <v>113</v>
      </c>
      <c r="CV3067" t="s">
        <v>113</v>
      </c>
    </row>
    <row r="3068" spans="1:100" x14ac:dyDescent="0.3">
      <c r="A3068" t="s">
        <v>99</v>
      </c>
      <c r="B3068">
        <v>139723</v>
      </c>
      <c r="C3068" t="s">
        <v>19422</v>
      </c>
      <c r="D3068" t="s">
        <v>101</v>
      </c>
      <c r="E3068" t="s">
        <v>19423</v>
      </c>
      <c r="F3068" t="s">
        <v>19423</v>
      </c>
      <c r="G3068" t="s">
        <v>4131</v>
      </c>
      <c r="I3068" t="s">
        <v>420</v>
      </c>
      <c r="J3068" t="s">
        <v>108</v>
      </c>
      <c r="K3068" t="s">
        <v>109</v>
      </c>
      <c r="L3068">
        <v>2116</v>
      </c>
      <c r="M3068" t="s">
        <v>19424</v>
      </c>
      <c r="N3068" t="s">
        <v>19425</v>
      </c>
      <c r="U3068" t="s">
        <v>110</v>
      </c>
      <c r="V3068" s="1">
        <v>42223</v>
      </c>
      <c r="X3068" s="1">
        <v>42410</v>
      </c>
      <c r="Y3068" s="2">
        <v>41183</v>
      </c>
      <c r="AA3068" t="s">
        <v>113</v>
      </c>
      <c r="AB3068" t="s">
        <v>113</v>
      </c>
      <c r="AD3068" t="s">
        <v>113</v>
      </c>
      <c r="AF3068" t="s">
        <v>113</v>
      </c>
      <c r="AG3068" t="s">
        <v>111</v>
      </c>
      <c r="AH3068" t="s">
        <v>113</v>
      </c>
      <c r="AI3068" t="s">
        <v>177</v>
      </c>
      <c r="AK3068" t="s">
        <v>115</v>
      </c>
      <c r="AL3068" t="s">
        <v>126</v>
      </c>
      <c r="AM3068" t="s">
        <v>109</v>
      </c>
      <c r="AN3068" t="s">
        <v>113</v>
      </c>
      <c r="AO3068" t="s">
        <v>113</v>
      </c>
      <c r="AP3068" t="s">
        <v>113</v>
      </c>
      <c r="AQ3068" t="s">
        <v>113</v>
      </c>
      <c r="AR3068" t="s">
        <v>113</v>
      </c>
      <c r="AS3068" t="s">
        <v>113</v>
      </c>
      <c r="AT3068" t="s">
        <v>113</v>
      </c>
      <c r="AU3068" t="s">
        <v>113</v>
      </c>
      <c r="AV3068" t="s">
        <v>113</v>
      </c>
      <c r="AW3068" t="s">
        <v>113</v>
      </c>
      <c r="AX3068" t="s">
        <v>113</v>
      </c>
      <c r="AY3068" t="s">
        <v>113</v>
      </c>
      <c r="AZ3068" t="s">
        <v>113</v>
      </c>
      <c r="BA3068" t="s">
        <v>113</v>
      </c>
      <c r="BC3068" t="s">
        <v>113</v>
      </c>
      <c r="BE3068" t="s">
        <v>113</v>
      </c>
      <c r="BF3068" t="s">
        <v>113</v>
      </c>
      <c r="BG3068" t="s">
        <v>113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t="s">
        <v>113</v>
      </c>
      <c r="BN3068" t="s">
        <v>113</v>
      </c>
      <c r="BO3068" t="s">
        <v>113</v>
      </c>
      <c r="BP3068" t="s">
        <v>113</v>
      </c>
      <c r="BQ3068" t="s">
        <v>113</v>
      </c>
      <c r="BR3068" t="s">
        <v>113</v>
      </c>
      <c r="BS3068" t="s">
        <v>113</v>
      </c>
      <c r="BT3068" t="s">
        <v>113</v>
      </c>
      <c r="BU3068" t="s">
        <v>113</v>
      </c>
      <c r="BV3068" t="s">
        <v>111</v>
      </c>
      <c r="BW3068" t="s">
        <v>113</v>
      </c>
      <c r="BX3068" t="s">
        <v>113</v>
      </c>
      <c r="BY3068" t="s">
        <v>113</v>
      </c>
      <c r="BZ3068" t="s">
        <v>113</v>
      </c>
      <c r="CA3068" t="s">
        <v>113</v>
      </c>
      <c r="CB3068" t="s">
        <v>113</v>
      </c>
      <c r="CC3068" t="s">
        <v>113</v>
      </c>
      <c r="CD3068" t="s">
        <v>113</v>
      </c>
      <c r="CE3068" t="s">
        <v>113</v>
      </c>
      <c r="CF3068" t="s">
        <v>113</v>
      </c>
      <c r="CG3068" t="s">
        <v>113</v>
      </c>
      <c r="CH3068" t="s">
        <v>113</v>
      </c>
      <c r="CI3068" t="s">
        <v>113</v>
      </c>
      <c r="CJ3068" t="s">
        <v>113</v>
      </c>
      <c r="CK3068" t="s">
        <v>113</v>
      </c>
      <c r="CL3068" t="s">
        <v>113</v>
      </c>
      <c r="CM3068" t="s">
        <v>113</v>
      </c>
      <c r="CN3068" t="s">
        <v>113</v>
      </c>
      <c r="CO3068" t="s">
        <v>113</v>
      </c>
      <c r="CP3068" t="s">
        <v>113</v>
      </c>
      <c r="CQ3068" t="s">
        <v>113</v>
      </c>
      <c r="CR3068" t="s">
        <v>113</v>
      </c>
      <c r="CS3068" t="s">
        <v>113</v>
      </c>
      <c r="CT3068" t="s">
        <v>113</v>
      </c>
      <c r="CU3068" t="s">
        <v>113</v>
      </c>
      <c r="CV3068" t="s">
        <v>113</v>
      </c>
    </row>
    <row r="3069" spans="1:100" x14ac:dyDescent="0.3">
      <c r="A3069" t="s">
        <v>148</v>
      </c>
      <c r="B3069">
        <v>163295</v>
      </c>
      <c r="C3069" t="s">
        <v>19426</v>
      </c>
      <c r="D3069" t="s">
        <v>101</v>
      </c>
      <c r="E3069" t="s">
        <v>19427</v>
      </c>
      <c r="F3069" t="s">
        <v>19427</v>
      </c>
      <c r="G3069" t="s">
        <v>19428</v>
      </c>
      <c r="H3069" t="s">
        <v>9777</v>
      </c>
      <c r="I3069" t="s">
        <v>19429</v>
      </c>
      <c r="J3069" t="s">
        <v>162</v>
      </c>
      <c r="K3069" t="s">
        <v>109</v>
      </c>
      <c r="L3069">
        <v>97501</v>
      </c>
      <c r="M3069" t="s">
        <v>19430</v>
      </c>
      <c r="N3069" t="s">
        <v>19431</v>
      </c>
      <c r="O3069" t="s">
        <v>19432</v>
      </c>
      <c r="Q3069" t="s">
        <v>19433</v>
      </c>
      <c r="R3069" t="s">
        <v>162</v>
      </c>
      <c r="S3069" t="s">
        <v>109</v>
      </c>
      <c r="T3069">
        <v>97526</v>
      </c>
      <c r="U3069" t="s">
        <v>110</v>
      </c>
      <c r="V3069" s="1">
        <v>41002</v>
      </c>
      <c r="X3069" s="1">
        <v>42086</v>
      </c>
      <c r="Y3069" s="2">
        <v>41183</v>
      </c>
      <c r="AA3069" t="s">
        <v>113</v>
      </c>
      <c r="AB3069" t="s">
        <v>113</v>
      </c>
      <c r="AD3069" t="s">
        <v>113</v>
      </c>
      <c r="AF3069" t="s">
        <v>113</v>
      </c>
      <c r="AG3069" t="s">
        <v>111</v>
      </c>
      <c r="AH3069" t="s">
        <v>113</v>
      </c>
      <c r="AI3069" t="s">
        <v>177</v>
      </c>
      <c r="AK3069" t="s">
        <v>115</v>
      </c>
      <c r="AL3069" t="s">
        <v>162</v>
      </c>
      <c r="AM3069" t="s">
        <v>109</v>
      </c>
      <c r="AN3069" t="s">
        <v>113</v>
      </c>
      <c r="AO3069" t="s">
        <v>113</v>
      </c>
      <c r="AP3069" t="s">
        <v>113</v>
      </c>
      <c r="AQ3069" t="s">
        <v>113</v>
      </c>
      <c r="AR3069" t="s">
        <v>113</v>
      </c>
      <c r="AS3069" t="s">
        <v>113</v>
      </c>
      <c r="AT3069" t="s">
        <v>113</v>
      </c>
      <c r="AU3069" t="s">
        <v>113</v>
      </c>
      <c r="AV3069" t="s">
        <v>113</v>
      </c>
      <c r="AW3069" t="s">
        <v>113</v>
      </c>
      <c r="AX3069" t="s">
        <v>113</v>
      </c>
      <c r="AY3069" t="s">
        <v>113</v>
      </c>
      <c r="AZ3069" t="s">
        <v>113</v>
      </c>
      <c r="BA3069" t="s">
        <v>113</v>
      </c>
      <c r="BC3069" t="s">
        <v>113</v>
      </c>
      <c r="BE3069" t="s">
        <v>113</v>
      </c>
      <c r="BF3069" t="s">
        <v>113</v>
      </c>
      <c r="BG3069" t="s">
        <v>111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t="s">
        <v>113</v>
      </c>
      <c r="BN3069" t="s">
        <v>113</v>
      </c>
      <c r="BO3069" t="s">
        <v>113</v>
      </c>
      <c r="BP3069" t="s">
        <v>113</v>
      </c>
      <c r="BQ3069" t="s">
        <v>113</v>
      </c>
      <c r="BR3069" t="s">
        <v>113</v>
      </c>
      <c r="BS3069" t="s">
        <v>113</v>
      </c>
      <c r="BT3069" t="s">
        <v>113</v>
      </c>
      <c r="BU3069" t="s">
        <v>113</v>
      </c>
      <c r="BV3069" t="s">
        <v>111</v>
      </c>
      <c r="BW3069" t="s">
        <v>113</v>
      </c>
      <c r="BX3069" t="s">
        <v>113</v>
      </c>
      <c r="BY3069" t="s">
        <v>113</v>
      </c>
      <c r="BZ3069" t="s">
        <v>113</v>
      </c>
      <c r="CA3069" t="s">
        <v>113</v>
      </c>
      <c r="CB3069" t="s">
        <v>113</v>
      </c>
      <c r="CC3069" t="s">
        <v>113</v>
      </c>
      <c r="CD3069" t="s">
        <v>113</v>
      </c>
      <c r="CE3069" t="s">
        <v>113</v>
      </c>
      <c r="CF3069" t="s">
        <v>113</v>
      </c>
      <c r="CG3069" t="s">
        <v>113</v>
      </c>
      <c r="CH3069" t="s">
        <v>113</v>
      </c>
      <c r="CI3069" t="s">
        <v>113</v>
      </c>
      <c r="CJ3069" t="s">
        <v>113</v>
      </c>
      <c r="CK3069" t="s">
        <v>113</v>
      </c>
      <c r="CL3069" t="s">
        <v>113</v>
      </c>
      <c r="CM3069" t="s">
        <v>113</v>
      </c>
      <c r="CN3069" t="s">
        <v>113</v>
      </c>
      <c r="CO3069" t="s">
        <v>113</v>
      </c>
      <c r="CP3069" t="s">
        <v>113</v>
      </c>
      <c r="CQ3069" t="s">
        <v>113</v>
      </c>
      <c r="CR3069" t="s">
        <v>113</v>
      </c>
      <c r="CS3069" t="s">
        <v>113</v>
      </c>
      <c r="CT3069" t="s">
        <v>113</v>
      </c>
      <c r="CU3069" t="s">
        <v>113</v>
      </c>
      <c r="CV3069" t="s">
        <v>113</v>
      </c>
    </row>
    <row r="3070" spans="1:100" x14ac:dyDescent="0.3">
      <c r="A3070" t="s">
        <v>226</v>
      </c>
      <c r="B3070">
        <v>161999</v>
      </c>
      <c r="C3070" t="s">
        <v>19434</v>
      </c>
      <c r="D3070" t="s">
        <v>101</v>
      </c>
      <c r="E3070" t="s">
        <v>19435</v>
      </c>
      <c r="F3070" t="s">
        <v>19435</v>
      </c>
      <c r="G3070" t="s">
        <v>19436</v>
      </c>
      <c r="I3070" t="s">
        <v>460</v>
      </c>
      <c r="K3070" t="s">
        <v>455</v>
      </c>
      <c r="L3070" t="s">
        <v>16808</v>
      </c>
      <c r="M3070" t="s">
        <v>16809</v>
      </c>
      <c r="N3070" t="s">
        <v>16810</v>
      </c>
      <c r="O3070" t="s">
        <v>16811</v>
      </c>
      <c r="P3070" t="s">
        <v>16812</v>
      </c>
      <c r="Q3070" t="s">
        <v>479</v>
      </c>
      <c r="S3070" t="s">
        <v>480</v>
      </c>
      <c r="U3070" t="s">
        <v>110</v>
      </c>
      <c r="V3070" s="1">
        <v>40996</v>
      </c>
      <c r="X3070" s="1">
        <v>42093</v>
      </c>
      <c r="Y3070" s="2">
        <v>41183</v>
      </c>
      <c r="AA3070" t="s">
        <v>113</v>
      </c>
      <c r="AB3070" t="s">
        <v>113</v>
      </c>
      <c r="AD3070" t="s">
        <v>113</v>
      </c>
      <c r="AF3070" t="s">
        <v>113</v>
      </c>
      <c r="AG3070" t="s">
        <v>111</v>
      </c>
      <c r="AH3070" t="s">
        <v>113</v>
      </c>
      <c r="AI3070" t="s">
        <v>114</v>
      </c>
      <c r="AK3070" t="s">
        <v>115</v>
      </c>
      <c r="AM3070" t="s">
        <v>455</v>
      </c>
      <c r="AN3070" t="s">
        <v>113</v>
      </c>
      <c r="AO3070" t="s">
        <v>113</v>
      </c>
      <c r="AP3070" t="s">
        <v>113</v>
      </c>
      <c r="AQ3070" t="s">
        <v>113</v>
      </c>
      <c r="AR3070" t="s">
        <v>113</v>
      </c>
      <c r="AS3070" t="s">
        <v>113</v>
      </c>
      <c r="AT3070" t="s">
        <v>113</v>
      </c>
      <c r="AU3070" t="s">
        <v>113</v>
      </c>
      <c r="AV3070" t="s">
        <v>113</v>
      </c>
      <c r="AW3070" t="s">
        <v>113</v>
      </c>
      <c r="AX3070" t="s">
        <v>113</v>
      </c>
      <c r="AY3070" t="s">
        <v>113</v>
      </c>
      <c r="AZ3070" t="s">
        <v>113</v>
      </c>
      <c r="BA3070" t="s">
        <v>113</v>
      </c>
      <c r="BC3070" t="s">
        <v>113</v>
      </c>
      <c r="BE3070" t="s">
        <v>113</v>
      </c>
      <c r="BF3070" t="s">
        <v>113</v>
      </c>
      <c r="BG3070" t="s">
        <v>111</v>
      </c>
      <c r="BH3070" t="s">
        <v>113</v>
      </c>
      <c r="BI3070" t="s">
        <v>113</v>
      </c>
      <c r="BJ3070" t="s">
        <v>113</v>
      </c>
      <c r="BK3070" t="s">
        <v>113</v>
      </c>
      <c r="BL3070" t="s">
        <v>113</v>
      </c>
      <c r="BM3070" t="s">
        <v>113</v>
      </c>
      <c r="BN3070" t="s">
        <v>113</v>
      </c>
      <c r="BO3070" t="s">
        <v>113</v>
      </c>
      <c r="BP3070" t="s">
        <v>113</v>
      </c>
      <c r="BQ3070" t="s">
        <v>113</v>
      </c>
      <c r="BR3070" t="s">
        <v>113</v>
      </c>
      <c r="BS3070" t="s">
        <v>113</v>
      </c>
      <c r="BT3070" t="s">
        <v>113</v>
      </c>
      <c r="BU3070" t="s">
        <v>111</v>
      </c>
      <c r="BV3070" t="s">
        <v>111</v>
      </c>
      <c r="BW3070" t="s">
        <v>113</v>
      </c>
      <c r="BX3070" t="s">
        <v>113</v>
      </c>
      <c r="BY3070" t="s">
        <v>113</v>
      </c>
      <c r="BZ3070" t="s">
        <v>113</v>
      </c>
      <c r="CA3070" t="s">
        <v>113</v>
      </c>
      <c r="CB3070" t="s">
        <v>113</v>
      </c>
      <c r="CC3070" t="s">
        <v>113</v>
      </c>
      <c r="CD3070" t="s">
        <v>113</v>
      </c>
      <c r="CE3070" t="s">
        <v>113</v>
      </c>
      <c r="CF3070" t="s">
        <v>113</v>
      </c>
      <c r="CG3070" t="s">
        <v>113</v>
      </c>
      <c r="CH3070" t="s">
        <v>113</v>
      </c>
      <c r="CI3070" t="s">
        <v>113</v>
      </c>
      <c r="CJ3070" t="s">
        <v>113</v>
      </c>
      <c r="CK3070" t="s">
        <v>113</v>
      </c>
      <c r="CL3070" t="s">
        <v>113</v>
      </c>
      <c r="CM3070" t="s">
        <v>113</v>
      </c>
      <c r="CN3070" t="s">
        <v>113</v>
      </c>
      <c r="CO3070" t="s">
        <v>113</v>
      </c>
      <c r="CP3070" t="s">
        <v>113</v>
      </c>
      <c r="CQ3070" t="s">
        <v>113</v>
      </c>
      <c r="CR3070" t="s">
        <v>113</v>
      </c>
      <c r="CS3070" t="s">
        <v>113</v>
      </c>
      <c r="CT3070" t="s">
        <v>113</v>
      </c>
      <c r="CU3070" t="s">
        <v>113</v>
      </c>
      <c r="CV3070" t="s">
        <v>113</v>
      </c>
    </row>
    <row r="3071" spans="1:100" x14ac:dyDescent="0.3">
      <c r="A3071" t="s">
        <v>116</v>
      </c>
      <c r="B3071">
        <v>111184</v>
      </c>
      <c r="C3071" t="s">
        <v>19437</v>
      </c>
      <c r="D3071" t="s">
        <v>101</v>
      </c>
      <c r="E3071" t="s">
        <v>19438</v>
      </c>
      <c r="F3071" t="s">
        <v>19439</v>
      </c>
      <c r="G3071" t="s">
        <v>19440</v>
      </c>
      <c r="I3071" t="s">
        <v>121</v>
      </c>
      <c r="J3071" t="s">
        <v>122</v>
      </c>
      <c r="K3071" t="s">
        <v>109</v>
      </c>
      <c r="L3071">
        <v>10019</v>
      </c>
      <c r="M3071" t="s">
        <v>19441</v>
      </c>
      <c r="N3071" t="s">
        <v>19442</v>
      </c>
      <c r="U3071" t="s">
        <v>110</v>
      </c>
      <c r="V3071" s="1">
        <v>40987</v>
      </c>
      <c r="X3071" s="1">
        <v>42096</v>
      </c>
      <c r="Y3071" s="2">
        <v>41183</v>
      </c>
      <c r="AA3071" t="s">
        <v>113</v>
      </c>
      <c r="AB3071" t="s">
        <v>113</v>
      </c>
      <c r="AD3071" t="s">
        <v>113</v>
      </c>
      <c r="AF3071" t="s">
        <v>113</v>
      </c>
      <c r="AG3071" t="s">
        <v>111</v>
      </c>
      <c r="AH3071" t="s">
        <v>113</v>
      </c>
      <c r="AI3071" t="s">
        <v>114</v>
      </c>
      <c r="AK3071" t="s">
        <v>115</v>
      </c>
      <c r="AL3071" t="s">
        <v>126</v>
      </c>
      <c r="AM3071" t="s">
        <v>109</v>
      </c>
      <c r="AN3071" t="s">
        <v>113</v>
      </c>
      <c r="AO3071" t="s">
        <v>113</v>
      </c>
      <c r="AP3071" t="s">
        <v>113</v>
      </c>
      <c r="AQ3071" t="s">
        <v>113</v>
      </c>
      <c r="AR3071" t="s">
        <v>113</v>
      </c>
      <c r="AS3071" t="s">
        <v>113</v>
      </c>
      <c r="AT3071" t="s">
        <v>113</v>
      </c>
      <c r="AU3071" t="s">
        <v>113</v>
      </c>
      <c r="AV3071" t="s">
        <v>113</v>
      </c>
      <c r="AW3071" t="s">
        <v>113</v>
      </c>
      <c r="AX3071" t="s">
        <v>113</v>
      </c>
      <c r="AY3071" t="s">
        <v>113</v>
      </c>
      <c r="AZ3071" t="s">
        <v>113</v>
      </c>
      <c r="BA3071" t="s">
        <v>113</v>
      </c>
      <c r="BC3071" t="s">
        <v>113</v>
      </c>
      <c r="BE3071" t="s">
        <v>113</v>
      </c>
      <c r="BF3071" t="s">
        <v>111</v>
      </c>
      <c r="BG3071" t="s">
        <v>111</v>
      </c>
      <c r="BH3071" t="s">
        <v>111</v>
      </c>
      <c r="BI3071" t="s">
        <v>113</v>
      </c>
      <c r="BJ3071" t="s">
        <v>113</v>
      </c>
      <c r="BK3071" t="s">
        <v>111</v>
      </c>
      <c r="BL3071" t="s">
        <v>113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113</v>
      </c>
      <c r="BS3071" t="s">
        <v>113</v>
      </c>
      <c r="BT3071" t="s">
        <v>113</v>
      </c>
      <c r="BU3071" t="s">
        <v>111</v>
      </c>
      <c r="BV3071" t="s">
        <v>111</v>
      </c>
      <c r="BW3071" t="s">
        <v>113</v>
      </c>
      <c r="BX3071" t="s">
        <v>113</v>
      </c>
      <c r="BY3071" t="s">
        <v>113</v>
      </c>
      <c r="BZ3071" t="s">
        <v>113</v>
      </c>
      <c r="CA3071" t="s">
        <v>113</v>
      </c>
      <c r="CB3071" t="s">
        <v>113</v>
      </c>
      <c r="CC3071" t="s">
        <v>113</v>
      </c>
      <c r="CD3071" t="s">
        <v>113</v>
      </c>
      <c r="CE3071" t="s">
        <v>113</v>
      </c>
      <c r="CF3071" t="s">
        <v>113</v>
      </c>
      <c r="CG3071" t="s">
        <v>113</v>
      </c>
      <c r="CH3071" t="s">
        <v>113</v>
      </c>
      <c r="CI3071" t="s">
        <v>113</v>
      </c>
      <c r="CJ3071" t="s">
        <v>113</v>
      </c>
      <c r="CK3071" t="s">
        <v>113</v>
      </c>
      <c r="CL3071" t="s">
        <v>113</v>
      </c>
      <c r="CM3071" t="s">
        <v>113</v>
      </c>
      <c r="CN3071" t="s">
        <v>113</v>
      </c>
      <c r="CO3071" t="s">
        <v>113</v>
      </c>
      <c r="CP3071" t="s">
        <v>113</v>
      </c>
      <c r="CQ3071" t="s">
        <v>113</v>
      </c>
      <c r="CR3071" t="s">
        <v>113</v>
      </c>
      <c r="CS3071" t="s">
        <v>113</v>
      </c>
      <c r="CT3071" t="s">
        <v>113</v>
      </c>
      <c r="CU3071" t="s">
        <v>113</v>
      </c>
      <c r="CV3071" t="s">
        <v>113</v>
      </c>
    </row>
    <row r="3072" spans="1:100" x14ac:dyDescent="0.3">
      <c r="A3072" t="s">
        <v>116</v>
      </c>
      <c r="B3072">
        <v>159720</v>
      </c>
      <c r="C3072" t="s">
        <v>19443</v>
      </c>
      <c r="D3072" t="s">
        <v>101</v>
      </c>
      <c r="E3072" t="s">
        <v>19444</v>
      </c>
      <c r="F3072" t="s">
        <v>19444</v>
      </c>
      <c r="G3072" t="s">
        <v>11418</v>
      </c>
      <c r="H3072" t="s">
        <v>1135</v>
      </c>
      <c r="I3072" t="s">
        <v>121</v>
      </c>
      <c r="J3072" t="s">
        <v>122</v>
      </c>
      <c r="K3072" t="s">
        <v>109</v>
      </c>
      <c r="L3072">
        <v>10017</v>
      </c>
      <c r="M3072" t="s">
        <v>19445</v>
      </c>
      <c r="N3072" t="s">
        <v>7951</v>
      </c>
      <c r="U3072" t="s">
        <v>110</v>
      </c>
      <c r="V3072" s="1">
        <v>40977</v>
      </c>
      <c r="X3072" s="1">
        <v>42083</v>
      </c>
      <c r="Y3072" s="2">
        <v>41183</v>
      </c>
      <c r="AA3072" t="s">
        <v>113</v>
      </c>
      <c r="AB3072" t="s">
        <v>113</v>
      </c>
      <c r="AD3072" t="s">
        <v>113</v>
      </c>
      <c r="AF3072" t="s">
        <v>113</v>
      </c>
      <c r="AG3072" t="s">
        <v>111</v>
      </c>
      <c r="AH3072" t="s">
        <v>113</v>
      </c>
      <c r="AI3072" t="s">
        <v>177</v>
      </c>
      <c r="AK3072" t="s">
        <v>115</v>
      </c>
      <c r="AL3072" t="s">
        <v>126</v>
      </c>
      <c r="AM3072" t="s">
        <v>109</v>
      </c>
      <c r="AN3072" t="s">
        <v>113</v>
      </c>
      <c r="AO3072" t="s">
        <v>113</v>
      </c>
      <c r="AP3072" t="s">
        <v>111</v>
      </c>
      <c r="AQ3072" t="s">
        <v>113</v>
      </c>
      <c r="AR3072" t="s">
        <v>113</v>
      </c>
      <c r="AS3072" t="s">
        <v>113</v>
      </c>
      <c r="AT3072" t="s">
        <v>113</v>
      </c>
      <c r="AU3072" t="s">
        <v>113</v>
      </c>
      <c r="AV3072" t="s">
        <v>113</v>
      </c>
      <c r="AW3072" t="s">
        <v>113</v>
      </c>
      <c r="AX3072" t="s">
        <v>113</v>
      </c>
      <c r="AY3072" t="s">
        <v>113</v>
      </c>
      <c r="AZ3072" t="s">
        <v>113</v>
      </c>
      <c r="BA3072" t="s">
        <v>113</v>
      </c>
      <c r="BC3072" t="s">
        <v>113</v>
      </c>
      <c r="BE3072" t="s">
        <v>113</v>
      </c>
      <c r="BF3072" t="s">
        <v>113</v>
      </c>
      <c r="BG3072" t="s">
        <v>113</v>
      </c>
      <c r="BH3072" t="s">
        <v>113</v>
      </c>
      <c r="BI3072" t="s">
        <v>113</v>
      </c>
      <c r="BJ3072" t="s">
        <v>113</v>
      </c>
      <c r="BK3072" t="s">
        <v>113</v>
      </c>
      <c r="BL3072" t="s">
        <v>113</v>
      </c>
      <c r="BM3072" t="s">
        <v>113</v>
      </c>
      <c r="BN3072" t="s">
        <v>113</v>
      </c>
      <c r="BO3072" t="s">
        <v>113</v>
      </c>
      <c r="BP3072" t="s">
        <v>113</v>
      </c>
      <c r="BQ3072" t="s">
        <v>113</v>
      </c>
      <c r="BR3072" t="s">
        <v>113</v>
      </c>
      <c r="BS3072" t="s">
        <v>113</v>
      </c>
      <c r="BT3072" t="s">
        <v>113</v>
      </c>
      <c r="BU3072" t="s">
        <v>111</v>
      </c>
      <c r="BV3072" t="s">
        <v>111</v>
      </c>
      <c r="BW3072" t="s">
        <v>113</v>
      </c>
      <c r="BX3072" t="s">
        <v>113</v>
      </c>
      <c r="BY3072" t="s">
        <v>113</v>
      </c>
      <c r="BZ3072" t="s">
        <v>113</v>
      </c>
      <c r="CA3072" t="s">
        <v>113</v>
      </c>
      <c r="CB3072" t="s">
        <v>113</v>
      </c>
      <c r="CC3072" t="s">
        <v>113</v>
      </c>
      <c r="CD3072" t="s">
        <v>113</v>
      </c>
      <c r="CE3072" t="s">
        <v>113</v>
      </c>
      <c r="CF3072" t="s">
        <v>113</v>
      </c>
      <c r="CG3072" t="s">
        <v>113</v>
      </c>
      <c r="CH3072" t="s">
        <v>113</v>
      </c>
      <c r="CI3072" t="s">
        <v>113</v>
      </c>
      <c r="CJ3072" t="s">
        <v>113</v>
      </c>
      <c r="CK3072" t="s">
        <v>113</v>
      </c>
      <c r="CL3072" t="s">
        <v>113</v>
      </c>
      <c r="CM3072" t="s">
        <v>113</v>
      </c>
      <c r="CN3072" t="s">
        <v>113</v>
      </c>
      <c r="CO3072" t="s">
        <v>113</v>
      </c>
      <c r="CP3072" t="s">
        <v>113</v>
      </c>
      <c r="CQ3072" t="s">
        <v>113</v>
      </c>
      <c r="CR3072" t="s">
        <v>113</v>
      </c>
      <c r="CS3072" t="s">
        <v>113</v>
      </c>
      <c r="CT3072" t="s">
        <v>113</v>
      </c>
      <c r="CU3072" t="s">
        <v>113</v>
      </c>
      <c r="CV3072" t="s">
        <v>113</v>
      </c>
    </row>
    <row r="3073" spans="1:100" x14ac:dyDescent="0.3">
      <c r="A3073" t="s">
        <v>254</v>
      </c>
      <c r="B3073">
        <v>163077</v>
      </c>
      <c r="C3073" t="s">
        <v>19446</v>
      </c>
      <c r="D3073" t="s">
        <v>101</v>
      </c>
      <c r="E3073" t="s">
        <v>19447</v>
      </c>
      <c r="F3073" t="s">
        <v>19447</v>
      </c>
      <c r="G3073" t="s">
        <v>16839</v>
      </c>
      <c r="H3073" t="s">
        <v>754</v>
      </c>
      <c r="I3073" t="s">
        <v>16840</v>
      </c>
      <c r="J3073" t="s">
        <v>16841</v>
      </c>
      <c r="K3073" t="s">
        <v>109</v>
      </c>
      <c r="L3073">
        <v>96813</v>
      </c>
      <c r="M3073" t="s">
        <v>16842</v>
      </c>
      <c r="N3073" t="s">
        <v>16843</v>
      </c>
      <c r="U3073" t="s">
        <v>110</v>
      </c>
      <c r="V3073" s="1">
        <v>40998</v>
      </c>
      <c r="X3073" s="1">
        <v>42088</v>
      </c>
      <c r="Y3073" s="2">
        <v>41183</v>
      </c>
      <c r="AA3073" t="s">
        <v>113</v>
      </c>
      <c r="AB3073" t="s">
        <v>113</v>
      </c>
      <c r="AD3073" t="s">
        <v>113</v>
      </c>
      <c r="AF3073" t="s">
        <v>113</v>
      </c>
      <c r="AG3073" t="s">
        <v>111</v>
      </c>
      <c r="AH3073" t="s">
        <v>113</v>
      </c>
      <c r="AI3073" t="s">
        <v>177</v>
      </c>
      <c r="AK3073" t="s">
        <v>115</v>
      </c>
      <c r="AL3073" t="s">
        <v>16841</v>
      </c>
      <c r="AM3073" t="s">
        <v>109</v>
      </c>
      <c r="AN3073" t="s">
        <v>113</v>
      </c>
      <c r="AO3073" t="s">
        <v>113</v>
      </c>
      <c r="AP3073" t="s">
        <v>113</v>
      </c>
      <c r="AQ3073" t="s">
        <v>113</v>
      </c>
      <c r="AR3073" t="s">
        <v>113</v>
      </c>
      <c r="AS3073" t="s">
        <v>113</v>
      </c>
      <c r="AT3073" t="s">
        <v>113</v>
      </c>
      <c r="AU3073" t="s">
        <v>113</v>
      </c>
      <c r="AV3073" t="s">
        <v>113</v>
      </c>
      <c r="AW3073" t="s">
        <v>113</v>
      </c>
      <c r="AX3073" t="s">
        <v>113</v>
      </c>
      <c r="AY3073" t="s">
        <v>113</v>
      </c>
      <c r="AZ3073" t="s">
        <v>113</v>
      </c>
      <c r="BA3073" t="s">
        <v>113</v>
      </c>
      <c r="BC3073" t="s">
        <v>113</v>
      </c>
      <c r="BE3073" t="s">
        <v>113</v>
      </c>
      <c r="BF3073" t="s">
        <v>113</v>
      </c>
      <c r="BG3073" t="s">
        <v>111</v>
      </c>
      <c r="BH3073" t="s">
        <v>113</v>
      </c>
      <c r="BI3073" t="s">
        <v>113</v>
      </c>
      <c r="BJ3073" t="s">
        <v>113</v>
      </c>
      <c r="BK3073" t="s">
        <v>113</v>
      </c>
      <c r="BL3073" t="s">
        <v>113</v>
      </c>
      <c r="BM3073" t="s">
        <v>113</v>
      </c>
      <c r="BN3073" t="s">
        <v>113</v>
      </c>
      <c r="BO3073" t="s">
        <v>113</v>
      </c>
      <c r="BP3073" t="s">
        <v>113</v>
      </c>
      <c r="BQ3073" t="s">
        <v>113</v>
      </c>
      <c r="BR3073" t="s">
        <v>113</v>
      </c>
      <c r="BS3073" t="s">
        <v>113</v>
      </c>
      <c r="BT3073" t="s">
        <v>113</v>
      </c>
      <c r="BU3073" t="s">
        <v>111</v>
      </c>
      <c r="BV3073" t="s">
        <v>111</v>
      </c>
      <c r="BW3073" t="s">
        <v>111</v>
      </c>
      <c r="BX3073" t="s">
        <v>113</v>
      </c>
      <c r="BY3073" t="s">
        <v>113</v>
      </c>
      <c r="BZ3073" t="s">
        <v>113</v>
      </c>
      <c r="CA3073" t="s">
        <v>113</v>
      </c>
      <c r="CB3073" t="s">
        <v>113</v>
      </c>
      <c r="CC3073" t="s">
        <v>113</v>
      </c>
      <c r="CD3073" t="s">
        <v>113</v>
      </c>
      <c r="CE3073" t="s">
        <v>113</v>
      </c>
      <c r="CF3073" t="s">
        <v>113</v>
      </c>
      <c r="CG3073" t="s">
        <v>113</v>
      </c>
      <c r="CH3073" t="s">
        <v>113</v>
      </c>
      <c r="CI3073" t="s">
        <v>113</v>
      </c>
      <c r="CJ3073" t="s">
        <v>113</v>
      </c>
      <c r="CK3073" t="s">
        <v>113</v>
      </c>
      <c r="CL3073" t="s">
        <v>113</v>
      </c>
      <c r="CM3073" t="s">
        <v>113</v>
      </c>
      <c r="CN3073" t="s">
        <v>113</v>
      </c>
      <c r="CO3073" t="s">
        <v>113</v>
      </c>
      <c r="CP3073" t="s">
        <v>113</v>
      </c>
      <c r="CQ3073" t="s">
        <v>113</v>
      </c>
      <c r="CR3073" t="s">
        <v>113</v>
      </c>
      <c r="CS3073" t="s">
        <v>113</v>
      </c>
      <c r="CT3073" t="s">
        <v>113</v>
      </c>
      <c r="CU3073" t="s">
        <v>113</v>
      </c>
      <c r="CV3073" t="s">
        <v>113</v>
      </c>
    </row>
    <row r="3074" spans="1:100" x14ac:dyDescent="0.3">
      <c r="A3074" t="s">
        <v>116</v>
      </c>
      <c r="B3074">
        <v>162982</v>
      </c>
      <c r="C3074" t="s">
        <v>19448</v>
      </c>
      <c r="D3074" t="s">
        <v>101</v>
      </c>
      <c r="E3074" t="s">
        <v>19449</v>
      </c>
      <c r="F3074" t="s">
        <v>19449</v>
      </c>
      <c r="M3074" t="s">
        <v>19450</v>
      </c>
      <c r="N3074">
        <v>2127069592</v>
      </c>
      <c r="U3074" t="s">
        <v>110</v>
      </c>
      <c r="V3074" s="1">
        <v>41003</v>
      </c>
      <c r="X3074" s="1">
        <v>41724</v>
      </c>
      <c r="Y3074" s="2">
        <v>41183</v>
      </c>
      <c r="AA3074" t="s">
        <v>113</v>
      </c>
      <c r="AB3074" t="s">
        <v>113</v>
      </c>
      <c r="AD3074" t="s">
        <v>113</v>
      </c>
      <c r="AF3074" t="s">
        <v>111</v>
      </c>
      <c r="AG3074" t="s">
        <v>113</v>
      </c>
      <c r="AH3074" t="s">
        <v>113</v>
      </c>
      <c r="AI3074" t="s">
        <v>177</v>
      </c>
      <c r="AK3074" t="s">
        <v>115</v>
      </c>
      <c r="AL3074" t="s">
        <v>122</v>
      </c>
      <c r="AM3074" t="s">
        <v>109</v>
      </c>
      <c r="AN3074" t="s">
        <v>113</v>
      </c>
      <c r="AO3074" t="s">
        <v>113</v>
      </c>
      <c r="AP3074" t="s">
        <v>113</v>
      </c>
      <c r="AQ3074" t="s">
        <v>113</v>
      </c>
      <c r="AR3074" t="s">
        <v>113</v>
      </c>
      <c r="AS3074" t="s">
        <v>113</v>
      </c>
      <c r="AT3074" t="s">
        <v>113</v>
      </c>
      <c r="AU3074" t="s">
        <v>113</v>
      </c>
      <c r="AV3074" t="s">
        <v>113</v>
      </c>
      <c r="AW3074" t="s">
        <v>113</v>
      </c>
      <c r="AX3074" t="s">
        <v>113</v>
      </c>
      <c r="AY3074" t="s">
        <v>113</v>
      </c>
      <c r="AZ3074" t="s">
        <v>113</v>
      </c>
      <c r="BA3074" t="s">
        <v>113</v>
      </c>
      <c r="BC3074" t="s">
        <v>113</v>
      </c>
      <c r="BE3074" t="s">
        <v>113</v>
      </c>
      <c r="BF3074" t="s">
        <v>113</v>
      </c>
      <c r="BG3074" t="s">
        <v>113</v>
      </c>
      <c r="BH3074" t="s">
        <v>113</v>
      </c>
      <c r="BI3074" t="s">
        <v>113</v>
      </c>
      <c r="BJ3074" t="s">
        <v>113</v>
      </c>
      <c r="BK3074" t="s">
        <v>113</v>
      </c>
      <c r="BL3074" t="s">
        <v>113</v>
      </c>
      <c r="BM3074" t="s">
        <v>113</v>
      </c>
      <c r="BN3074" t="s">
        <v>113</v>
      </c>
      <c r="BO3074" t="s">
        <v>113</v>
      </c>
      <c r="BP3074" t="s">
        <v>113</v>
      </c>
      <c r="BQ3074" t="s">
        <v>113</v>
      </c>
      <c r="BR3074" t="s">
        <v>113</v>
      </c>
      <c r="BS3074" t="s">
        <v>113</v>
      </c>
      <c r="BT3074" t="s">
        <v>113</v>
      </c>
      <c r="BU3074" t="s">
        <v>113</v>
      </c>
      <c r="BV3074" t="s">
        <v>111</v>
      </c>
      <c r="BW3074" t="s">
        <v>113</v>
      </c>
      <c r="BX3074" t="s">
        <v>113</v>
      </c>
      <c r="BY3074" t="s">
        <v>113</v>
      </c>
      <c r="BZ3074" t="s">
        <v>113</v>
      </c>
      <c r="CA3074" t="s">
        <v>113</v>
      </c>
      <c r="CB3074" t="s">
        <v>113</v>
      </c>
      <c r="CC3074" t="s">
        <v>113</v>
      </c>
      <c r="CD3074" t="s">
        <v>113</v>
      </c>
      <c r="CE3074" t="s">
        <v>113</v>
      </c>
      <c r="CF3074" t="s">
        <v>113</v>
      </c>
      <c r="CG3074" t="s">
        <v>113</v>
      </c>
      <c r="CH3074" t="s">
        <v>113</v>
      </c>
      <c r="CI3074" t="s">
        <v>113</v>
      </c>
      <c r="CJ3074" t="s">
        <v>113</v>
      </c>
      <c r="CK3074" t="s">
        <v>113</v>
      </c>
      <c r="CL3074" t="s">
        <v>113</v>
      </c>
      <c r="CM3074" t="s">
        <v>113</v>
      </c>
      <c r="CN3074" t="s">
        <v>113</v>
      </c>
      <c r="CO3074" t="s">
        <v>113</v>
      </c>
      <c r="CP3074" t="s">
        <v>113</v>
      </c>
      <c r="CQ3074" t="s">
        <v>113</v>
      </c>
      <c r="CR3074" t="s">
        <v>113</v>
      </c>
      <c r="CS3074" t="s">
        <v>113</v>
      </c>
      <c r="CT3074" t="s">
        <v>113</v>
      </c>
      <c r="CU3074" t="s">
        <v>113</v>
      </c>
      <c r="CV3074" t="s">
        <v>113</v>
      </c>
    </row>
    <row r="3075" spans="1:100" x14ac:dyDescent="0.3">
      <c r="A3075" t="s">
        <v>226</v>
      </c>
      <c r="B3075">
        <v>264787</v>
      </c>
      <c r="C3075" t="s">
        <v>19451</v>
      </c>
      <c r="D3075" t="s">
        <v>101</v>
      </c>
      <c r="E3075" t="s">
        <v>19452</v>
      </c>
      <c r="F3075" t="s">
        <v>19452</v>
      </c>
      <c r="G3075" t="s">
        <v>19453</v>
      </c>
      <c r="H3075" t="s">
        <v>15964</v>
      </c>
      <c r="I3075" t="s">
        <v>3795</v>
      </c>
      <c r="K3075" t="s">
        <v>2294</v>
      </c>
      <c r="L3075">
        <v>0</v>
      </c>
      <c r="M3075">
        <f>230-211-3089</f>
        <v>-3070</v>
      </c>
      <c r="N3075">
        <f>230-211-4624</f>
        <v>-4605</v>
      </c>
      <c r="U3075" t="s">
        <v>110</v>
      </c>
      <c r="V3075" s="1">
        <v>42282</v>
      </c>
      <c r="X3075" s="1">
        <v>42282</v>
      </c>
      <c r="Y3075" s="2">
        <v>41183</v>
      </c>
      <c r="AA3075" t="s">
        <v>111</v>
      </c>
      <c r="AB3075" t="s">
        <v>113</v>
      </c>
      <c r="AD3075" t="s">
        <v>113</v>
      </c>
      <c r="AF3075" t="s">
        <v>113</v>
      </c>
      <c r="AG3075" t="s">
        <v>111</v>
      </c>
      <c r="AH3075" t="s">
        <v>113</v>
      </c>
      <c r="AI3075" t="s">
        <v>467</v>
      </c>
      <c r="AJ3075" t="s">
        <v>19454</v>
      </c>
      <c r="AK3075" t="s">
        <v>344</v>
      </c>
      <c r="AM3075" t="s">
        <v>2294</v>
      </c>
      <c r="AN3075" t="s">
        <v>113</v>
      </c>
      <c r="AO3075" t="s">
        <v>113</v>
      </c>
      <c r="AP3075" t="s">
        <v>113</v>
      </c>
      <c r="AQ3075" t="s">
        <v>113</v>
      </c>
      <c r="AR3075" t="s">
        <v>113</v>
      </c>
      <c r="AS3075" t="s">
        <v>113</v>
      </c>
      <c r="AT3075" t="s">
        <v>113</v>
      </c>
      <c r="AU3075" t="s">
        <v>113</v>
      </c>
      <c r="AV3075" t="s">
        <v>113</v>
      </c>
      <c r="AW3075" t="s">
        <v>113</v>
      </c>
      <c r="AX3075" t="s">
        <v>113</v>
      </c>
      <c r="AY3075" t="s">
        <v>113</v>
      </c>
      <c r="AZ3075" t="s">
        <v>113</v>
      </c>
      <c r="BA3075" t="s">
        <v>113</v>
      </c>
      <c r="BC3075" t="s">
        <v>113</v>
      </c>
      <c r="BE3075" t="s">
        <v>113</v>
      </c>
      <c r="BF3075" t="s">
        <v>111</v>
      </c>
      <c r="BG3075" t="s">
        <v>111</v>
      </c>
      <c r="BH3075" t="s">
        <v>113</v>
      </c>
      <c r="BI3075" t="s">
        <v>113</v>
      </c>
      <c r="BJ3075" t="s">
        <v>113</v>
      </c>
      <c r="BK3075" t="s">
        <v>113</v>
      </c>
      <c r="BL3075" t="s">
        <v>113</v>
      </c>
      <c r="BM3075" t="s">
        <v>113</v>
      </c>
      <c r="BN3075" t="s">
        <v>113</v>
      </c>
      <c r="BO3075" t="s">
        <v>113</v>
      </c>
      <c r="BP3075" t="s">
        <v>113</v>
      </c>
      <c r="BQ3075" t="s">
        <v>113</v>
      </c>
      <c r="BR3075" t="s">
        <v>113</v>
      </c>
      <c r="BS3075" t="s">
        <v>113</v>
      </c>
      <c r="BT3075" t="s">
        <v>113</v>
      </c>
      <c r="BU3075" t="s">
        <v>113</v>
      </c>
      <c r="BV3075" t="s">
        <v>111</v>
      </c>
      <c r="BW3075" t="s">
        <v>113</v>
      </c>
      <c r="BX3075" t="s">
        <v>113</v>
      </c>
      <c r="BY3075" t="s">
        <v>113</v>
      </c>
      <c r="BZ3075" t="s">
        <v>113</v>
      </c>
      <c r="CA3075" t="s">
        <v>113</v>
      </c>
      <c r="CB3075" t="s">
        <v>113</v>
      </c>
      <c r="CC3075" t="s">
        <v>113</v>
      </c>
      <c r="CD3075" t="s">
        <v>113</v>
      </c>
      <c r="CE3075" t="s">
        <v>113</v>
      </c>
      <c r="CF3075" t="s">
        <v>113</v>
      </c>
      <c r="CG3075" t="s">
        <v>113</v>
      </c>
      <c r="CH3075" t="s">
        <v>113</v>
      </c>
      <c r="CI3075" t="s">
        <v>113</v>
      </c>
      <c r="CJ3075" t="s">
        <v>113</v>
      </c>
      <c r="CK3075" t="s">
        <v>113</v>
      </c>
      <c r="CL3075" t="s">
        <v>113</v>
      </c>
      <c r="CM3075" t="s">
        <v>113</v>
      </c>
      <c r="CN3075" t="s">
        <v>113</v>
      </c>
      <c r="CO3075" t="s">
        <v>113</v>
      </c>
      <c r="CP3075" t="s">
        <v>113</v>
      </c>
      <c r="CQ3075" t="s">
        <v>113</v>
      </c>
      <c r="CR3075" t="s">
        <v>113</v>
      </c>
      <c r="CS3075" t="s">
        <v>113</v>
      </c>
      <c r="CT3075" t="s">
        <v>113</v>
      </c>
      <c r="CU3075" t="s">
        <v>113</v>
      </c>
      <c r="CV3075" t="s">
        <v>113</v>
      </c>
    </row>
    <row r="3076" spans="1:100" x14ac:dyDescent="0.3">
      <c r="A3076" t="s">
        <v>226</v>
      </c>
      <c r="B3076">
        <v>172022</v>
      </c>
      <c r="C3076" t="s">
        <v>19455</v>
      </c>
      <c r="D3076" t="s">
        <v>101</v>
      </c>
      <c r="E3076" t="s">
        <v>19456</v>
      </c>
      <c r="F3076" t="s">
        <v>19456</v>
      </c>
      <c r="G3076" t="s">
        <v>19457</v>
      </c>
      <c r="H3076" t="s">
        <v>804</v>
      </c>
      <c r="I3076" t="s">
        <v>1281</v>
      </c>
      <c r="K3076" t="s">
        <v>488</v>
      </c>
      <c r="L3076" t="s">
        <v>19458</v>
      </c>
      <c r="M3076" t="s">
        <v>19459</v>
      </c>
      <c r="N3076" t="s">
        <v>19460</v>
      </c>
      <c r="U3076" t="s">
        <v>110</v>
      </c>
      <c r="V3076" s="1">
        <v>41816</v>
      </c>
      <c r="X3076" s="1">
        <v>42306</v>
      </c>
      <c r="Y3076" s="2">
        <v>41183</v>
      </c>
      <c r="AA3076" t="s">
        <v>113</v>
      </c>
      <c r="AB3076" t="s">
        <v>113</v>
      </c>
      <c r="AD3076" t="s">
        <v>113</v>
      </c>
      <c r="AF3076" t="s">
        <v>113</v>
      </c>
      <c r="AG3076" t="s">
        <v>111</v>
      </c>
      <c r="AH3076" t="s">
        <v>113</v>
      </c>
      <c r="AI3076" t="s">
        <v>114</v>
      </c>
      <c r="AK3076" t="s">
        <v>1056</v>
      </c>
      <c r="AM3076" t="s">
        <v>488</v>
      </c>
      <c r="AN3076" t="s">
        <v>113</v>
      </c>
      <c r="AO3076" t="s">
        <v>113</v>
      </c>
      <c r="AP3076" t="s">
        <v>113</v>
      </c>
      <c r="AQ3076" t="s">
        <v>113</v>
      </c>
      <c r="AR3076" t="s">
        <v>113</v>
      </c>
      <c r="AS3076" t="s">
        <v>113</v>
      </c>
      <c r="AT3076" t="s">
        <v>113</v>
      </c>
      <c r="AU3076" t="s">
        <v>113</v>
      </c>
      <c r="AV3076" t="s">
        <v>113</v>
      </c>
      <c r="AW3076" t="s">
        <v>113</v>
      </c>
      <c r="AX3076" t="s">
        <v>113</v>
      </c>
      <c r="AY3076" t="s">
        <v>113</v>
      </c>
      <c r="AZ3076" t="s">
        <v>113</v>
      </c>
      <c r="BA3076" t="s">
        <v>113</v>
      </c>
      <c r="BC3076" t="s">
        <v>113</v>
      </c>
      <c r="BE3076" t="s">
        <v>113</v>
      </c>
      <c r="BF3076" t="s">
        <v>113</v>
      </c>
      <c r="BG3076" t="s">
        <v>113</v>
      </c>
      <c r="BH3076" t="s">
        <v>113</v>
      </c>
      <c r="BI3076" t="s">
        <v>113</v>
      </c>
      <c r="BJ3076" t="s">
        <v>113</v>
      </c>
      <c r="BK3076" t="s">
        <v>113</v>
      </c>
      <c r="BL3076" t="s">
        <v>113</v>
      </c>
      <c r="BM3076" t="s">
        <v>113</v>
      </c>
      <c r="BN3076" t="s">
        <v>113</v>
      </c>
      <c r="BO3076" t="s">
        <v>113</v>
      </c>
      <c r="BP3076" t="s">
        <v>113</v>
      </c>
      <c r="BQ3076" t="s">
        <v>113</v>
      </c>
      <c r="BR3076" t="s">
        <v>113</v>
      </c>
      <c r="BS3076" t="s">
        <v>113</v>
      </c>
      <c r="BT3076" t="s">
        <v>113</v>
      </c>
      <c r="BU3076" t="s">
        <v>113</v>
      </c>
      <c r="BV3076" t="s">
        <v>111</v>
      </c>
      <c r="BW3076" t="s">
        <v>113</v>
      </c>
      <c r="BX3076" t="s">
        <v>113</v>
      </c>
      <c r="BY3076" t="s">
        <v>113</v>
      </c>
      <c r="BZ3076" t="s">
        <v>113</v>
      </c>
      <c r="CA3076" t="s">
        <v>113</v>
      </c>
      <c r="CB3076" t="s">
        <v>113</v>
      </c>
      <c r="CC3076" t="s">
        <v>113</v>
      </c>
      <c r="CD3076" t="s">
        <v>113</v>
      </c>
      <c r="CE3076" t="s">
        <v>113</v>
      </c>
      <c r="CF3076" t="s">
        <v>113</v>
      </c>
      <c r="CG3076" t="s">
        <v>113</v>
      </c>
      <c r="CH3076" t="s">
        <v>113</v>
      </c>
      <c r="CI3076" t="s">
        <v>113</v>
      </c>
      <c r="CJ3076" t="s">
        <v>113</v>
      </c>
      <c r="CK3076" t="s">
        <v>113</v>
      </c>
      <c r="CL3076" t="s">
        <v>113</v>
      </c>
      <c r="CM3076" t="s">
        <v>113</v>
      </c>
      <c r="CN3076" t="s">
        <v>113</v>
      </c>
      <c r="CO3076" t="s">
        <v>113</v>
      </c>
      <c r="CP3076" t="s">
        <v>113</v>
      </c>
      <c r="CQ3076" t="s">
        <v>113</v>
      </c>
      <c r="CR3076" t="s">
        <v>113</v>
      </c>
      <c r="CS3076" t="s">
        <v>113</v>
      </c>
      <c r="CT3076" t="s">
        <v>113</v>
      </c>
      <c r="CU3076" t="s">
        <v>113</v>
      </c>
      <c r="CV3076" t="s">
        <v>113</v>
      </c>
    </row>
    <row r="3077" spans="1:100" x14ac:dyDescent="0.3">
      <c r="A3077" t="s">
        <v>226</v>
      </c>
      <c r="B3077">
        <v>163895</v>
      </c>
      <c r="C3077" t="s">
        <v>19461</v>
      </c>
      <c r="D3077" t="s">
        <v>101</v>
      </c>
      <c r="E3077" t="s">
        <v>19462</v>
      </c>
      <c r="F3077" t="s">
        <v>19463</v>
      </c>
      <c r="G3077" t="s">
        <v>19464</v>
      </c>
      <c r="I3077" t="s">
        <v>337</v>
      </c>
      <c r="K3077" t="s">
        <v>338</v>
      </c>
      <c r="L3077" t="s">
        <v>19465</v>
      </c>
      <c r="M3077" t="s">
        <v>19466</v>
      </c>
      <c r="N3077" t="s">
        <v>19467</v>
      </c>
      <c r="U3077" t="s">
        <v>110</v>
      </c>
      <c r="V3077" s="1">
        <v>41043</v>
      </c>
      <c r="X3077" s="1">
        <v>42361</v>
      </c>
      <c r="Y3077" s="2">
        <v>41183</v>
      </c>
      <c r="AA3077" t="s">
        <v>111</v>
      </c>
      <c r="AB3077" t="s">
        <v>113</v>
      </c>
      <c r="AD3077" t="s">
        <v>113</v>
      </c>
      <c r="AE3077" t="s">
        <v>19468</v>
      </c>
      <c r="AF3077" t="s">
        <v>113</v>
      </c>
      <c r="AG3077" t="s">
        <v>111</v>
      </c>
      <c r="AH3077" t="s">
        <v>113</v>
      </c>
      <c r="AI3077" t="s">
        <v>376</v>
      </c>
      <c r="AK3077" t="s">
        <v>344</v>
      </c>
      <c r="AM3077" t="s">
        <v>338</v>
      </c>
      <c r="AN3077" t="s">
        <v>113</v>
      </c>
      <c r="AO3077" t="s">
        <v>113</v>
      </c>
      <c r="AP3077" t="s">
        <v>111</v>
      </c>
      <c r="AQ3077" t="s">
        <v>113</v>
      </c>
      <c r="AR3077" t="s">
        <v>113</v>
      </c>
      <c r="AS3077" t="s">
        <v>113</v>
      </c>
      <c r="AT3077" t="s">
        <v>113</v>
      </c>
      <c r="AU3077" t="s">
        <v>113</v>
      </c>
      <c r="AV3077" t="s">
        <v>113</v>
      </c>
      <c r="AW3077" t="s">
        <v>113</v>
      </c>
      <c r="AX3077" t="s">
        <v>113</v>
      </c>
      <c r="AY3077" t="s">
        <v>113</v>
      </c>
      <c r="AZ3077" t="s">
        <v>113</v>
      </c>
      <c r="BA3077" t="s">
        <v>113</v>
      </c>
      <c r="BC3077" t="s">
        <v>113</v>
      </c>
      <c r="BE3077" t="s">
        <v>113</v>
      </c>
      <c r="BF3077" t="s">
        <v>113</v>
      </c>
      <c r="BG3077" t="s">
        <v>113</v>
      </c>
      <c r="BH3077" t="s">
        <v>113</v>
      </c>
      <c r="BI3077" t="s">
        <v>113</v>
      </c>
      <c r="BJ3077" t="s">
        <v>113</v>
      </c>
      <c r="BK3077" t="s">
        <v>111</v>
      </c>
      <c r="BL3077" t="s">
        <v>113</v>
      </c>
      <c r="BM3077" t="s">
        <v>113</v>
      </c>
      <c r="BN3077" t="s">
        <v>113</v>
      </c>
      <c r="BO3077" t="s">
        <v>113</v>
      </c>
      <c r="BP3077" t="s">
        <v>113</v>
      </c>
      <c r="BQ3077" t="s">
        <v>113</v>
      </c>
      <c r="BR3077" t="s">
        <v>113</v>
      </c>
      <c r="BS3077" t="s">
        <v>113</v>
      </c>
      <c r="BT3077" t="s">
        <v>113</v>
      </c>
      <c r="BU3077" t="s">
        <v>111</v>
      </c>
      <c r="BV3077" t="s">
        <v>111</v>
      </c>
      <c r="BW3077" t="s">
        <v>113</v>
      </c>
      <c r="BX3077" t="s">
        <v>113</v>
      </c>
      <c r="BY3077" t="s">
        <v>113</v>
      </c>
      <c r="BZ3077" t="s">
        <v>113</v>
      </c>
      <c r="CA3077" t="s">
        <v>113</v>
      </c>
      <c r="CB3077" t="s">
        <v>113</v>
      </c>
      <c r="CC3077" t="s">
        <v>113</v>
      </c>
      <c r="CD3077" t="s">
        <v>113</v>
      </c>
      <c r="CE3077" t="s">
        <v>113</v>
      </c>
      <c r="CF3077" t="s">
        <v>113</v>
      </c>
      <c r="CG3077" t="s">
        <v>113</v>
      </c>
      <c r="CH3077" t="s">
        <v>113</v>
      </c>
      <c r="CI3077" t="s">
        <v>113</v>
      </c>
      <c r="CJ3077" t="s">
        <v>113</v>
      </c>
      <c r="CK3077" t="s">
        <v>113</v>
      </c>
      <c r="CL3077" t="s">
        <v>113</v>
      </c>
      <c r="CM3077" t="s">
        <v>113</v>
      </c>
      <c r="CN3077" t="s">
        <v>113</v>
      </c>
      <c r="CO3077" t="s">
        <v>113</v>
      </c>
      <c r="CP3077" t="s">
        <v>113</v>
      </c>
      <c r="CQ3077" t="s">
        <v>113</v>
      </c>
      <c r="CR3077" t="s">
        <v>113</v>
      </c>
      <c r="CS3077" t="s">
        <v>113</v>
      </c>
      <c r="CT3077" t="s">
        <v>113</v>
      </c>
      <c r="CU3077" t="s">
        <v>113</v>
      </c>
      <c r="CV3077" t="s">
        <v>113</v>
      </c>
    </row>
    <row r="3078" spans="1:100" x14ac:dyDescent="0.3">
      <c r="A3078" t="s">
        <v>116</v>
      </c>
      <c r="B3078">
        <v>283012</v>
      </c>
      <c r="C3078" t="s">
        <v>19469</v>
      </c>
      <c r="D3078" t="s">
        <v>101</v>
      </c>
      <c r="E3078" t="s">
        <v>19470</v>
      </c>
      <c r="F3078" t="s">
        <v>19470</v>
      </c>
      <c r="M3078" t="s">
        <v>17640</v>
      </c>
      <c r="N3078" t="s">
        <v>404</v>
      </c>
      <c r="O3078" t="s">
        <v>17641</v>
      </c>
      <c r="Q3078" t="s">
        <v>406</v>
      </c>
      <c r="R3078" t="s">
        <v>122</v>
      </c>
      <c r="S3078" t="s">
        <v>109</v>
      </c>
      <c r="T3078">
        <v>10538</v>
      </c>
      <c r="U3078" t="s">
        <v>110</v>
      </c>
      <c r="V3078" s="1">
        <v>42429</v>
      </c>
      <c r="X3078" s="1">
        <v>42429</v>
      </c>
      <c r="Y3078" s="2">
        <v>41183</v>
      </c>
      <c r="AA3078" t="s">
        <v>113</v>
      </c>
      <c r="AB3078" t="s">
        <v>113</v>
      </c>
      <c r="AD3078" t="s">
        <v>113</v>
      </c>
      <c r="AF3078" t="s">
        <v>113</v>
      </c>
      <c r="AG3078" t="s">
        <v>111</v>
      </c>
      <c r="AH3078" t="s">
        <v>113</v>
      </c>
      <c r="AI3078" t="s">
        <v>177</v>
      </c>
      <c r="AK3078" t="s">
        <v>115</v>
      </c>
      <c r="AL3078" t="s">
        <v>126</v>
      </c>
      <c r="AM3078" t="s">
        <v>109</v>
      </c>
      <c r="AN3078" t="s">
        <v>113</v>
      </c>
      <c r="AO3078" t="s">
        <v>113</v>
      </c>
      <c r="AP3078" t="s">
        <v>113</v>
      </c>
      <c r="AQ3078" t="s">
        <v>113</v>
      </c>
      <c r="AR3078" t="s">
        <v>113</v>
      </c>
      <c r="AS3078" t="s">
        <v>113</v>
      </c>
      <c r="AT3078" t="s">
        <v>113</v>
      </c>
      <c r="AU3078" t="s">
        <v>113</v>
      </c>
      <c r="AV3078" t="s">
        <v>113</v>
      </c>
      <c r="AW3078" t="s">
        <v>113</v>
      </c>
      <c r="AX3078" t="s">
        <v>113</v>
      </c>
      <c r="AY3078" t="s">
        <v>113</v>
      </c>
      <c r="AZ3078" t="s">
        <v>113</v>
      </c>
      <c r="BA3078" t="s">
        <v>113</v>
      </c>
      <c r="BC3078" t="s">
        <v>113</v>
      </c>
      <c r="BE3078" t="s">
        <v>113</v>
      </c>
      <c r="BF3078" t="s">
        <v>113</v>
      </c>
      <c r="BG3078" t="s">
        <v>111</v>
      </c>
      <c r="BH3078" t="s">
        <v>113</v>
      </c>
      <c r="BI3078" t="s">
        <v>113</v>
      </c>
      <c r="BJ3078" t="s">
        <v>113</v>
      </c>
      <c r="BK3078" t="s">
        <v>113</v>
      </c>
      <c r="BL3078" t="s">
        <v>113</v>
      </c>
      <c r="BM3078" t="s">
        <v>113</v>
      </c>
      <c r="BN3078" t="s">
        <v>113</v>
      </c>
      <c r="BO3078" t="s">
        <v>113</v>
      </c>
      <c r="BP3078" t="s">
        <v>113</v>
      </c>
      <c r="BQ3078" t="s">
        <v>113</v>
      </c>
      <c r="BR3078" t="s">
        <v>113</v>
      </c>
      <c r="BS3078" t="s">
        <v>113</v>
      </c>
      <c r="BT3078" t="s">
        <v>113</v>
      </c>
      <c r="BU3078" t="s">
        <v>111</v>
      </c>
      <c r="BV3078" t="s">
        <v>111</v>
      </c>
      <c r="BW3078" t="s">
        <v>113</v>
      </c>
      <c r="BX3078" t="s">
        <v>113</v>
      </c>
      <c r="BY3078" t="s">
        <v>113</v>
      </c>
      <c r="BZ3078" t="s">
        <v>113</v>
      </c>
      <c r="CA3078" t="s">
        <v>113</v>
      </c>
      <c r="CB3078" t="s">
        <v>113</v>
      </c>
      <c r="CC3078" t="s">
        <v>113</v>
      </c>
      <c r="CD3078" t="s">
        <v>113</v>
      </c>
      <c r="CE3078" t="s">
        <v>113</v>
      </c>
      <c r="CF3078" t="s">
        <v>113</v>
      </c>
      <c r="CG3078" t="s">
        <v>113</v>
      </c>
      <c r="CH3078" t="s">
        <v>113</v>
      </c>
      <c r="CI3078" t="s">
        <v>113</v>
      </c>
      <c r="CJ3078" t="s">
        <v>113</v>
      </c>
      <c r="CK3078" t="s">
        <v>113</v>
      </c>
      <c r="CL3078" t="s">
        <v>113</v>
      </c>
      <c r="CM3078" t="s">
        <v>113</v>
      </c>
      <c r="CN3078" t="s">
        <v>113</v>
      </c>
      <c r="CO3078" t="s">
        <v>113</v>
      </c>
      <c r="CP3078" t="s">
        <v>113</v>
      </c>
      <c r="CQ3078" t="s">
        <v>113</v>
      </c>
      <c r="CR3078" t="s">
        <v>113</v>
      </c>
      <c r="CS3078" t="s">
        <v>113</v>
      </c>
      <c r="CT3078" t="s">
        <v>113</v>
      </c>
      <c r="CU3078" t="s">
        <v>113</v>
      </c>
      <c r="CV3078" t="s">
        <v>113</v>
      </c>
    </row>
    <row r="3079" spans="1:100" x14ac:dyDescent="0.3">
      <c r="A3079" t="s">
        <v>226</v>
      </c>
      <c r="B3079">
        <v>163772</v>
      </c>
      <c r="C3079" t="s">
        <v>19471</v>
      </c>
      <c r="D3079" t="s">
        <v>101</v>
      </c>
      <c r="E3079" t="s">
        <v>19472</v>
      </c>
      <c r="F3079" t="s">
        <v>19472</v>
      </c>
      <c r="G3079" t="s">
        <v>19473</v>
      </c>
      <c r="I3079" t="s">
        <v>337</v>
      </c>
      <c r="K3079" t="s">
        <v>338</v>
      </c>
      <c r="L3079" t="s">
        <v>19474</v>
      </c>
      <c r="M3079" t="s">
        <v>19475</v>
      </c>
      <c r="N3079" t="s">
        <v>19476</v>
      </c>
      <c r="U3079" t="s">
        <v>110</v>
      </c>
      <c r="V3079" s="1">
        <v>41001</v>
      </c>
      <c r="X3079" s="1">
        <v>42283</v>
      </c>
      <c r="Y3079" s="2">
        <v>41183</v>
      </c>
      <c r="AA3079" t="s">
        <v>111</v>
      </c>
      <c r="AB3079" t="s">
        <v>113</v>
      </c>
      <c r="AD3079" t="s">
        <v>113</v>
      </c>
      <c r="AE3079" t="s">
        <v>19477</v>
      </c>
      <c r="AF3079" t="s">
        <v>113</v>
      </c>
      <c r="AG3079" t="s">
        <v>111</v>
      </c>
      <c r="AH3079" t="s">
        <v>113</v>
      </c>
      <c r="AI3079" t="s">
        <v>376</v>
      </c>
      <c r="AK3079" t="s">
        <v>115</v>
      </c>
      <c r="AM3079" t="s">
        <v>338</v>
      </c>
      <c r="AN3079" t="s">
        <v>113</v>
      </c>
      <c r="AO3079" t="s">
        <v>113</v>
      </c>
      <c r="AP3079" t="s">
        <v>113</v>
      </c>
      <c r="AQ3079" t="s">
        <v>113</v>
      </c>
      <c r="AR3079" t="s">
        <v>113</v>
      </c>
      <c r="AS3079" t="s">
        <v>113</v>
      </c>
      <c r="AT3079" t="s">
        <v>113</v>
      </c>
      <c r="AU3079" t="s">
        <v>113</v>
      </c>
      <c r="AV3079" t="s">
        <v>113</v>
      </c>
      <c r="AW3079" t="s">
        <v>113</v>
      </c>
      <c r="AX3079" t="s">
        <v>113</v>
      </c>
      <c r="AY3079" t="s">
        <v>113</v>
      </c>
      <c r="AZ3079" t="s">
        <v>113</v>
      </c>
      <c r="BA3079" t="s">
        <v>113</v>
      </c>
      <c r="BC3079" t="s">
        <v>113</v>
      </c>
      <c r="BE3079" t="s">
        <v>113</v>
      </c>
      <c r="BF3079" t="s">
        <v>113</v>
      </c>
      <c r="BG3079" t="s">
        <v>111</v>
      </c>
      <c r="BH3079" t="s">
        <v>113</v>
      </c>
      <c r="BI3079" t="s">
        <v>113</v>
      </c>
      <c r="BJ3079" t="s">
        <v>113</v>
      </c>
      <c r="BK3079" t="s">
        <v>111</v>
      </c>
      <c r="BL3079" t="s">
        <v>113</v>
      </c>
      <c r="BM3079" t="s">
        <v>113</v>
      </c>
      <c r="BN3079" t="s">
        <v>113</v>
      </c>
      <c r="BO3079" t="s">
        <v>113</v>
      </c>
      <c r="BP3079" t="s">
        <v>113</v>
      </c>
      <c r="BQ3079" t="s">
        <v>113</v>
      </c>
      <c r="BR3079" t="s">
        <v>113</v>
      </c>
      <c r="BS3079" t="s">
        <v>113</v>
      </c>
      <c r="BT3079" t="s">
        <v>113</v>
      </c>
      <c r="BU3079" t="s">
        <v>111</v>
      </c>
      <c r="BV3079" t="s">
        <v>111</v>
      </c>
      <c r="BW3079" t="s">
        <v>113</v>
      </c>
      <c r="BX3079" t="s">
        <v>113</v>
      </c>
      <c r="BY3079" t="s">
        <v>113</v>
      </c>
      <c r="BZ3079" t="s">
        <v>113</v>
      </c>
      <c r="CA3079" t="s">
        <v>113</v>
      </c>
      <c r="CB3079" t="s">
        <v>113</v>
      </c>
      <c r="CC3079" t="s">
        <v>113</v>
      </c>
      <c r="CD3079" t="s">
        <v>113</v>
      </c>
      <c r="CE3079" t="s">
        <v>113</v>
      </c>
      <c r="CF3079" t="s">
        <v>113</v>
      </c>
      <c r="CG3079" t="s">
        <v>113</v>
      </c>
      <c r="CH3079" t="s">
        <v>113</v>
      </c>
      <c r="CI3079" t="s">
        <v>113</v>
      </c>
      <c r="CJ3079" t="s">
        <v>113</v>
      </c>
      <c r="CK3079" t="s">
        <v>113</v>
      </c>
      <c r="CL3079" t="s">
        <v>113</v>
      </c>
      <c r="CM3079" t="s">
        <v>113</v>
      </c>
      <c r="CN3079" t="s">
        <v>113</v>
      </c>
      <c r="CO3079" t="s">
        <v>113</v>
      </c>
      <c r="CP3079" t="s">
        <v>113</v>
      </c>
      <c r="CQ3079" t="s">
        <v>113</v>
      </c>
      <c r="CR3079" t="s">
        <v>113</v>
      </c>
      <c r="CS3079" t="s">
        <v>113</v>
      </c>
      <c r="CT3079" t="s">
        <v>113</v>
      </c>
      <c r="CU3079" t="s">
        <v>113</v>
      </c>
      <c r="CV3079" t="s">
        <v>113</v>
      </c>
    </row>
    <row r="3080" spans="1:100" x14ac:dyDescent="0.3">
      <c r="A3080" t="s">
        <v>99</v>
      </c>
      <c r="B3080">
        <v>163167</v>
      </c>
      <c r="C3080" t="s">
        <v>19478</v>
      </c>
      <c r="D3080" t="s">
        <v>101</v>
      </c>
      <c r="E3080" t="s">
        <v>19479</v>
      </c>
      <c r="F3080" t="s">
        <v>19479</v>
      </c>
      <c r="G3080" t="s">
        <v>19480</v>
      </c>
      <c r="I3080" t="s">
        <v>420</v>
      </c>
      <c r="J3080" t="s">
        <v>108</v>
      </c>
      <c r="K3080" t="s">
        <v>109</v>
      </c>
      <c r="L3080">
        <v>2116</v>
      </c>
      <c r="M3080" t="s">
        <v>19481</v>
      </c>
      <c r="N3080" t="s">
        <v>19482</v>
      </c>
      <c r="U3080" t="s">
        <v>110</v>
      </c>
      <c r="V3080" s="1">
        <v>40998</v>
      </c>
      <c r="X3080" s="1">
        <v>41117</v>
      </c>
      <c r="Y3080" s="2">
        <v>40848</v>
      </c>
      <c r="AA3080" t="s">
        <v>113</v>
      </c>
      <c r="AB3080" t="s">
        <v>113</v>
      </c>
      <c r="AD3080" t="s">
        <v>113</v>
      </c>
      <c r="AF3080" t="s">
        <v>113</v>
      </c>
      <c r="AG3080" t="s">
        <v>111</v>
      </c>
      <c r="AH3080" t="s">
        <v>113</v>
      </c>
      <c r="AI3080" t="s">
        <v>177</v>
      </c>
      <c r="AK3080" t="s">
        <v>115</v>
      </c>
      <c r="AL3080" t="s">
        <v>108</v>
      </c>
      <c r="AM3080" t="s">
        <v>109</v>
      </c>
      <c r="AN3080" t="s">
        <v>113</v>
      </c>
      <c r="AO3080" t="s">
        <v>113</v>
      </c>
      <c r="AP3080" t="s">
        <v>113</v>
      </c>
      <c r="AQ3080" t="s">
        <v>113</v>
      </c>
      <c r="AR3080" t="s">
        <v>113</v>
      </c>
      <c r="AS3080" t="s">
        <v>113</v>
      </c>
      <c r="AT3080" t="s">
        <v>113</v>
      </c>
      <c r="AU3080" t="s">
        <v>113</v>
      </c>
      <c r="AV3080" t="s">
        <v>113</v>
      </c>
      <c r="AW3080" t="s">
        <v>113</v>
      </c>
      <c r="AX3080" t="s">
        <v>113</v>
      </c>
      <c r="AY3080" t="s">
        <v>113</v>
      </c>
      <c r="AZ3080" t="s">
        <v>113</v>
      </c>
      <c r="BA3080" t="s">
        <v>111</v>
      </c>
      <c r="BB3080" t="s">
        <v>19483</v>
      </c>
      <c r="BC3080" t="s">
        <v>113</v>
      </c>
      <c r="BD3080" t="s">
        <v>113</v>
      </c>
      <c r="BE3080" t="s">
        <v>113</v>
      </c>
      <c r="BF3080" t="s">
        <v>113</v>
      </c>
      <c r="BG3080" t="s">
        <v>113</v>
      </c>
      <c r="BH3080" t="s">
        <v>113</v>
      </c>
      <c r="BI3080" t="s">
        <v>113</v>
      </c>
      <c r="BJ3080" t="s">
        <v>113</v>
      </c>
      <c r="BK3080" t="s">
        <v>113</v>
      </c>
      <c r="BL3080" t="s">
        <v>113</v>
      </c>
      <c r="BM3080" t="s">
        <v>113</v>
      </c>
      <c r="BN3080" t="s">
        <v>113</v>
      </c>
      <c r="BO3080" t="s">
        <v>113</v>
      </c>
      <c r="BP3080" t="s">
        <v>113</v>
      </c>
      <c r="BQ3080" t="s">
        <v>113</v>
      </c>
      <c r="BR3080" t="s">
        <v>113</v>
      </c>
      <c r="BS3080" t="s">
        <v>113</v>
      </c>
      <c r="BT3080" t="s">
        <v>113</v>
      </c>
      <c r="BU3080" t="s">
        <v>113</v>
      </c>
      <c r="BV3080" t="s">
        <v>111</v>
      </c>
      <c r="BW3080" t="s">
        <v>113</v>
      </c>
      <c r="BX3080" t="s">
        <v>113</v>
      </c>
      <c r="BY3080" t="s">
        <v>113</v>
      </c>
      <c r="BZ3080" t="s">
        <v>113</v>
      </c>
      <c r="CA3080" t="s">
        <v>113</v>
      </c>
      <c r="CB3080" t="s">
        <v>113</v>
      </c>
      <c r="CC3080" t="s">
        <v>113</v>
      </c>
      <c r="CD3080" t="s">
        <v>113</v>
      </c>
      <c r="CE3080" t="s">
        <v>113</v>
      </c>
      <c r="CF3080" t="s">
        <v>113</v>
      </c>
      <c r="CG3080" t="s">
        <v>113</v>
      </c>
      <c r="CH3080" t="s">
        <v>113</v>
      </c>
      <c r="CI3080" t="s">
        <v>113</v>
      </c>
      <c r="CJ3080" t="s">
        <v>113</v>
      </c>
      <c r="CK3080" t="s">
        <v>113</v>
      </c>
      <c r="CL3080" t="s">
        <v>113</v>
      </c>
      <c r="CM3080" t="s">
        <v>113</v>
      </c>
      <c r="CN3080" t="s">
        <v>113</v>
      </c>
      <c r="CO3080" t="s">
        <v>113</v>
      </c>
      <c r="CP3080" t="s">
        <v>113</v>
      </c>
      <c r="CQ3080" t="s">
        <v>113</v>
      </c>
      <c r="CR3080" t="s">
        <v>113</v>
      </c>
      <c r="CS3080" t="s">
        <v>113</v>
      </c>
      <c r="CT3080" t="s">
        <v>113</v>
      </c>
      <c r="CU3080" t="s">
        <v>113</v>
      </c>
      <c r="CV3080" t="s">
        <v>113</v>
      </c>
    </row>
    <row r="3081" spans="1:100" x14ac:dyDescent="0.3">
      <c r="A3081" t="s">
        <v>116</v>
      </c>
      <c r="B3081">
        <v>163078</v>
      </c>
      <c r="C3081" t="s">
        <v>19484</v>
      </c>
      <c r="D3081" t="s">
        <v>101</v>
      </c>
      <c r="E3081" t="s">
        <v>19485</v>
      </c>
      <c r="F3081" t="s">
        <v>19486</v>
      </c>
      <c r="G3081" t="s">
        <v>19487</v>
      </c>
      <c r="I3081" t="s">
        <v>5332</v>
      </c>
      <c r="J3081" t="s">
        <v>122</v>
      </c>
      <c r="K3081" t="s">
        <v>109</v>
      </c>
      <c r="L3081">
        <v>10601</v>
      </c>
      <c r="M3081" t="s">
        <v>19488</v>
      </c>
      <c r="N3081" t="s">
        <v>19489</v>
      </c>
      <c r="U3081" t="s">
        <v>110</v>
      </c>
      <c r="V3081" s="1">
        <v>40988</v>
      </c>
      <c r="X3081" s="1">
        <v>42075</v>
      </c>
      <c r="Y3081" s="2">
        <v>41183</v>
      </c>
      <c r="AA3081" t="s">
        <v>113</v>
      </c>
      <c r="AB3081" t="s">
        <v>113</v>
      </c>
      <c r="AD3081" t="s">
        <v>113</v>
      </c>
      <c r="AF3081" t="s">
        <v>113</v>
      </c>
      <c r="AG3081" t="s">
        <v>111</v>
      </c>
      <c r="AH3081" t="s">
        <v>113</v>
      </c>
      <c r="AI3081" t="s">
        <v>114</v>
      </c>
      <c r="AK3081" t="s">
        <v>115</v>
      </c>
      <c r="AL3081" t="s">
        <v>134</v>
      </c>
      <c r="AM3081" t="s">
        <v>109</v>
      </c>
      <c r="AN3081" t="s">
        <v>113</v>
      </c>
      <c r="AO3081" t="s">
        <v>113</v>
      </c>
      <c r="AP3081" t="s">
        <v>113</v>
      </c>
      <c r="AQ3081" t="s">
        <v>113</v>
      </c>
      <c r="AR3081" t="s">
        <v>113</v>
      </c>
      <c r="AS3081" t="s">
        <v>113</v>
      </c>
      <c r="AT3081" t="s">
        <v>113</v>
      </c>
      <c r="AU3081" t="s">
        <v>113</v>
      </c>
      <c r="AV3081" t="s">
        <v>113</v>
      </c>
      <c r="AW3081" t="s">
        <v>113</v>
      </c>
      <c r="AX3081" t="s">
        <v>113</v>
      </c>
      <c r="AY3081" t="s">
        <v>113</v>
      </c>
      <c r="AZ3081" t="s">
        <v>113</v>
      </c>
      <c r="BA3081" t="s">
        <v>113</v>
      </c>
      <c r="BC3081" t="s">
        <v>111</v>
      </c>
      <c r="BD3081" t="s">
        <v>111</v>
      </c>
      <c r="BE3081" t="s">
        <v>111</v>
      </c>
      <c r="BF3081" t="s">
        <v>113</v>
      </c>
      <c r="BG3081" t="s">
        <v>113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t="s">
        <v>113</v>
      </c>
      <c r="BN3081" t="s">
        <v>113</v>
      </c>
      <c r="BO3081" t="s">
        <v>113</v>
      </c>
      <c r="BP3081" t="s">
        <v>113</v>
      </c>
      <c r="BQ3081" t="s">
        <v>113</v>
      </c>
      <c r="BR3081" t="s">
        <v>113</v>
      </c>
      <c r="BS3081" t="s">
        <v>113</v>
      </c>
      <c r="BT3081" t="s">
        <v>113</v>
      </c>
      <c r="BU3081" t="s">
        <v>113</v>
      </c>
      <c r="BV3081" t="s">
        <v>111</v>
      </c>
      <c r="BW3081" t="s">
        <v>111</v>
      </c>
      <c r="BX3081" t="s">
        <v>113</v>
      </c>
      <c r="BY3081" t="s">
        <v>113</v>
      </c>
      <c r="BZ3081" t="s">
        <v>113</v>
      </c>
      <c r="CA3081" t="s">
        <v>113</v>
      </c>
      <c r="CB3081" t="s">
        <v>113</v>
      </c>
      <c r="CC3081" t="s">
        <v>113</v>
      </c>
      <c r="CD3081" t="s">
        <v>113</v>
      </c>
      <c r="CE3081" t="s">
        <v>113</v>
      </c>
      <c r="CF3081" t="s">
        <v>113</v>
      </c>
      <c r="CG3081" t="s">
        <v>113</v>
      </c>
      <c r="CH3081" t="s">
        <v>113</v>
      </c>
      <c r="CI3081" t="s">
        <v>113</v>
      </c>
      <c r="CJ3081" t="s">
        <v>113</v>
      </c>
      <c r="CK3081" t="s">
        <v>113</v>
      </c>
      <c r="CL3081" t="s">
        <v>113</v>
      </c>
      <c r="CM3081" t="s">
        <v>113</v>
      </c>
      <c r="CN3081" t="s">
        <v>113</v>
      </c>
      <c r="CO3081" t="s">
        <v>113</v>
      </c>
      <c r="CP3081" t="s">
        <v>113</v>
      </c>
      <c r="CQ3081" t="s">
        <v>113</v>
      </c>
      <c r="CR3081" t="s">
        <v>113</v>
      </c>
      <c r="CS3081" t="s">
        <v>113</v>
      </c>
      <c r="CT3081" t="s">
        <v>113</v>
      </c>
      <c r="CU3081" t="s">
        <v>113</v>
      </c>
      <c r="CV3081" t="s">
        <v>113</v>
      </c>
    </row>
    <row r="3082" spans="1:100" x14ac:dyDescent="0.3">
      <c r="A3082" t="s">
        <v>226</v>
      </c>
      <c r="B3082">
        <v>163085</v>
      </c>
      <c r="C3082" t="s">
        <v>19490</v>
      </c>
      <c r="D3082" t="s">
        <v>101</v>
      </c>
      <c r="E3082" t="s">
        <v>19491</v>
      </c>
      <c r="F3082" t="s">
        <v>19491</v>
      </c>
      <c r="G3082" t="s">
        <v>2942</v>
      </c>
      <c r="I3082" t="s">
        <v>2943</v>
      </c>
      <c r="K3082" t="s">
        <v>958</v>
      </c>
      <c r="L3082" t="s">
        <v>2944</v>
      </c>
      <c r="M3082" t="s">
        <v>17617</v>
      </c>
      <c r="N3082" t="s">
        <v>17618</v>
      </c>
      <c r="U3082" t="s">
        <v>110</v>
      </c>
      <c r="V3082" s="1">
        <v>40998</v>
      </c>
      <c r="X3082" s="1">
        <v>42094</v>
      </c>
      <c r="Y3082" s="2">
        <v>41183</v>
      </c>
      <c r="AA3082" t="s">
        <v>111</v>
      </c>
      <c r="AB3082" t="s">
        <v>113</v>
      </c>
      <c r="AD3082" t="s">
        <v>113</v>
      </c>
      <c r="AF3082" t="s">
        <v>113</v>
      </c>
      <c r="AG3082" t="s">
        <v>111</v>
      </c>
      <c r="AH3082" t="s">
        <v>113</v>
      </c>
      <c r="AI3082" t="s">
        <v>114</v>
      </c>
      <c r="AK3082" t="s">
        <v>115</v>
      </c>
      <c r="AM3082" t="s">
        <v>958</v>
      </c>
      <c r="AN3082" t="s">
        <v>113</v>
      </c>
      <c r="AO3082" t="s">
        <v>113</v>
      </c>
      <c r="AP3082" t="s">
        <v>113</v>
      </c>
      <c r="AQ3082" t="s">
        <v>113</v>
      </c>
      <c r="AR3082" t="s">
        <v>113</v>
      </c>
      <c r="AS3082" t="s">
        <v>113</v>
      </c>
      <c r="AT3082" t="s">
        <v>113</v>
      </c>
      <c r="AU3082" t="s">
        <v>113</v>
      </c>
      <c r="AV3082" t="s">
        <v>113</v>
      </c>
      <c r="AW3082" t="s">
        <v>113</v>
      </c>
      <c r="AX3082" t="s">
        <v>113</v>
      </c>
      <c r="AY3082" t="s">
        <v>113</v>
      </c>
      <c r="AZ3082" t="s">
        <v>113</v>
      </c>
      <c r="BA3082" t="s">
        <v>113</v>
      </c>
      <c r="BC3082" t="s">
        <v>111</v>
      </c>
      <c r="BD3082" t="s">
        <v>113</v>
      </c>
      <c r="BE3082" t="s">
        <v>113</v>
      </c>
      <c r="BF3082" t="s">
        <v>113</v>
      </c>
      <c r="BG3082" t="s">
        <v>113</v>
      </c>
      <c r="BH3082" t="s">
        <v>113</v>
      </c>
      <c r="BI3082" t="s">
        <v>113</v>
      </c>
      <c r="BJ3082" t="s">
        <v>113</v>
      </c>
      <c r="BK3082" t="s">
        <v>113</v>
      </c>
      <c r="BL3082" t="s">
        <v>113</v>
      </c>
      <c r="BM3082" t="s">
        <v>113</v>
      </c>
      <c r="BN3082" t="s">
        <v>113</v>
      </c>
      <c r="BO3082" t="s">
        <v>113</v>
      </c>
      <c r="BP3082" t="s">
        <v>113</v>
      </c>
      <c r="BQ3082" t="s">
        <v>113</v>
      </c>
      <c r="BR3082" t="s">
        <v>113</v>
      </c>
      <c r="BS3082" t="s">
        <v>113</v>
      </c>
      <c r="BT3082" t="s">
        <v>113</v>
      </c>
      <c r="BU3082" t="s">
        <v>113</v>
      </c>
      <c r="BV3082" t="s">
        <v>111</v>
      </c>
      <c r="BW3082" t="s">
        <v>113</v>
      </c>
      <c r="BX3082" t="s">
        <v>113</v>
      </c>
      <c r="BY3082" t="s">
        <v>113</v>
      </c>
      <c r="BZ3082" t="s">
        <v>113</v>
      </c>
      <c r="CA3082" t="s">
        <v>113</v>
      </c>
      <c r="CB3082" t="s">
        <v>113</v>
      </c>
      <c r="CC3082" t="s">
        <v>113</v>
      </c>
      <c r="CD3082" t="s">
        <v>113</v>
      </c>
      <c r="CE3082" t="s">
        <v>113</v>
      </c>
      <c r="CF3082" t="s">
        <v>113</v>
      </c>
      <c r="CG3082" t="s">
        <v>113</v>
      </c>
      <c r="CH3082" t="s">
        <v>113</v>
      </c>
      <c r="CI3082" t="s">
        <v>113</v>
      </c>
      <c r="CJ3082" t="s">
        <v>113</v>
      </c>
      <c r="CK3082" t="s">
        <v>113</v>
      </c>
      <c r="CL3082" t="s">
        <v>113</v>
      </c>
      <c r="CM3082" t="s">
        <v>113</v>
      </c>
      <c r="CN3082" t="s">
        <v>113</v>
      </c>
      <c r="CO3082" t="s">
        <v>113</v>
      </c>
      <c r="CP3082" t="s">
        <v>113</v>
      </c>
      <c r="CQ3082" t="s">
        <v>113</v>
      </c>
      <c r="CR3082" t="s">
        <v>113</v>
      </c>
      <c r="CS3082" t="s">
        <v>113</v>
      </c>
      <c r="CT3082" t="s">
        <v>113</v>
      </c>
      <c r="CU3082" t="s">
        <v>113</v>
      </c>
      <c r="CV3082" t="s">
        <v>113</v>
      </c>
    </row>
    <row r="3083" spans="1:100" x14ac:dyDescent="0.3">
      <c r="A3083" t="s">
        <v>226</v>
      </c>
      <c r="B3083">
        <v>161899</v>
      </c>
      <c r="C3083" t="s">
        <v>19492</v>
      </c>
      <c r="D3083" t="s">
        <v>101</v>
      </c>
      <c r="E3083" t="s">
        <v>19493</v>
      </c>
      <c r="F3083" t="s">
        <v>19493</v>
      </c>
      <c r="G3083" t="s">
        <v>2942</v>
      </c>
      <c r="H3083" t="s">
        <v>15416</v>
      </c>
      <c r="I3083" t="s">
        <v>2943</v>
      </c>
      <c r="K3083" t="s">
        <v>338</v>
      </c>
      <c r="L3083" t="s">
        <v>2944</v>
      </c>
      <c r="M3083" t="s">
        <v>17617</v>
      </c>
      <c r="N3083" t="s">
        <v>17618</v>
      </c>
      <c r="U3083" t="s">
        <v>110</v>
      </c>
      <c r="V3083" s="1">
        <v>40998</v>
      </c>
      <c r="X3083" s="1">
        <v>42094</v>
      </c>
      <c r="Y3083" s="2">
        <v>41183</v>
      </c>
      <c r="AA3083" t="s">
        <v>111</v>
      </c>
      <c r="AB3083" t="s">
        <v>113</v>
      </c>
      <c r="AD3083" t="s">
        <v>113</v>
      </c>
      <c r="AE3083" t="s">
        <v>19494</v>
      </c>
      <c r="AF3083" t="s">
        <v>113</v>
      </c>
      <c r="AG3083" t="s">
        <v>111</v>
      </c>
      <c r="AH3083" t="s">
        <v>113</v>
      </c>
      <c r="AI3083" t="s">
        <v>114</v>
      </c>
      <c r="AK3083" t="s">
        <v>115</v>
      </c>
      <c r="AM3083" t="s">
        <v>958</v>
      </c>
      <c r="AN3083" t="s">
        <v>113</v>
      </c>
      <c r="AO3083" t="s">
        <v>113</v>
      </c>
      <c r="AP3083" t="s">
        <v>113</v>
      </c>
      <c r="AQ3083" t="s">
        <v>113</v>
      </c>
      <c r="AR3083" t="s">
        <v>113</v>
      </c>
      <c r="AS3083" t="s">
        <v>113</v>
      </c>
      <c r="AT3083" t="s">
        <v>113</v>
      </c>
      <c r="AU3083" t="s">
        <v>113</v>
      </c>
      <c r="AV3083" t="s">
        <v>113</v>
      </c>
      <c r="AW3083" t="s">
        <v>113</v>
      </c>
      <c r="AX3083" t="s">
        <v>113</v>
      </c>
      <c r="AY3083" t="s">
        <v>113</v>
      </c>
      <c r="AZ3083" t="s">
        <v>113</v>
      </c>
      <c r="BA3083" t="s">
        <v>113</v>
      </c>
      <c r="BC3083" t="s">
        <v>111</v>
      </c>
      <c r="BD3083" t="s">
        <v>113</v>
      </c>
      <c r="BE3083" t="s">
        <v>113</v>
      </c>
      <c r="BF3083" t="s">
        <v>113</v>
      </c>
      <c r="BG3083" t="s">
        <v>111</v>
      </c>
      <c r="BH3083" t="s">
        <v>113</v>
      </c>
      <c r="BI3083" t="s">
        <v>113</v>
      </c>
      <c r="BJ3083" t="s">
        <v>113</v>
      </c>
      <c r="BK3083" t="s">
        <v>113</v>
      </c>
      <c r="BL3083" t="s">
        <v>113</v>
      </c>
      <c r="BM3083" t="s">
        <v>113</v>
      </c>
      <c r="BN3083" t="s">
        <v>113</v>
      </c>
      <c r="BO3083" t="s">
        <v>113</v>
      </c>
      <c r="BP3083" t="s">
        <v>113</v>
      </c>
      <c r="BQ3083" t="s">
        <v>113</v>
      </c>
      <c r="BR3083" t="s">
        <v>113</v>
      </c>
      <c r="BS3083" t="s">
        <v>113</v>
      </c>
      <c r="BT3083" t="s">
        <v>113</v>
      </c>
      <c r="BU3083" t="s">
        <v>111</v>
      </c>
      <c r="BV3083" t="s">
        <v>111</v>
      </c>
      <c r="BW3083" t="s">
        <v>113</v>
      </c>
      <c r="BX3083" t="s">
        <v>113</v>
      </c>
      <c r="BY3083" t="s">
        <v>113</v>
      </c>
      <c r="BZ3083" t="s">
        <v>113</v>
      </c>
      <c r="CA3083" t="s">
        <v>113</v>
      </c>
      <c r="CB3083" t="s">
        <v>113</v>
      </c>
      <c r="CC3083" t="s">
        <v>113</v>
      </c>
      <c r="CD3083" t="s">
        <v>113</v>
      </c>
      <c r="CE3083" t="s">
        <v>113</v>
      </c>
      <c r="CF3083" t="s">
        <v>113</v>
      </c>
      <c r="CG3083" t="s">
        <v>113</v>
      </c>
      <c r="CH3083" t="s">
        <v>113</v>
      </c>
      <c r="CI3083" t="s">
        <v>113</v>
      </c>
      <c r="CJ3083" t="s">
        <v>113</v>
      </c>
      <c r="CK3083" t="s">
        <v>113</v>
      </c>
      <c r="CL3083" t="s">
        <v>113</v>
      </c>
      <c r="CM3083" t="s">
        <v>113</v>
      </c>
      <c r="CN3083" t="s">
        <v>113</v>
      </c>
      <c r="CO3083" t="s">
        <v>113</v>
      </c>
      <c r="CP3083" t="s">
        <v>113</v>
      </c>
      <c r="CQ3083" t="s">
        <v>113</v>
      </c>
      <c r="CR3083" t="s">
        <v>113</v>
      </c>
      <c r="CS3083" t="s">
        <v>113</v>
      </c>
      <c r="CT3083" t="s">
        <v>113</v>
      </c>
      <c r="CU3083" t="s">
        <v>113</v>
      </c>
      <c r="CV3083" t="s">
        <v>113</v>
      </c>
    </row>
    <row r="3084" spans="1:100" x14ac:dyDescent="0.3">
      <c r="A3084" t="s">
        <v>932</v>
      </c>
      <c r="B3084">
        <v>163271</v>
      </c>
      <c r="C3084" t="s">
        <v>19495</v>
      </c>
      <c r="D3084" t="s">
        <v>101</v>
      </c>
      <c r="E3084" t="s">
        <v>19496</v>
      </c>
      <c r="F3084" t="s">
        <v>19496</v>
      </c>
      <c r="G3084" t="s">
        <v>19497</v>
      </c>
      <c r="I3084" t="s">
        <v>938</v>
      </c>
      <c r="J3084" t="s">
        <v>939</v>
      </c>
      <c r="K3084" t="s">
        <v>109</v>
      </c>
      <c r="L3084">
        <v>34109</v>
      </c>
      <c r="M3084" t="s">
        <v>19498</v>
      </c>
      <c r="N3084" t="s">
        <v>19498</v>
      </c>
      <c r="U3084" t="s">
        <v>110</v>
      </c>
      <c r="V3084" s="1">
        <v>40997</v>
      </c>
      <c r="X3084" s="1">
        <v>42090</v>
      </c>
      <c r="Y3084" s="2">
        <v>41183</v>
      </c>
      <c r="AA3084" t="s">
        <v>113</v>
      </c>
      <c r="AB3084" t="s">
        <v>113</v>
      </c>
      <c r="AD3084" t="s">
        <v>113</v>
      </c>
      <c r="AF3084" t="s">
        <v>113</v>
      </c>
      <c r="AG3084" t="s">
        <v>111</v>
      </c>
      <c r="AH3084" t="s">
        <v>113</v>
      </c>
      <c r="AI3084" t="s">
        <v>177</v>
      </c>
      <c r="AK3084" t="s">
        <v>115</v>
      </c>
      <c r="AL3084" t="s">
        <v>746</v>
      </c>
      <c r="AM3084" t="s">
        <v>109</v>
      </c>
      <c r="AN3084" t="s">
        <v>113</v>
      </c>
      <c r="AO3084" t="s">
        <v>113</v>
      </c>
      <c r="AP3084" t="s">
        <v>113</v>
      </c>
      <c r="AQ3084" t="s">
        <v>113</v>
      </c>
      <c r="AR3084" t="s">
        <v>113</v>
      </c>
      <c r="AS3084" t="s">
        <v>113</v>
      </c>
      <c r="AT3084" t="s">
        <v>113</v>
      </c>
      <c r="AU3084" t="s">
        <v>113</v>
      </c>
      <c r="AV3084" t="s">
        <v>113</v>
      </c>
      <c r="AW3084" t="s">
        <v>113</v>
      </c>
      <c r="AX3084" t="s">
        <v>113</v>
      </c>
      <c r="AY3084" t="s">
        <v>113</v>
      </c>
      <c r="AZ3084" t="s">
        <v>113</v>
      </c>
      <c r="BA3084" t="s">
        <v>113</v>
      </c>
      <c r="BC3084" t="s">
        <v>113</v>
      </c>
      <c r="BE3084" t="s">
        <v>113</v>
      </c>
      <c r="BF3084" t="s">
        <v>113</v>
      </c>
      <c r="BG3084" t="s">
        <v>113</v>
      </c>
      <c r="BH3084" t="s">
        <v>113</v>
      </c>
      <c r="BI3084" t="s">
        <v>113</v>
      </c>
      <c r="BJ3084" t="s">
        <v>113</v>
      </c>
      <c r="BK3084" t="s">
        <v>113</v>
      </c>
      <c r="BL3084" t="s">
        <v>113</v>
      </c>
      <c r="BM3084" t="s">
        <v>113</v>
      </c>
      <c r="BN3084" t="s">
        <v>113</v>
      </c>
      <c r="BO3084" t="s">
        <v>113</v>
      </c>
      <c r="BP3084" t="s">
        <v>113</v>
      </c>
      <c r="BQ3084" t="s">
        <v>113</v>
      </c>
      <c r="BR3084" t="s">
        <v>113</v>
      </c>
      <c r="BS3084" t="s">
        <v>113</v>
      </c>
      <c r="BT3084" t="s">
        <v>113</v>
      </c>
      <c r="BU3084" t="s">
        <v>113</v>
      </c>
      <c r="BV3084" t="s">
        <v>111</v>
      </c>
      <c r="BW3084" t="s">
        <v>113</v>
      </c>
      <c r="BX3084" t="s">
        <v>113</v>
      </c>
      <c r="BY3084" t="s">
        <v>113</v>
      </c>
      <c r="BZ3084" t="s">
        <v>113</v>
      </c>
      <c r="CA3084" t="s">
        <v>113</v>
      </c>
      <c r="CB3084" t="s">
        <v>113</v>
      </c>
      <c r="CC3084" t="s">
        <v>113</v>
      </c>
      <c r="CD3084" t="s">
        <v>113</v>
      </c>
      <c r="CE3084" t="s">
        <v>113</v>
      </c>
      <c r="CF3084" t="s">
        <v>113</v>
      </c>
      <c r="CG3084" t="s">
        <v>113</v>
      </c>
      <c r="CH3084" t="s">
        <v>113</v>
      </c>
      <c r="CI3084" t="s">
        <v>113</v>
      </c>
      <c r="CJ3084" t="s">
        <v>113</v>
      </c>
      <c r="CK3084" t="s">
        <v>113</v>
      </c>
      <c r="CL3084" t="s">
        <v>113</v>
      </c>
      <c r="CM3084" t="s">
        <v>113</v>
      </c>
      <c r="CN3084" t="s">
        <v>113</v>
      </c>
      <c r="CO3084" t="s">
        <v>113</v>
      </c>
      <c r="CP3084" t="s">
        <v>113</v>
      </c>
      <c r="CQ3084" t="s">
        <v>113</v>
      </c>
      <c r="CR3084" t="s">
        <v>113</v>
      </c>
      <c r="CS3084" t="s">
        <v>113</v>
      </c>
      <c r="CT3084" t="s">
        <v>113</v>
      </c>
      <c r="CU3084" t="s">
        <v>113</v>
      </c>
      <c r="CV3084" t="s">
        <v>113</v>
      </c>
    </row>
    <row r="3085" spans="1:100" x14ac:dyDescent="0.3">
      <c r="A3085" t="s">
        <v>178</v>
      </c>
      <c r="B3085">
        <v>269927</v>
      </c>
      <c r="C3085" t="s">
        <v>19499</v>
      </c>
      <c r="D3085" t="s">
        <v>101</v>
      </c>
      <c r="E3085" t="s">
        <v>19500</v>
      </c>
      <c r="F3085" t="s">
        <v>19500</v>
      </c>
      <c r="G3085" t="s">
        <v>5229</v>
      </c>
      <c r="H3085" t="s">
        <v>9743</v>
      </c>
      <c r="I3085" t="s">
        <v>183</v>
      </c>
      <c r="J3085" t="s">
        <v>184</v>
      </c>
      <c r="K3085" t="s">
        <v>109</v>
      </c>
      <c r="L3085">
        <v>75225</v>
      </c>
      <c r="M3085" t="s">
        <v>10339</v>
      </c>
      <c r="N3085" t="s">
        <v>10340</v>
      </c>
      <c r="U3085" t="s">
        <v>110</v>
      </c>
      <c r="V3085" s="1">
        <v>42198</v>
      </c>
      <c r="X3085" s="1">
        <v>42198</v>
      </c>
      <c r="Y3085" s="2">
        <v>41183</v>
      </c>
      <c r="AA3085" t="s">
        <v>113</v>
      </c>
      <c r="AB3085" t="s">
        <v>113</v>
      </c>
      <c r="AD3085" t="s">
        <v>113</v>
      </c>
      <c r="AF3085" t="s">
        <v>113</v>
      </c>
      <c r="AG3085" t="s">
        <v>111</v>
      </c>
      <c r="AH3085" t="s">
        <v>113</v>
      </c>
      <c r="AI3085" t="s">
        <v>147</v>
      </c>
      <c r="AK3085" t="s">
        <v>115</v>
      </c>
      <c r="AL3085" t="s">
        <v>126</v>
      </c>
      <c r="AM3085" t="s">
        <v>109</v>
      </c>
      <c r="AN3085" t="s">
        <v>113</v>
      </c>
      <c r="AO3085" t="s">
        <v>113</v>
      </c>
      <c r="AP3085" t="s">
        <v>113</v>
      </c>
      <c r="AQ3085" t="s">
        <v>113</v>
      </c>
      <c r="AR3085" t="s">
        <v>113</v>
      </c>
      <c r="AS3085" t="s">
        <v>113</v>
      </c>
      <c r="AT3085" t="s">
        <v>113</v>
      </c>
      <c r="AU3085" t="s">
        <v>113</v>
      </c>
      <c r="AV3085" t="s">
        <v>113</v>
      </c>
      <c r="AW3085" t="s">
        <v>113</v>
      </c>
      <c r="AX3085" t="s">
        <v>113</v>
      </c>
      <c r="AY3085" t="s">
        <v>113</v>
      </c>
      <c r="AZ3085" t="s">
        <v>113</v>
      </c>
      <c r="BA3085" t="s">
        <v>113</v>
      </c>
      <c r="BC3085" t="s">
        <v>113</v>
      </c>
      <c r="BE3085" t="s">
        <v>113</v>
      </c>
      <c r="BF3085" t="s">
        <v>113</v>
      </c>
      <c r="BG3085" t="s">
        <v>113</v>
      </c>
      <c r="BH3085" t="s">
        <v>113</v>
      </c>
      <c r="BI3085" t="s">
        <v>113</v>
      </c>
      <c r="BJ3085" t="s">
        <v>113</v>
      </c>
      <c r="BK3085" t="s">
        <v>113</v>
      </c>
      <c r="BL3085" t="s">
        <v>113</v>
      </c>
      <c r="BM3085" t="s">
        <v>113</v>
      </c>
      <c r="BN3085" t="s">
        <v>113</v>
      </c>
      <c r="BO3085" t="s">
        <v>113</v>
      </c>
      <c r="BP3085" t="s">
        <v>113</v>
      </c>
      <c r="BQ3085" t="s">
        <v>113</v>
      </c>
      <c r="BR3085" t="s">
        <v>113</v>
      </c>
      <c r="BS3085" t="s">
        <v>113</v>
      </c>
      <c r="BT3085" t="s">
        <v>113</v>
      </c>
      <c r="BU3085" t="s">
        <v>113</v>
      </c>
      <c r="BV3085" t="s">
        <v>111</v>
      </c>
      <c r="BW3085" t="s">
        <v>113</v>
      </c>
      <c r="BX3085" t="s">
        <v>113</v>
      </c>
      <c r="BY3085" t="s">
        <v>113</v>
      </c>
      <c r="BZ3085" t="s">
        <v>113</v>
      </c>
      <c r="CA3085" t="s">
        <v>113</v>
      </c>
      <c r="CB3085" t="s">
        <v>113</v>
      </c>
      <c r="CC3085" t="s">
        <v>113</v>
      </c>
      <c r="CD3085" t="s">
        <v>113</v>
      </c>
      <c r="CE3085" t="s">
        <v>113</v>
      </c>
      <c r="CF3085" t="s">
        <v>113</v>
      </c>
      <c r="CG3085" t="s">
        <v>113</v>
      </c>
      <c r="CH3085" t="s">
        <v>113</v>
      </c>
      <c r="CI3085" t="s">
        <v>113</v>
      </c>
      <c r="CJ3085" t="s">
        <v>113</v>
      </c>
      <c r="CK3085" t="s">
        <v>113</v>
      </c>
      <c r="CL3085" t="s">
        <v>113</v>
      </c>
      <c r="CM3085" t="s">
        <v>113</v>
      </c>
      <c r="CN3085" t="s">
        <v>113</v>
      </c>
      <c r="CO3085" t="s">
        <v>113</v>
      </c>
      <c r="CP3085" t="s">
        <v>113</v>
      </c>
      <c r="CQ3085" t="s">
        <v>113</v>
      </c>
      <c r="CR3085" t="s">
        <v>113</v>
      </c>
      <c r="CS3085" t="s">
        <v>113</v>
      </c>
      <c r="CT3085" t="s">
        <v>113</v>
      </c>
      <c r="CU3085" t="s">
        <v>113</v>
      </c>
      <c r="CV3085" t="s">
        <v>113</v>
      </c>
    </row>
    <row r="3086" spans="1:100" x14ac:dyDescent="0.3">
      <c r="A3086" t="s">
        <v>205</v>
      </c>
      <c r="B3086">
        <v>163872</v>
      </c>
      <c r="C3086" t="s">
        <v>19501</v>
      </c>
      <c r="D3086" t="s">
        <v>101</v>
      </c>
      <c r="E3086" t="s">
        <v>19502</v>
      </c>
      <c r="F3086" t="s">
        <v>19502</v>
      </c>
      <c r="G3086" t="s">
        <v>19503</v>
      </c>
      <c r="H3086" t="s">
        <v>551</v>
      </c>
      <c r="I3086" t="s">
        <v>349</v>
      </c>
      <c r="J3086" t="s">
        <v>350</v>
      </c>
      <c r="K3086" t="s">
        <v>109</v>
      </c>
      <c r="L3086">
        <v>60611</v>
      </c>
      <c r="M3086" t="s">
        <v>19504</v>
      </c>
      <c r="N3086" t="s">
        <v>19505</v>
      </c>
      <c r="U3086" t="s">
        <v>110</v>
      </c>
      <c r="V3086" s="1">
        <v>41059</v>
      </c>
      <c r="X3086" s="1">
        <v>42411</v>
      </c>
      <c r="Y3086" s="2">
        <v>41183</v>
      </c>
      <c r="AA3086" t="s">
        <v>113</v>
      </c>
      <c r="AB3086" t="s">
        <v>113</v>
      </c>
      <c r="AD3086" t="s">
        <v>113</v>
      </c>
      <c r="AF3086" t="s">
        <v>113</v>
      </c>
      <c r="AG3086" t="s">
        <v>111</v>
      </c>
      <c r="AH3086" t="s">
        <v>113</v>
      </c>
      <c r="AI3086" t="s">
        <v>114</v>
      </c>
      <c r="AK3086" t="s">
        <v>115</v>
      </c>
      <c r="AL3086" t="s">
        <v>350</v>
      </c>
      <c r="AM3086" t="s">
        <v>109</v>
      </c>
      <c r="AN3086" t="s">
        <v>113</v>
      </c>
      <c r="AO3086" t="s">
        <v>113</v>
      </c>
      <c r="AP3086" t="s">
        <v>113</v>
      </c>
      <c r="AQ3086" t="s">
        <v>113</v>
      </c>
      <c r="AR3086" t="s">
        <v>113</v>
      </c>
      <c r="AS3086" t="s">
        <v>113</v>
      </c>
      <c r="AT3086" t="s">
        <v>113</v>
      </c>
      <c r="AU3086" t="s">
        <v>113</v>
      </c>
      <c r="AV3086" t="s">
        <v>113</v>
      </c>
      <c r="AW3086" t="s">
        <v>113</v>
      </c>
      <c r="AX3086" t="s">
        <v>113</v>
      </c>
      <c r="AY3086" t="s">
        <v>113</v>
      </c>
      <c r="AZ3086" t="s">
        <v>113</v>
      </c>
      <c r="BA3086" t="s">
        <v>113</v>
      </c>
      <c r="BC3086" t="s">
        <v>113</v>
      </c>
      <c r="BE3086" t="s">
        <v>113</v>
      </c>
      <c r="BF3086" t="s">
        <v>113</v>
      </c>
      <c r="BG3086" t="s">
        <v>113</v>
      </c>
      <c r="BH3086" t="s">
        <v>113</v>
      </c>
      <c r="BI3086" t="s">
        <v>113</v>
      </c>
      <c r="BJ3086" t="s">
        <v>113</v>
      </c>
      <c r="BK3086" t="s">
        <v>113</v>
      </c>
      <c r="BL3086" t="s">
        <v>113</v>
      </c>
      <c r="BM3086" t="s">
        <v>113</v>
      </c>
      <c r="BN3086" t="s">
        <v>113</v>
      </c>
      <c r="BO3086" t="s">
        <v>113</v>
      </c>
      <c r="BP3086" t="s">
        <v>113</v>
      </c>
      <c r="BQ3086" t="s">
        <v>113</v>
      </c>
      <c r="BR3086" t="s">
        <v>113</v>
      </c>
      <c r="BS3086" t="s">
        <v>113</v>
      </c>
      <c r="BT3086" t="s">
        <v>113</v>
      </c>
      <c r="BU3086" t="s">
        <v>113</v>
      </c>
      <c r="BV3086" t="s">
        <v>111</v>
      </c>
      <c r="BW3086" t="s">
        <v>113</v>
      </c>
      <c r="BX3086" t="s">
        <v>113</v>
      </c>
      <c r="BY3086" t="s">
        <v>113</v>
      </c>
      <c r="BZ3086" t="s">
        <v>113</v>
      </c>
      <c r="CA3086" t="s">
        <v>113</v>
      </c>
      <c r="CB3086" t="s">
        <v>113</v>
      </c>
      <c r="CC3086" t="s">
        <v>113</v>
      </c>
      <c r="CD3086" t="s">
        <v>113</v>
      </c>
      <c r="CE3086" t="s">
        <v>113</v>
      </c>
      <c r="CF3086" t="s">
        <v>113</v>
      </c>
      <c r="CG3086" t="s">
        <v>113</v>
      </c>
      <c r="CH3086" t="s">
        <v>113</v>
      </c>
      <c r="CI3086" t="s">
        <v>113</v>
      </c>
      <c r="CJ3086" t="s">
        <v>113</v>
      </c>
      <c r="CK3086" t="s">
        <v>113</v>
      </c>
      <c r="CL3086" t="s">
        <v>113</v>
      </c>
      <c r="CM3086" t="s">
        <v>113</v>
      </c>
      <c r="CN3086" t="s">
        <v>113</v>
      </c>
      <c r="CO3086" t="s">
        <v>113</v>
      </c>
      <c r="CP3086" t="s">
        <v>113</v>
      </c>
      <c r="CQ3086" t="s">
        <v>113</v>
      </c>
      <c r="CR3086" t="s">
        <v>113</v>
      </c>
      <c r="CS3086" t="s">
        <v>113</v>
      </c>
      <c r="CT3086" t="s">
        <v>113</v>
      </c>
      <c r="CU3086" t="s">
        <v>113</v>
      </c>
      <c r="CV3086" t="s">
        <v>113</v>
      </c>
    </row>
    <row r="3087" spans="1:100" x14ac:dyDescent="0.3">
      <c r="A3087" t="s">
        <v>226</v>
      </c>
      <c r="B3087">
        <v>160374</v>
      </c>
      <c r="C3087" t="s">
        <v>19506</v>
      </c>
      <c r="D3087" t="s">
        <v>101</v>
      </c>
      <c r="E3087" t="s">
        <v>19507</v>
      </c>
      <c r="F3087" t="s">
        <v>19507</v>
      </c>
      <c r="G3087" t="s">
        <v>19508</v>
      </c>
      <c r="H3087" t="s">
        <v>19509</v>
      </c>
      <c r="I3087" t="s">
        <v>6006</v>
      </c>
      <c r="K3087" t="s">
        <v>317</v>
      </c>
      <c r="L3087">
        <v>61291</v>
      </c>
      <c r="M3087" t="s">
        <v>19510</v>
      </c>
      <c r="N3087" t="s">
        <v>19511</v>
      </c>
      <c r="U3087" t="s">
        <v>110</v>
      </c>
      <c r="V3087" s="1">
        <v>40997</v>
      </c>
      <c r="X3087" s="1">
        <v>42089</v>
      </c>
      <c r="Y3087" s="2">
        <v>41183</v>
      </c>
      <c r="AA3087" t="s">
        <v>113</v>
      </c>
      <c r="AB3087" t="s">
        <v>113</v>
      </c>
      <c r="AD3087" t="s">
        <v>113</v>
      </c>
      <c r="AF3087" t="s">
        <v>111</v>
      </c>
      <c r="AG3087" t="s">
        <v>113</v>
      </c>
      <c r="AH3087" t="s">
        <v>113</v>
      </c>
      <c r="AI3087" t="s">
        <v>114</v>
      </c>
      <c r="AK3087" t="s">
        <v>115</v>
      </c>
      <c r="AM3087" t="s">
        <v>317</v>
      </c>
      <c r="AN3087" t="s">
        <v>113</v>
      </c>
      <c r="AO3087" t="s">
        <v>113</v>
      </c>
      <c r="AP3087" t="s">
        <v>113</v>
      </c>
      <c r="AQ3087" t="s">
        <v>113</v>
      </c>
      <c r="AR3087" t="s">
        <v>113</v>
      </c>
      <c r="AS3087" t="s">
        <v>113</v>
      </c>
      <c r="AT3087" t="s">
        <v>113</v>
      </c>
      <c r="AU3087" t="s">
        <v>113</v>
      </c>
      <c r="AV3087" t="s">
        <v>113</v>
      </c>
      <c r="AW3087" t="s">
        <v>113</v>
      </c>
      <c r="AX3087" t="s">
        <v>113</v>
      </c>
      <c r="AY3087" t="s">
        <v>113</v>
      </c>
      <c r="AZ3087" t="s">
        <v>113</v>
      </c>
      <c r="BA3087" t="s">
        <v>113</v>
      </c>
      <c r="BC3087" t="s">
        <v>113</v>
      </c>
      <c r="BE3087" t="s">
        <v>113</v>
      </c>
      <c r="BF3087" t="s">
        <v>113</v>
      </c>
      <c r="BG3087" t="s">
        <v>113</v>
      </c>
      <c r="BH3087" t="s">
        <v>113</v>
      </c>
      <c r="BI3087" t="s">
        <v>113</v>
      </c>
      <c r="BJ3087" t="s">
        <v>113</v>
      </c>
      <c r="BK3087" t="s">
        <v>113</v>
      </c>
      <c r="BL3087" t="s">
        <v>113</v>
      </c>
      <c r="BM3087" t="s">
        <v>113</v>
      </c>
      <c r="BN3087" t="s">
        <v>113</v>
      </c>
      <c r="BO3087" t="s">
        <v>113</v>
      </c>
      <c r="BP3087" t="s">
        <v>113</v>
      </c>
      <c r="BQ3087" t="s">
        <v>113</v>
      </c>
      <c r="BR3087" t="s">
        <v>113</v>
      </c>
      <c r="BS3087" t="s">
        <v>113</v>
      </c>
      <c r="BT3087" t="s">
        <v>113</v>
      </c>
      <c r="BU3087" t="s">
        <v>111</v>
      </c>
      <c r="BV3087" t="s">
        <v>111</v>
      </c>
      <c r="BW3087" t="s">
        <v>113</v>
      </c>
      <c r="BX3087" t="s">
        <v>113</v>
      </c>
      <c r="BY3087" t="s">
        <v>113</v>
      </c>
      <c r="BZ3087" t="s">
        <v>113</v>
      </c>
      <c r="CA3087" t="s">
        <v>113</v>
      </c>
      <c r="CB3087" t="s">
        <v>113</v>
      </c>
      <c r="CC3087" t="s">
        <v>113</v>
      </c>
      <c r="CD3087" t="s">
        <v>113</v>
      </c>
      <c r="CE3087" t="s">
        <v>113</v>
      </c>
      <c r="CF3087" t="s">
        <v>113</v>
      </c>
      <c r="CG3087" t="s">
        <v>113</v>
      </c>
      <c r="CH3087" t="s">
        <v>113</v>
      </c>
      <c r="CI3087" t="s">
        <v>113</v>
      </c>
      <c r="CJ3087" t="s">
        <v>113</v>
      </c>
      <c r="CK3087" t="s">
        <v>113</v>
      </c>
      <c r="CL3087" t="s">
        <v>113</v>
      </c>
      <c r="CM3087" t="s">
        <v>113</v>
      </c>
      <c r="CN3087" t="s">
        <v>113</v>
      </c>
      <c r="CO3087" t="s">
        <v>113</v>
      </c>
      <c r="CP3087" t="s">
        <v>113</v>
      </c>
      <c r="CQ3087" t="s">
        <v>113</v>
      </c>
      <c r="CR3087" t="s">
        <v>113</v>
      </c>
      <c r="CS3087" t="s">
        <v>113</v>
      </c>
      <c r="CT3087" t="s">
        <v>113</v>
      </c>
      <c r="CU3087" t="s">
        <v>113</v>
      </c>
      <c r="CV3087" t="s">
        <v>113</v>
      </c>
    </row>
    <row r="3088" spans="1:100" x14ac:dyDescent="0.3">
      <c r="A3088" t="s">
        <v>148</v>
      </c>
      <c r="B3088">
        <v>282435</v>
      </c>
      <c r="C3088" t="s">
        <v>19512</v>
      </c>
      <c r="D3088" t="s">
        <v>101</v>
      </c>
      <c r="E3088" t="s">
        <v>19513</v>
      </c>
      <c r="F3088" t="s">
        <v>19513</v>
      </c>
      <c r="G3088" t="s">
        <v>19514</v>
      </c>
      <c r="H3088" t="s">
        <v>19515</v>
      </c>
      <c r="I3088" t="s">
        <v>153</v>
      </c>
      <c r="J3088" t="s">
        <v>154</v>
      </c>
      <c r="K3088" t="s">
        <v>109</v>
      </c>
      <c r="L3088">
        <v>94111</v>
      </c>
      <c r="M3088" t="s">
        <v>19516</v>
      </c>
      <c r="N3088" t="s">
        <v>19517</v>
      </c>
      <c r="U3088" t="s">
        <v>110</v>
      </c>
      <c r="V3088" s="1">
        <v>42375</v>
      </c>
      <c r="X3088" s="1">
        <v>42375</v>
      </c>
      <c r="Y3088" s="2">
        <v>41183</v>
      </c>
      <c r="AA3088" t="s">
        <v>113</v>
      </c>
      <c r="AB3088" t="s">
        <v>113</v>
      </c>
      <c r="AD3088" t="s">
        <v>113</v>
      </c>
      <c r="AF3088" t="s">
        <v>113</v>
      </c>
      <c r="AG3088" t="s">
        <v>111</v>
      </c>
      <c r="AH3088" t="s">
        <v>113</v>
      </c>
      <c r="AI3088" t="s">
        <v>177</v>
      </c>
      <c r="AK3088" t="s">
        <v>115</v>
      </c>
      <c r="AL3088" t="s">
        <v>126</v>
      </c>
      <c r="AM3088" t="s">
        <v>109</v>
      </c>
      <c r="AN3088" t="s">
        <v>113</v>
      </c>
      <c r="AO3088" t="s">
        <v>113</v>
      </c>
      <c r="AP3088" t="s">
        <v>113</v>
      </c>
      <c r="AQ3088" t="s">
        <v>113</v>
      </c>
      <c r="AR3088" t="s">
        <v>113</v>
      </c>
      <c r="AS3088" t="s">
        <v>113</v>
      </c>
      <c r="AT3088" t="s">
        <v>113</v>
      </c>
      <c r="AU3088" t="s">
        <v>113</v>
      </c>
      <c r="AV3088" t="s">
        <v>113</v>
      </c>
      <c r="AW3088" t="s">
        <v>113</v>
      </c>
      <c r="AX3088" t="s">
        <v>113</v>
      </c>
      <c r="AY3088" t="s">
        <v>113</v>
      </c>
      <c r="AZ3088" t="s">
        <v>113</v>
      </c>
      <c r="BA3088" t="s">
        <v>113</v>
      </c>
      <c r="BC3088" t="s">
        <v>113</v>
      </c>
      <c r="BE3088" t="s">
        <v>113</v>
      </c>
      <c r="BF3088" t="s">
        <v>113</v>
      </c>
      <c r="BG3088" t="s">
        <v>113</v>
      </c>
      <c r="BH3088" t="s">
        <v>113</v>
      </c>
      <c r="BI3088" t="s">
        <v>113</v>
      </c>
      <c r="BJ3088" t="s">
        <v>113</v>
      </c>
      <c r="BK3088" t="s">
        <v>113</v>
      </c>
      <c r="BL3088" t="s">
        <v>113</v>
      </c>
      <c r="BM3088" t="s">
        <v>113</v>
      </c>
      <c r="BN3088" t="s">
        <v>113</v>
      </c>
      <c r="BO3088" t="s">
        <v>113</v>
      </c>
      <c r="BP3088" t="s">
        <v>113</v>
      </c>
      <c r="BQ3088" t="s">
        <v>111</v>
      </c>
      <c r="BR3088" t="s">
        <v>113</v>
      </c>
      <c r="BS3088" t="s">
        <v>113</v>
      </c>
      <c r="BT3088" t="s">
        <v>113</v>
      </c>
      <c r="BU3088" t="s">
        <v>111</v>
      </c>
      <c r="BV3088" t="s">
        <v>111</v>
      </c>
      <c r="BW3088" t="s">
        <v>113</v>
      </c>
      <c r="BX3088" t="s">
        <v>113</v>
      </c>
      <c r="BY3088" t="s">
        <v>113</v>
      </c>
      <c r="BZ3088" t="s">
        <v>113</v>
      </c>
      <c r="CA3088" t="s">
        <v>113</v>
      </c>
      <c r="CB3088" t="s">
        <v>113</v>
      </c>
      <c r="CC3088" t="s">
        <v>113</v>
      </c>
      <c r="CD3088" t="s">
        <v>113</v>
      </c>
      <c r="CE3088" t="s">
        <v>113</v>
      </c>
      <c r="CF3088" t="s">
        <v>113</v>
      </c>
      <c r="CG3088" t="s">
        <v>113</v>
      </c>
      <c r="CH3088" t="s">
        <v>113</v>
      </c>
      <c r="CI3088" t="s">
        <v>113</v>
      </c>
      <c r="CJ3088" t="s">
        <v>113</v>
      </c>
      <c r="CK3088" t="s">
        <v>113</v>
      </c>
      <c r="CL3088" t="s">
        <v>113</v>
      </c>
      <c r="CM3088" t="s">
        <v>113</v>
      </c>
      <c r="CN3088" t="s">
        <v>113</v>
      </c>
      <c r="CO3088" t="s">
        <v>113</v>
      </c>
      <c r="CP3088" t="s">
        <v>113</v>
      </c>
      <c r="CQ3088" t="s">
        <v>113</v>
      </c>
      <c r="CR3088" t="s">
        <v>113</v>
      </c>
      <c r="CS3088" t="s">
        <v>113</v>
      </c>
      <c r="CT3088" t="s">
        <v>113</v>
      </c>
      <c r="CU3088" t="s">
        <v>113</v>
      </c>
      <c r="CV3088" t="s">
        <v>113</v>
      </c>
    </row>
    <row r="3089" spans="1:100" x14ac:dyDescent="0.3">
      <c r="A3089" t="s">
        <v>116</v>
      </c>
      <c r="B3089">
        <v>161396</v>
      </c>
      <c r="C3089" t="s">
        <v>19518</v>
      </c>
      <c r="D3089" t="s">
        <v>101</v>
      </c>
      <c r="E3089" t="s">
        <v>19519</v>
      </c>
      <c r="F3089" t="s">
        <v>19520</v>
      </c>
      <c r="G3089" t="s">
        <v>19521</v>
      </c>
      <c r="I3089" t="s">
        <v>121</v>
      </c>
      <c r="J3089" t="s">
        <v>122</v>
      </c>
      <c r="K3089" t="s">
        <v>109</v>
      </c>
      <c r="L3089">
        <v>10005</v>
      </c>
      <c r="M3089" t="s">
        <v>19522</v>
      </c>
      <c r="N3089" t="s">
        <v>19523</v>
      </c>
      <c r="U3089" t="s">
        <v>110</v>
      </c>
      <c r="V3089" s="1">
        <v>41452</v>
      </c>
      <c r="X3089" s="1">
        <v>42093</v>
      </c>
      <c r="Y3089" s="2">
        <v>41183</v>
      </c>
      <c r="AA3089" t="s">
        <v>113</v>
      </c>
      <c r="AB3089" t="s">
        <v>113</v>
      </c>
      <c r="AD3089" t="s">
        <v>113</v>
      </c>
      <c r="AF3089" t="s">
        <v>113</v>
      </c>
      <c r="AG3089" t="s">
        <v>111</v>
      </c>
      <c r="AH3089" t="s">
        <v>113</v>
      </c>
      <c r="AI3089" t="s">
        <v>177</v>
      </c>
      <c r="AK3089" t="s">
        <v>115</v>
      </c>
      <c r="AL3089" t="s">
        <v>126</v>
      </c>
      <c r="AM3089" t="s">
        <v>109</v>
      </c>
      <c r="AN3089" t="s">
        <v>113</v>
      </c>
      <c r="AO3089" t="s">
        <v>113</v>
      </c>
      <c r="AP3089" t="s">
        <v>113</v>
      </c>
      <c r="AQ3089" t="s">
        <v>113</v>
      </c>
      <c r="AR3089" t="s">
        <v>113</v>
      </c>
      <c r="AS3089" t="s">
        <v>113</v>
      </c>
      <c r="AT3089" t="s">
        <v>113</v>
      </c>
      <c r="AU3089" t="s">
        <v>113</v>
      </c>
      <c r="AV3089" t="s">
        <v>113</v>
      </c>
      <c r="AW3089" t="s">
        <v>113</v>
      </c>
      <c r="AX3089" t="s">
        <v>113</v>
      </c>
      <c r="AY3089" t="s">
        <v>113</v>
      </c>
      <c r="AZ3089" t="s">
        <v>113</v>
      </c>
      <c r="BA3089" t="s">
        <v>113</v>
      </c>
      <c r="BC3089" t="s">
        <v>113</v>
      </c>
      <c r="BE3089" t="s">
        <v>113</v>
      </c>
      <c r="BF3089" t="s">
        <v>113</v>
      </c>
      <c r="BG3089" t="s">
        <v>113</v>
      </c>
      <c r="BH3089" t="s">
        <v>113</v>
      </c>
      <c r="BI3089" t="s">
        <v>113</v>
      </c>
      <c r="BJ3089" t="s">
        <v>113</v>
      </c>
      <c r="BK3089" t="s">
        <v>113</v>
      </c>
      <c r="BL3089" t="s">
        <v>113</v>
      </c>
      <c r="BM3089" t="s">
        <v>113</v>
      </c>
      <c r="BN3089" t="s">
        <v>113</v>
      </c>
      <c r="BO3089" t="s">
        <v>113</v>
      </c>
      <c r="BP3089" t="s">
        <v>111</v>
      </c>
      <c r="BQ3089" t="s">
        <v>113</v>
      </c>
      <c r="BR3089" t="s">
        <v>113</v>
      </c>
      <c r="BS3089" t="s">
        <v>113</v>
      </c>
      <c r="BT3089" t="s">
        <v>113</v>
      </c>
      <c r="BU3089" t="s">
        <v>111</v>
      </c>
      <c r="BV3089" t="s">
        <v>111</v>
      </c>
      <c r="BW3089" t="s">
        <v>113</v>
      </c>
      <c r="BX3089" t="s">
        <v>111</v>
      </c>
      <c r="BY3089" t="s">
        <v>113</v>
      </c>
      <c r="BZ3089" t="s">
        <v>113</v>
      </c>
      <c r="CA3089" t="s">
        <v>113</v>
      </c>
      <c r="CB3089" t="s">
        <v>113</v>
      </c>
      <c r="CC3089" t="s">
        <v>113</v>
      </c>
      <c r="CD3089" t="s">
        <v>113</v>
      </c>
      <c r="CE3089" t="s">
        <v>113</v>
      </c>
      <c r="CF3089" t="s">
        <v>111</v>
      </c>
      <c r="CG3089" t="s">
        <v>111</v>
      </c>
      <c r="CH3089" t="s">
        <v>113</v>
      </c>
      <c r="CI3089" t="s">
        <v>113</v>
      </c>
      <c r="CJ3089" t="s">
        <v>113</v>
      </c>
      <c r="CK3089" t="s">
        <v>113</v>
      </c>
      <c r="CL3089" t="s">
        <v>113</v>
      </c>
      <c r="CM3089" t="s">
        <v>113</v>
      </c>
      <c r="CN3089" t="s">
        <v>111</v>
      </c>
      <c r="CO3089" t="s">
        <v>113</v>
      </c>
      <c r="CP3089" t="s">
        <v>111</v>
      </c>
      <c r="CQ3089" t="s">
        <v>113</v>
      </c>
      <c r="CR3089" t="s">
        <v>111</v>
      </c>
      <c r="CS3089" t="s">
        <v>111</v>
      </c>
      <c r="CT3089" t="s">
        <v>113</v>
      </c>
      <c r="CU3089" t="s">
        <v>113</v>
      </c>
      <c r="CV3089" t="s">
        <v>113</v>
      </c>
    </row>
    <row r="3090" spans="1:100" x14ac:dyDescent="0.3">
      <c r="A3090" t="s">
        <v>116</v>
      </c>
      <c r="B3090">
        <v>165643</v>
      </c>
      <c r="C3090" t="s">
        <v>19524</v>
      </c>
      <c r="D3090" t="s">
        <v>101</v>
      </c>
      <c r="E3090" t="s">
        <v>19525</v>
      </c>
      <c r="F3090" t="s">
        <v>19525</v>
      </c>
      <c r="G3090" t="s">
        <v>10171</v>
      </c>
      <c r="H3090" t="s">
        <v>1261</v>
      </c>
      <c r="I3090" t="s">
        <v>121</v>
      </c>
      <c r="J3090" t="s">
        <v>122</v>
      </c>
      <c r="K3090" t="s">
        <v>109</v>
      </c>
      <c r="L3090" t="s">
        <v>19526</v>
      </c>
      <c r="M3090" t="s">
        <v>19527</v>
      </c>
      <c r="N3090" t="s">
        <v>19528</v>
      </c>
      <c r="U3090" t="s">
        <v>110</v>
      </c>
      <c r="V3090" s="1">
        <v>41180</v>
      </c>
      <c r="X3090" s="1">
        <v>42090</v>
      </c>
      <c r="Y3090" s="2">
        <v>41183</v>
      </c>
      <c r="AA3090" t="s">
        <v>113</v>
      </c>
      <c r="AB3090" t="s">
        <v>113</v>
      </c>
      <c r="AD3090" t="s">
        <v>113</v>
      </c>
      <c r="AF3090" t="s">
        <v>113</v>
      </c>
      <c r="AG3090" t="s">
        <v>111</v>
      </c>
      <c r="AH3090" t="s">
        <v>113</v>
      </c>
      <c r="AI3090" t="s">
        <v>177</v>
      </c>
      <c r="AK3090" t="s">
        <v>115</v>
      </c>
      <c r="AL3090" t="s">
        <v>126</v>
      </c>
      <c r="AM3090" t="s">
        <v>109</v>
      </c>
      <c r="AN3090" t="s">
        <v>113</v>
      </c>
      <c r="AO3090" t="s">
        <v>113</v>
      </c>
      <c r="AP3090" t="s">
        <v>111</v>
      </c>
      <c r="AQ3090" t="s">
        <v>113</v>
      </c>
      <c r="AR3090" t="s">
        <v>113</v>
      </c>
      <c r="AS3090" t="s">
        <v>113</v>
      </c>
      <c r="AT3090" t="s">
        <v>113</v>
      </c>
      <c r="AU3090" t="s">
        <v>113</v>
      </c>
      <c r="AV3090" t="s">
        <v>113</v>
      </c>
      <c r="AW3090" t="s">
        <v>113</v>
      </c>
      <c r="AX3090" t="s">
        <v>113</v>
      </c>
      <c r="AY3090" t="s">
        <v>113</v>
      </c>
      <c r="AZ3090" t="s">
        <v>113</v>
      </c>
      <c r="BA3090" t="s">
        <v>113</v>
      </c>
      <c r="BC3090" t="s">
        <v>113</v>
      </c>
      <c r="BE3090" t="s">
        <v>113</v>
      </c>
      <c r="BF3090" t="s">
        <v>113</v>
      </c>
      <c r="BG3090" t="s">
        <v>113</v>
      </c>
      <c r="BH3090" t="s">
        <v>113</v>
      </c>
      <c r="BI3090" t="s">
        <v>113</v>
      </c>
      <c r="BJ3090" t="s">
        <v>113</v>
      </c>
      <c r="BK3090" t="s">
        <v>113</v>
      </c>
      <c r="BL3090" t="s">
        <v>113</v>
      </c>
      <c r="BM3090" t="s">
        <v>113</v>
      </c>
      <c r="BN3090" t="s">
        <v>113</v>
      </c>
      <c r="BO3090" t="s">
        <v>113</v>
      </c>
      <c r="BP3090" t="s">
        <v>113</v>
      </c>
      <c r="BQ3090" t="s">
        <v>113</v>
      </c>
      <c r="BR3090" t="s">
        <v>113</v>
      </c>
      <c r="BS3090" t="s">
        <v>113</v>
      </c>
      <c r="BT3090" t="s">
        <v>113</v>
      </c>
      <c r="BU3090" t="s">
        <v>111</v>
      </c>
      <c r="BV3090" t="s">
        <v>111</v>
      </c>
      <c r="BW3090" t="s">
        <v>113</v>
      </c>
      <c r="BX3090" t="s">
        <v>113</v>
      </c>
      <c r="BY3090" t="s">
        <v>113</v>
      </c>
      <c r="BZ3090" t="s">
        <v>113</v>
      </c>
      <c r="CA3090" t="s">
        <v>113</v>
      </c>
      <c r="CB3090" t="s">
        <v>113</v>
      </c>
      <c r="CC3090" t="s">
        <v>113</v>
      </c>
      <c r="CD3090" t="s">
        <v>113</v>
      </c>
      <c r="CE3090" t="s">
        <v>113</v>
      </c>
      <c r="CF3090" t="s">
        <v>113</v>
      </c>
      <c r="CG3090" t="s">
        <v>113</v>
      </c>
      <c r="CH3090" t="s">
        <v>113</v>
      </c>
      <c r="CI3090" t="s">
        <v>113</v>
      </c>
      <c r="CJ3090" t="s">
        <v>113</v>
      </c>
      <c r="CK3090" t="s">
        <v>113</v>
      </c>
      <c r="CL3090" t="s">
        <v>113</v>
      </c>
      <c r="CM3090" t="s">
        <v>113</v>
      </c>
      <c r="CN3090" t="s">
        <v>113</v>
      </c>
      <c r="CO3090" t="s">
        <v>113</v>
      </c>
      <c r="CP3090" t="s">
        <v>113</v>
      </c>
      <c r="CQ3090" t="s">
        <v>113</v>
      </c>
      <c r="CR3090" t="s">
        <v>113</v>
      </c>
      <c r="CS3090" t="s">
        <v>113</v>
      </c>
      <c r="CT3090" t="s">
        <v>113</v>
      </c>
      <c r="CU3090" t="s">
        <v>113</v>
      </c>
      <c r="CV3090" t="s">
        <v>113</v>
      </c>
    </row>
    <row r="3091" spans="1:100" x14ac:dyDescent="0.3">
      <c r="A3091" t="s">
        <v>226</v>
      </c>
      <c r="B3091">
        <v>282088</v>
      </c>
      <c r="C3091" t="s">
        <v>19529</v>
      </c>
      <c r="D3091" t="s">
        <v>101</v>
      </c>
      <c r="E3091" t="s">
        <v>19530</v>
      </c>
      <c r="F3091" t="s">
        <v>19530</v>
      </c>
      <c r="G3091" t="s">
        <v>16227</v>
      </c>
      <c r="I3091" t="s">
        <v>1234</v>
      </c>
      <c r="K3091" t="s">
        <v>958</v>
      </c>
      <c r="L3091" t="s">
        <v>16228</v>
      </c>
      <c r="M3091" t="s">
        <v>19531</v>
      </c>
      <c r="N3091" t="s">
        <v>19532</v>
      </c>
      <c r="U3091" t="s">
        <v>110</v>
      </c>
      <c r="V3091" s="1">
        <v>42324</v>
      </c>
      <c r="X3091" s="1">
        <v>42324</v>
      </c>
      <c r="Y3091" s="2">
        <v>41183</v>
      </c>
      <c r="AA3091" t="s">
        <v>111</v>
      </c>
      <c r="AB3091" t="s">
        <v>113</v>
      </c>
      <c r="AD3091" t="s">
        <v>113</v>
      </c>
      <c r="AF3091" t="s">
        <v>113</v>
      </c>
      <c r="AG3091" t="s">
        <v>111</v>
      </c>
      <c r="AH3091" t="s">
        <v>113</v>
      </c>
      <c r="AI3091" t="s">
        <v>467</v>
      </c>
      <c r="AJ3091" t="s">
        <v>19533</v>
      </c>
      <c r="AK3091" t="s">
        <v>115</v>
      </c>
      <c r="AM3091" t="s">
        <v>958</v>
      </c>
      <c r="AN3091" t="s">
        <v>113</v>
      </c>
      <c r="AO3091" t="s">
        <v>113</v>
      </c>
      <c r="AP3091" t="s">
        <v>113</v>
      </c>
      <c r="AQ3091" t="s">
        <v>113</v>
      </c>
      <c r="AR3091" t="s">
        <v>113</v>
      </c>
      <c r="AS3091" t="s">
        <v>113</v>
      </c>
      <c r="AT3091" t="s">
        <v>113</v>
      </c>
      <c r="AU3091" t="s">
        <v>113</v>
      </c>
      <c r="AV3091" t="s">
        <v>113</v>
      </c>
      <c r="AW3091" t="s">
        <v>113</v>
      </c>
      <c r="AX3091" t="s">
        <v>113</v>
      </c>
      <c r="AY3091" t="s">
        <v>113</v>
      </c>
      <c r="AZ3091" t="s">
        <v>113</v>
      </c>
      <c r="BA3091" t="s">
        <v>113</v>
      </c>
      <c r="BC3091" t="s">
        <v>113</v>
      </c>
      <c r="BE3091" t="s">
        <v>113</v>
      </c>
      <c r="BF3091" t="s">
        <v>113</v>
      </c>
      <c r="BG3091" t="s">
        <v>113</v>
      </c>
      <c r="BH3091" t="s">
        <v>113</v>
      </c>
      <c r="BI3091" t="s">
        <v>113</v>
      </c>
      <c r="BJ3091" t="s">
        <v>113</v>
      </c>
      <c r="BK3091" t="s">
        <v>113</v>
      </c>
      <c r="BL3091" t="s">
        <v>113</v>
      </c>
      <c r="BM3091" t="s">
        <v>113</v>
      </c>
      <c r="BN3091" t="s">
        <v>113</v>
      </c>
      <c r="BO3091" t="s">
        <v>113</v>
      </c>
      <c r="BP3091" t="s">
        <v>113</v>
      </c>
      <c r="BQ3091" t="s">
        <v>113</v>
      </c>
      <c r="BR3091" t="s">
        <v>113</v>
      </c>
      <c r="BS3091" t="s">
        <v>113</v>
      </c>
      <c r="BT3091" t="s">
        <v>113</v>
      </c>
      <c r="BU3091" t="s">
        <v>113</v>
      </c>
      <c r="BV3091" t="s">
        <v>111</v>
      </c>
      <c r="BW3091" t="s">
        <v>113</v>
      </c>
      <c r="BX3091" t="s">
        <v>113</v>
      </c>
      <c r="BY3091" t="s">
        <v>113</v>
      </c>
      <c r="BZ3091" t="s">
        <v>113</v>
      </c>
      <c r="CA3091" t="s">
        <v>113</v>
      </c>
      <c r="CB3091" t="s">
        <v>113</v>
      </c>
      <c r="CC3091" t="s">
        <v>113</v>
      </c>
      <c r="CD3091" t="s">
        <v>113</v>
      </c>
      <c r="CE3091" t="s">
        <v>113</v>
      </c>
      <c r="CF3091" t="s">
        <v>113</v>
      </c>
      <c r="CG3091" t="s">
        <v>113</v>
      </c>
      <c r="CH3091" t="s">
        <v>113</v>
      </c>
      <c r="CI3091" t="s">
        <v>113</v>
      </c>
      <c r="CJ3091" t="s">
        <v>113</v>
      </c>
      <c r="CK3091" t="s">
        <v>113</v>
      </c>
      <c r="CL3091" t="s">
        <v>113</v>
      </c>
      <c r="CM3091" t="s">
        <v>113</v>
      </c>
      <c r="CN3091" t="s">
        <v>113</v>
      </c>
      <c r="CO3091" t="s">
        <v>113</v>
      </c>
      <c r="CP3091" t="s">
        <v>113</v>
      </c>
      <c r="CQ3091" t="s">
        <v>113</v>
      </c>
      <c r="CR3091" t="s">
        <v>113</v>
      </c>
      <c r="CS3091" t="s">
        <v>113</v>
      </c>
      <c r="CT3091" t="s">
        <v>113</v>
      </c>
      <c r="CU3091" t="s">
        <v>113</v>
      </c>
      <c r="CV3091" t="s">
        <v>113</v>
      </c>
    </row>
    <row r="3092" spans="1:100" x14ac:dyDescent="0.3">
      <c r="A3092" t="s">
        <v>99</v>
      </c>
      <c r="B3092">
        <v>162071</v>
      </c>
      <c r="C3092" t="s">
        <v>19534</v>
      </c>
      <c r="D3092" t="s">
        <v>101</v>
      </c>
      <c r="E3092" t="s">
        <v>19535</v>
      </c>
      <c r="F3092" t="s">
        <v>19535</v>
      </c>
      <c r="G3092" t="s">
        <v>19536</v>
      </c>
      <c r="I3092" t="s">
        <v>18141</v>
      </c>
      <c r="J3092" t="s">
        <v>16874</v>
      </c>
      <c r="K3092" t="s">
        <v>109</v>
      </c>
      <c r="L3092">
        <v>5401</v>
      </c>
      <c r="M3092" t="s">
        <v>19537</v>
      </c>
      <c r="N3092" t="s">
        <v>19538</v>
      </c>
      <c r="U3092" t="s">
        <v>110</v>
      </c>
      <c r="V3092" s="1">
        <v>40996</v>
      </c>
      <c r="X3092" s="1">
        <v>42074</v>
      </c>
      <c r="Y3092" s="2">
        <v>41183</v>
      </c>
      <c r="AA3092" t="s">
        <v>113</v>
      </c>
      <c r="AB3092" t="s">
        <v>113</v>
      </c>
      <c r="AD3092" t="s">
        <v>113</v>
      </c>
      <c r="AF3092" t="s">
        <v>113</v>
      </c>
      <c r="AG3092" t="s">
        <v>111</v>
      </c>
      <c r="AH3092" t="s">
        <v>113</v>
      </c>
      <c r="AI3092" t="s">
        <v>114</v>
      </c>
      <c r="AK3092" t="s">
        <v>115</v>
      </c>
      <c r="AL3092" t="s">
        <v>16874</v>
      </c>
      <c r="AM3092" t="s">
        <v>109</v>
      </c>
      <c r="AN3092" t="s">
        <v>113</v>
      </c>
      <c r="AO3092" t="s">
        <v>113</v>
      </c>
      <c r="AP3092" t="s">
        <v>113</v>
      </c>
      <c r="AQ3092" t="s">
        <v>113</v>
      </c>
      <c r="AR3092" t="s">
        <v>113</v>
      </c>
      <c r="AS3092" t="s">
        <v>113</v>
      </c>
      <c r="AT3092" t="s">
        <v>113</v>
      </c>
      <c r="AU3092" t="s">
        <v>113</v>
      </c>
      <c r="AV3092" t="s">
        <v>113</v>
      </c>
      <c r="AW3092" t="s">
        <v>113</v>
      </c>
      <c r="AX3092" t="s">
        <v>113</v>
      </c>
      <c r="AY3092" t="s">
        <v>113</v>
      </c>
      <c r="AZ3092" t="s">
        <v>113</v>
      </c>
      <c r="BA3092" t="s">
        <v>113</v>
      </c>
      <c r="BC3092" t="s">
        <v>111</v>
      </c>
      <c r="BD3092" t="s">
        <v>111</v>
      </c>
      <c r="BE3092" t="s">
        <v>113</v>
      </c>
      <c r="BF3092" t="s">
        <v>113</v>
      </c>
      <c r="BG3092" t="s">
        <v>113</v>
      </c>
      <c r="BH3092" t="s">
        <v>113</v>
      </c>
      <c r="BI3092" t="s">
        <v>113</v>
      </c>
      <c r="BJ3092" t="s">
        <v>113</v>
      </c>
      <c r="BK3092" t="s">
        <v>113</v>
      </c>
      <c r="BL3092" t="s">
        <v>113</v>
      </c>
      <c r="BM3092" t="s">
        <v>113</v>
      </c>
      <c r="BN3092" t="s">
        <v>113</v>
      </c>
      <c r="BO3092" t="s">
        <v>113</v>
      </c>
      <c r="BP3092" t="s">
        <v>113</v>
      </c>
      <c r="BQ3092" t="s">
        <v>113</v>
      </c>
      <c r="BR3092" t="s">
        <v>113</v>
      </c>
      <c r="BS3092" t="s">
        <v>113</v>
      </c>
      <c r="BT3092" t="s">
        <v>113</v>
      </c>
      <c r="BU3092" t="s">
        <v>111</v>
      </c>
      <c r="BV3092" t="s">
        <v>111</v>
      </c>
      <c r="BW3092" t="s">
        <v>113</v>
      </c>
      <c r="BX3092" t="s">
        <v>113</v>
      </c>
      <c r="BY3092" t="s">
        <v>113</v>
      </c>
      <c r="BZ3092" t="s">
        <v>113</v>
      </c>
      <c r="CA3092" t="s">
        <v>113</v>
      </c>
      <c r="CB3092" t="s">
        <v>113</v>
      </c>
      <c r="CC3092" t="s">
        <v>113</v>
      </c>
      <c r="CD3092" t="s">
        <v>113</v>
      </c>
      <c r="CE3092" t="s">
        <v>113</v>
      </c>
      <c r="CF3092" t="s">
        <v>113</v>
      </c>
      <c r="CG3092" t="s">
        <v>113</v>
      </c>
      <c r="CH3092" t="s">
        <v>113</v>
      </c>
      <c r="CI3092" t="s">
        <v>113</v>
      </c>
      <c r="CJ3092" t="s">
        <v>113</v>
      </c>
      <c r="CK3092" t="s">
        <v>113</v>
      </c>
      <c r="CL3092" t="s">
        <v>113</v>
      </c>
      <c r="CM3092" t="s">
        <v>113</v>
      </c>
      <c r="CN3092" t="s">
        <v>113</v>
      </c>
      <c r="CO3092" t="s">
        <v>113</v>
      </c>
      <c r="CP3092" t="s">
        <v>113</v>
      </c>
      <c r="CQ3092" t="s">
        <v>113</v>
      </c>
      <c r="CR3092" t="s">
        <v>113</v>
      </c>
      <c r="CS3092" t="s">
        <v>113</v>
      </c>
      <c r="CT3092" t="s">
        <v>113</v>
      </c>
      <c r="CU3092" t="s">
        <v>113</v>
      </c>
      <c r="CV3092" t="s">
        <v>113</v>
      </c>
    </row>
    <row r="3093" spans="1:100" x14ac:dyDescent="0.3">
      <c r="A3093" t="s">
        <v>226</v>
      </c>
      <c r="B3093">
        <v>162770</v>
      </c>
      <c r="C3093" t="s">
        <v>19539</v>
      </c>
      <c r="D3093" t="s">
        <v>101</v>
      </c>
      <c r="E3093" t="s">
        <v>19540</v>
      </c>
      <c r="F3093" t="s">
        <v>19540</v>
      </c>
      <c r="G3093" t="s">
        <v>19541</v>
      </c>
      <c r="I3093" t="s">
        <v>2078</v>
      </c>
      <c r="K3093" t="s">
        <v>2079</v>
      </c>
      <c r="L3093" t="s">
        <v>19542</v>
      </c>
      <c r="M3093" t="s">
        <v>19543</v>
      </c>
      <c r="N3093" t="s">
        <v>19544</v>
      </c>
      <c r="U3093" t="s">
        <v>110</v>
      </c>
      <c r="V3093" s="1">
        <v>40997</v>
      </c>
      <c r="X3093" s="1">
        <v>42094</v>
      </c>
      <c r="Y3093" s="2">
        <v>41183</v>
      </c>
      <c r="AA3093" t="s">
        <v>113</v>
      </c>
      <c r="AB3093" t="s">
        <v>113</v>
      </c>
      <c r="AD3093" t="s">
        <v>113</v>
      </c>
      <c r="AF3093" t="s">
        <v>113</v>
      </c>
      <c r="AG3093" t="s">
        <v>111</v>
      </c>
      <c r="AH3093" t="s">
        <v>113</v>
      </c>
      <c r="AI3093" t="s">
        <v>467</v>
      </c>
      <c r="AJ3093" t="s">
        <v>19545</v>
      </c>
      <c r="AK3093" t="s">
        <v>115</v>
      </c>
      <c r="AM3093" t="s">
        <v>2079</v>
      </c>
      <c r="AN3093" t="s">
        <v>113</v>
      </c>
      <c r="AO3093" t="s">
        <v>113</v>
      </c>
      <c r="AP3093" t="s">
        <v>113</v>
      </c>
      <c r="AQ3093" t="s">
        <v>113</v>
      </c>
      <c r="AR3093" t="s">
        <v>113</v>
      </c>
      <c r="AS3093" t="s">
        <v>113</v>
      </c>
      <c r="AT3093" t="s">
        <v>113</v>
      </c>
      <c r="AU3093" t="s">
        <v>113</v>
      </c>
      <c r="AV3093" t="s">
        <v>113</v>
      </c>
      <c r="AW3093" t="s">
        <v>113</v>
      </c>
      <c r="AX3093" t="s">
        <v>113</v>
      </c>
      <c r="AY3093" t="s">
        <v>113</v>
      </c>
      <c r="AZ3093" t="s">
        <v>113</v>
      </c>
      <c r="BA3093" t="s">
        <v>113</v>
      </c>
      <c r="BC3093" t="s">
        <v>113</v>
      </c>
      <c r="BE3093" t="s">
        <v>113</v>
      </c>
      <c r="BF3093" t="s">
        <v>113</v>
      </c>
      <c r="BG3093" t="s">
        <v>111</v>
      </c>
      <c r="BH3093" t="s">
        <v>113</v>
      </c>
      <c r="BI3093" t="s">
        <v>113</v>
      </c>
      <c r="BJ3093" t="s">
        <v>113</v>
      </c>
      <c r="BK3093" t="s">
        <v>113</v>
      </c>
      <c r="BL3093" t="s">
        <v>113</v>
      </c>
      <c r="BM3093" t="s">
        <v>113</v>
      </c>
      <c r="BN3093" t="s">
        <v>113</v>
      </c>
      <c r="BO3093" t="s">
        <v>113</v>
      </c>
      <c r="BP3093" t="s">
        <v>113</v>
      </c>
      <c r="BQ3093" t="s">
        <v>113</v>
      </c>
      <c r="BR3093" t="s">
        <v>113</v>
      </c>
      <c r="BS3093" t="s">
        <v>113</v>
      </c>
      <c r="BT3093" t="s">
        <v>113</v>
      </c>
      <c r="BU3093" t="s">
        <v>111</v>
      </c>
      <c r="BV3093" t="s">
        <v>111</v>
      </c>
      <c r="BW3093" t="s">
        <v>113</v>
      </c>
      <c r="BX3093" t="s">
        <v>113</v>
      </c>
      <c r="BY3093" t="s">
        <v>113</v>
      </c>
      <c r="BZ3093" t="s">
        <v>113</v>
      </c>
      <c r="CA3093" t="s">
        <v>113</v>
      </c>
      <c r="CB3093" t="s">
        <v>113</v>
      </c>
      <c r="CC3093" t="s">
        <v>113</v>
      </c>
      <c r="CD3093" t="s">
        <v>113</v>
      </c>
      <c r="CE3093" t="s">
        <v>113</v>
      </c>
      <c r="CF3093" t="s">
        <v>113</v>
      </c>
      <c r="CG3093" t="s">
        <v>113</v>
      </c>
      <c r="CH3093" t="s">
        <v>113</v>
      </c>
      <c r="CI3093" t="s">
        <v>113</v>
      </c>
      <c r="CJ3093" t="s">
        <v>113</v>
      </c>
      <c r="CK3093" t="s">
        <v>113</v>
      </c>
      <c r="CL3093" t="s">
        <v>113</v>
      </c>
      <c r="CM3093" t="s">
        <v>113</v>
      </c>
      <c r="CN3093" t="s">
        <v>113</v>
      </c>
      <c r="CO3093" t="s">
        <v>113</v>
      </c>
      <c r="CP3093" t="s">
        <v>113</v>
      </c>
      <c r="CQ3093" t="s">
        <v>113</v>
      </c>
      <c r="CR3093" t="s">
        <v>113</v>
      </c>
      <c r="CS3093" t="s">
        <v>113</v>
      </c>
      <c r="CT3093" t="s">
        <v>113</v>
      </c>
      <c r="CU3093" t="s">
        <v>113</v>
      </c>
      <c r="CV3093" t="s">
        <v>113</v>
      </c>
    </row>
    <row r="3094" spans="1:100" x14ac:dyDescent="0.3">
      <c r="A3094" t="s">
        <v>226</v>
      </c>
      <c r="B3094">
        <v>160420</v>
      </c>
      <c r="C3094" t="s">
        <v>19546</v>
      </c>
      <c r="D3094" t="s">
        <v>101</v>
      </c>
      <c r="E3094" t="s">
        <v>19547</v>
      </c>
      <c r="F3094" t="s">
        <v>19548</v>
      </c>
      <c r="G3094" t="s">
        <v>19549</v>
      </c>
      <c r="H3094" t="s">
        <v>19550</v>
      </c>
      <c r="I3094" t="s">
        <v>881</v>
      </c>
      <c r="K3094" t="s">
        <v>480</v>
      </c>
      <c r="M3094" t="s">
        <v>19551</v>
      </c>
      <c r="N3094" t="s">
        <v>19552</v>
      </c>
      <c r="U3094" t="s">
        <v>110</v>
      </c>
      <c r="V3094" s="1">
        <v>40997</v>
      </c>
      <c r="X3094" s="1">
        <v>42089</v>
      </c>
      <c r="Y3094" s="2">
        <v>41183</v>
      </c>
      <c r="AA3094" t="s">
        <v>111</v>
      </c>
      <c r="AB3094" t="s">
        <v>113</v>
      </c>
      <c r="AD3094" t="s">
        <v>113</v>
      </c>
      <c r="AE3094" t="s">
        <v>19553</v>
      </c>
      <c r="AF3094" t="s">
        <v>113</v>
      </c>
      <c r="AG3094" t="s">
        <v>111</v>
      </c>
      <c r="AH3094" t="s">
        <v>113</v>
      </c>
      <c r="AI3094" t="s">
        <v>114</v>
      </c>
      <c r="AK3094" t="s">
        <v>115</v>
      </c>
      <c r="AM3094" t="s">
        <v>480</v>
      </c>
      <c r="AN3094" t="s">
        <v>113</v>
      </c>
      <c r="AO3094" t="s">
        <v>113</v>
      </c>
      <c r="AP3094" t="s">
        <v>111</v>
      </c>
      <c r="AQ3094" t="s">
        <v>113</v>
      </c>
      <c r="AR3094" t="s">
        <v>113</v>
      </c>
      <c r="AS3094" t="s">
        <v>113</v>
      </c>
      <c r="AT3094" t="s">
        <v>113</v>
      </c>
      <c r="AU3094" t="s">
        <v>113</v>
      </c>
      <c r="AV3094" t="s">
        <v>113</v>
      </c>
      <c r="AW3094" t="s">
        <v>113</v>
      </c>
      <c r="AX3094" t="s">
        <v>113</v>
      </c>
      <c r="AY3094" t="s">
        <v>113</v>
      </c>
      <c r="AZ3094" t="s">
        <v>113</v>
      </c>
      <c r="BA3094" t="s">
        <v>113</v>
      </c>
      <c r="BC3094" t="s">
        <v>113</v>
      </c>
      <c r="BE3094" t="s">
        <v>113</v>
      </c>
      <c r="BF3094" t="s">
        <v>113</v>
      </c>
      <c r="BG3094" t="s">
        <v>111</v>
      </c>
      <c r="BH3094" t="s">
        <v>113</v>
      </c>
      <c r="BI3094" t="s">
        <v>113</v>
      </c>
      <c r="BJ3094" t="s">
        <v>113</v>
      </c>
      <c r="BK3094" t="s">
        <v>111</v>
      </c>
      <c r="BL3094" t="s">
        <v>113</v>
      </c>
      <c r="BM3094" t="s">
        <v>113</v>
      </c>
      <c r="BN3094" t="s">
        <v>113</v>
      </c>
      <c r="BO3094" t="s">
        <v>113</v>
      </c>
      <c r="BP3094" t="s">
        <v>113</v>
      </c>
      <c r="BQ3094" t="s">
        <v>113</v>
      </c>
      <c r="BR3094" t="s">
        <v>113</v>
      </c>
      <c r="BS3094" t="s">
        <v>113</v>
      </c>
      <c r="BT3094" t="s">
        <v>113</v>
      </c>
      <c r="BU3094" t="s">
        <v>113</v>
      </c>
      <c r="BV3094" t="s">
        <v>111</v>
      </c>
      <c r="BW3094" t="s">
        <v>113</v>
      </c>
      <c r="BX3094" t="s">
        <v>113</v>
      </c>
      <c r="BY3094" t="s">
        <v>113</v>
      </c>
      <c r="BZ3094" t="s">
        <v>113</v>
      </c>
      <c r="CA3094" t="s">
        <v>113</v>
      </c>
      <c r="CB3094" t="s">
        <v>113</v>
      </c>
      <c r="CC3094" t="s">
        <v>113</v>
      </c>
      <c r="CD3094" t="s">
        <v>113</v>
      </c>
      <c r="CE3094" t="s">
        <v>113</v>
      </c>
      <c r="CF3094" t="s">
        <v>113</v>
      </c>
      <c r="CG3094" t="s">
        <v>113</v>
      </c>
      <c r="CH3094" t="s">
        <v>113</v>
      </c>
      <c r="CI3094" t="s">
        <v>113</v>
      </c>
      <c r="CJ3094" t="s">
        <v>113</v>
      </c>
      <c r="CK3094" t="s">
        <v>113</v>
      </c>
      <c r="CL3094" t="s">
        <v>113</v>
      </c>
      <c r="CM3094" t="s">
        <v>113</v>
      </c>
      <c r="CN3094" t="s">
        <v>113</v>
      </c>
      <c r="CO3094" t="s">
        <v>113</v>
      </c>
      <c r="CP3094" t="s">
        <v>113</v>
      </c>
      <c r="CQ3094" t="s">
        <v>113</v>
      </c>
      <c r="CR3094" t="s">
        <v>113</v>
      </c>
      <c r="CS3094" t="s">
        <v>113</v>
      </c>
      <c r="CT3094" t="s">
        <v>113</v>
      </c>
      <c r="CU3094" t="s">
        <v>113</v>
      </c>
      <c r="CV3094" t="s">
        <v>113</v>
      </c>
    </row>
    <row r="3095" spans="1:100" x14ac:dyDescent="0.3">
      <c r="A3095" t="s">
        <v>116</v>
      </c>
      <c r="B3095">
        <v>169879</v>
      </c>
      <c r="C3095" t="s">
        <v>19554</v>
      </c>
      <c r="D3095" t="s">
        <v>101</v>
      </c>
      <c r="E3095" t="s">
        <v>19555</v>
      </c>
      <c r="F3095" t="s">
        <v>19555</v>
      </c>
      <c r="G3095" t="s">
        <v>19556</v>
      </c>
      <c r="I3095" t="s">
        <v>19557</v>
      </c>
      <c r="J3095" t="s">
        <v>122</v>
      </c>
      <c r="K3095" t="s">
        <v>109</v>
      </c>
      <c r="L3095">
        <v>10549</v>
      </c>
      <c r="M3095" t="s">
        <v>19558</v>
      </c>
      <c r="N3095" t="s">
        <v>19559</v>
      </c>
      <c r="U3095" t="s">
        <v>110</v>
      </c>
      <c r="V3095" s="1">
        <v>41617</v>
      </c>
      <c r="X3095" s="1">
        <v>42423</v>
      </c>
      <c r="Y3095" s="2">
        <v>41183</v>
      </c>
      <c r="AA3095" t="s">
        <v>113</v>
      </c>
      <c r="AB3095" t="s">
        <v>113</v>
      </c>
      <c r="AD3095" t="s">
        <v>113</v>
      </c>
      <c r="AF3095" t="s">
        <v>113</v>
      </c>
      <c r="AG3095" t="s">
        <v>111</v>
      </c>
      <c r="AH3095" t="s">
        <v>113</v>
      </c>
      <c r="AI3095" t="s">
        <v>177</v>
      </c>
      <c r="AK3095" t="s">
        <v>115</v>
      </c>
      <c r="AL3095" t="s">
        <v>126</v>
      </c>
      <c r="AM3095" t="s">
        <v>109</v>
      </c>
      <c r="AN3095" t="s">
        <v>113</v>
      </c>
      <c r="AO3095" t="s">
        <v>113</v>
      </c>
      <c r="AP3095" t="s">
        <v>113</v>
      </c>
      <c r="AQ3095" t="s">
        <v>113</v>
      </c>
      <c r="AR3095" t="s">
        <v>113</v>
      </c>
      <c r="AS3095" t="s">
        <v>113</v>
      </c>
      <c r="AT3095" t="s">
        <v>113</v>
      </c>
      <c r="AU3095" t="s">
        <v>113</v>
      </c>
      <c r="AV3095" t="s">
        <v>113</v>
      </c>
      <c r="AW3095" t="s">
        <v>113</v>
      </c>
      <c r="AX3095" t="s">
        <v>113</v>
      </c>
      <c r="AY3095" t="s">
        <v>113</v>
      </c>
      <c r="AZ3095" t="s">
        <v>113</v>
      </c>
      <c r="BA3095" t="s">
        <v>113</v>
      </c>
      <c r="BC3095" t="s">
        <v>113</v>
      </c>
      <c r="BE3095" t="s">
        <v>113</v>
      </c>
      <c r="BF3095" t="s">
        <v>113</v>
      </c>
      <c r="BG3095" t="s">
        <v>113</v>
      </c>
      <c r="BH3095" t="s">
        <v>113</v>
      </c>
      <c r="BI3095" t="s">
        <v>113</v>
      </c>
      <c r="BJ3095" t="s">
        <v>113</v>
      </c>
      <c r="BK3095" t="s">
        <v>113</v>
      </c>
      <c r="BL3095" t="s">
        <v>113</v>
      </c>
      <c r="BM3095" t="s">
        <v>113</v>
      </c>
      <c r="BN3095" t="s">
        <v>113</v>
      </c>
      <c r="BO3095" t="s">
        <v>113</v>
      </c>
      <c r="BP3095" t="s">
        <v>113</v>
      </c>
      <c r="BQ3095" t="s">
        <v>113</v>
      </c>
      <c r="BR3095" t="s">
        <v>113</v>
      </c>
      <c r="BS3095" t="s">
        <v>113</v>
      </c>
      <c r="BT3095" t="s">
        <v>113</v>
      </c>
      <c r="BU3095" t="s">
        <v>113</v>
      </c>
      <c r="BV3095" t="s">
        <v>111</v>
      </c>
      <c r="BW3095" t="s">
        <v>113</v>
      </c>
      <c r="BX3095" t="s">
        <v>113</v>
      </c>
      <c r="BY3095" t="s">
        <v>113</v>
      </c>
      <c r="BZ3095" t="s">
        <v>113</v>
      </c>
      <c r="CA3095" t="s">
        <v>113</v>
      </c>
      <c r="CB3095" t="s">
        <v>113</v>
      </c>
      <c r="CC3095" t="s">
        <v>113</v>
      </c>
      <c r="CD3095" t="s">
        <v>113</v>
      </c>
      <c r="CE3095" t="s">
        <v>113</v>
      </c>
      <c r="CF3095" t="s">
        <v>113</v>
      </c>
      <c r="CG3095" t="s">
        <v>113</v>
      </c>
      <c r="CH3095" t="s">
        <v>113</v>
      </c>
      <c r="CI3095" t="s">
        <v>113</v>
      </c>
      <c r="CJ3095" t="s">
        <v>113</v>
      </c>
      <c r="CK3095" t="s">
        <v>113</v>
      </c>
      <c r="CL3095" t="s">
        <v>113</v>
      </c>
      <c r="CM3095" t="s">
        <v>113</v>
      </c>
      <c r="CN3095" t="s">
        <v>113</v>
      </c>
      <c r="CO3095" t="s">
        <v>113</v>
      </c>
      <c r="CP3095" t="s">
        <v>113</v>
      </c>
      <c r="CQ3095" t="s">
        <v>113</v>
      </c>
      <c r="CR3095" t="s">
        <v>113</v>
      </c>
      <c r="CS3095" t="s">
        <v>113</v>
      </c>
      <c r="CT3095" t="s">
        <v>113</v>
      </c>
      <c r="CU3095" t="s">
        <v>113</v>
      </c>
      <c r="CV3095" t="s">
        <v>113</v>
      </c>
    </row>
    <row r="3096" spans="1:100" x14ac:dyDescent="0.3">
      <c r="A3096" t="s">
        <v>99</v>
      </c>
      <c r="B3096">
        <v>163759</v>
      </c>
      <c r="C3096" t="s">
        <v>19560</v>
      </c>
      <c r="D3096" t="s">
        <v>101</v>
      </c>
      <c r="E3096" t="s">
        <v>19561</v>
      </c>
      <c r="F3096" t="s">
        <v>19561</v>
      </c>
      <c r="G3096" t="s">
        <v>16872</v>
      </c>
      <c r="I3096" t="s">
        <v>16873</v>
      </c>
      <c r="J3096" t="s">
        <v>16874</v>
      </c>
      <c r="K3096" t="s">
        <v>109</v>
      </c>
      <c r="L3096" t="s">
        <v>16875</v>
      </c>
      <c r="M3096" t="s">
        <v>16876</v>
      </c>
      <c r="N3096" t="s">
        <v>16877</v>
      </c>
      <c r="O3096" t="s">
        <v>16878</v>
      </c>
      <c r="Q3096" t="s">
        <v>16873</v>
      </c>
      <c r="R3096" t="s">
        <v>16874</v>
      </c>
      <c r="S3096" t="s">
        <v>109</v>
      </c>
      <c r="T3096" t="s">
        <v>16879</v>
      </c>
      <c r="U3096" t="s">
        <v>110</v>
      </c>
      <c r="V3096" s="1">
        <v>41002</v>
      </c>
      <c r="X3096" s="1">
        <v>42088</v>
      </c>
      <c r="Y3096" s="2">
        <v>41183</v>
      </c>
      <c r="AA3096" t="s">
        <v>113</v>
      </c>
      <c r="AB3096" t="s">
        <v>113</v>
      </c>
      <c r="AD3096" t="s">
        <v>113</v>
      </c>
      <c r="AF3096" t="s">
        <v>113</v>
      </c>
      <c r="AG3096" t="s">
        <v>111</v>
      </c>
      <c r="AH3096" t="s">
        <v>113</v>
      </c>
      <c r="AI3096" t="s">
        <v>177</v>
      </c>
      <c r="AK3096" t="s">
        <v>115</v>
      </c>
      <c r="AL3096" t="s">
        <v>126</v>
      </c>
      <c r="AM3096" t="s">
        <v>109</v>
      </c>
      <c r="AN3096" t="s">
        <v>113</v>
      </c>
      <c r="AO3096" t="s">
        <v>113</v>
      </c>
      <c r="AP3096" t="s">
        <v>113</v>
      </c>
      <c r="AQ3096" t="s">
        <v>113</v>
      </c>
      <c r="AR3096" t="s">
        <v>113</v>
      </c>
      <c r="AS3096" t="s">
        <v>113</v>
      </c>
      <c r="AT3096" t="s">
        <v>113</v>
      </c>
      <c r="AU3096" t="s">
        <v>113</v>
      </c>
      <c r="AV3096" t="s">
        <v>113</v>
      </c>
      <c r="AW3096" t="s">
        <v>113</v>
      </c>
      <c r="AX3096" t="s">
        <v>113</v>
      </c>
      <c r="AY3096" t="s">
        <v>113</v>
      </c>
      <c r="AZ3096" t="s">
        <v>113</v>
      </c>
      <c r="BA3096" t="s">
        <v>113</v>
      </c>
      <c r="BC3096" t="s">
        <v>113</v>
      </c>
      <c r="BE3096" t="s">
        <v>113</v>
      </c>
      <c r="BF3096" t="s">
        <v>113</v>
      </c>
      <c r="BG3096" t="s">
        <v>111</v>
      </c>
      <c r="BH3096" t="s">
        <v>113</v>
      </c>
      <c r="BI3096" t="s">
        <v>113</v>
      </c>
      <c r="BJ3096" t="s">
        <v>113</v>
      </c>
      <c r="BK3096" t="s">
        <v>113</v>
      </c>
      <c r="BL3096" t="s">
        <v>113</v>
      </c>
      <c r="BM3096" t="s">
        <v>113</v>
      </c>
      <c r="BN3096" t="s">
        <v>113</v>
      </c>
      <c r="BO3096" t="s">
        <v>113</v>
      </c>
      <c r="BP3096" t="s">
        <v>113</v>
      </c>
      <c r="BQ3096" t="s">
        <v>113</v>
      </c>
      <c r="BR3096" t="s">
        <v>113</v>
      </c>
      <c r="BS3096" t="s">
        <v>113</v>
      </c>
      <c r="BT3096" t="s">
        <v>113</v>
      </c>
      <c r="BU3096" t="s">
        <v>111</v>
      </c>
      <c r="BV3096" t="s">
        <v>111</v>
      </c>
      <c r="BW3096" t="s">
        <v>113</v>
      </c>
      <c r="BX3096" t="s">
        <v>113</v>
      </c>
      <c r="BY3096" t="s">
        <v>113</v>
      </c>
      <c r="BZ3096" t="s">
        <v>113</v>
      </c>
      <c r="CA3096" t="s">
        <v>113</v>
      </c>
      <c r="CB3096" t="s">
        <v>113</v>
      </c>
      <c r="CC3096" t="s">
        <v>113</v>
      </c>
      <c r="CD3096" t="s">
        <v>113</v>
      </c>
      <c r="CE3096" t="s">
        <v>113</v>
      </c>
      <c r="CF3096" t="s">
        <v>113</v>
      </c>
      <c r="CG3096" t="s">
        <v>113</v>
      </c>
      <c r="CH3096" t="s">
        <v>113</v>
      </c>
      <c r="CI3096" t="s">
        <v>113</v>
      </c>
      <c r="CJ3096" t="s">
        <v>113</v>
      </c>
      <c r="CK3096" t="s">
        <v>113</v>
      </c>
      <c r="CL3096" t="s">
        <v>113</v>
      </c>
      <c r="CM3096" t="s">
        <v>113</v>
      </c>
      <c r="CN3096" t="s">
        <v>113</v>
      </c>
      <c r="CO3096" t="s">
        <v>113</v>
      </c>
      <c r="CP3096" t="s">
        <v>113</v>
      </c>
      <c r="CQ3096" t="s">
        <v>113</v>
      </c>
      <c r="CR3096" t="s">
        <v>113</v>
      </c>
      <c r="CS3096" t="s">
        <v>113</v>
      </c>
      <c r="CT3096" t="s">
        <v>113</v>
      </c>
      <c r="CU3096" t="s">
        <v>113</v>
      </c>
      <c r="CV3096" t="s">
        <v>113</v>
      </c>
    </row>
    <row r="3097" spans="1:100" x14ac:dyDescent="0.3">
      <c r="A3097" t="s">
        <v>116</v>
      </c>
      <c r="B3097">
        <v>162080</v>
      </c>
      <c r="C3097" t="s">
        <v>19562</v>
      </c>
      <c r="D3097" t="s">
        <v>101</v>
      </c>
      <c r="E3097" t="s">
        <v>19563</v>
      </c>
      <c r="F3097" t="s">
        <v>19563</v>
      </c>
      <c r="M3097" t="s">
        <v>19564</v>
      </c>
      <c r="N3097" t="s">
        <v>19564</v>
      </c>
      <c r="U3097" t="s">
        <v>110</v>
      </c>
      <c r="V3097" s="1">
        <v>40990</v>
      </c>
      <c r="X3097" s="1">
        <v>42074</v>
      </c>
      <c r="Y3097" s="2">
        <v>41183</v>
      </c>
      <c r="AA3097" t="s">
        <v>113</v>
      </c>
      <c r="AB3097" t="s">
        <v>113</v>
      </c>
      <c r="AD3097" t="s">
        <v>113</v>
      </c>
      <c r="AF3097" t="s">
        <v>113</v>
      </c>
      <c r="AG3097" t="s">
        <v>111</v>
      </c>
      <c r="AH3097" t="s">
        <v>113</v>
      </c>
      <c r="AI3097" t="s">
        <v>177</v>
      </c>
      <c r="AK3097" t="s">
        <v>115</v>
      </c>
      <c r="AL3097" t="s">
        <v>126</v>
      </c>
      <c r="AM3097" t="s">
        <v>109</v>
      </c>
      <c r="AN3097" t="s">
        <v>113</v>
      </c>
      <c r="AO3097" t="s">
        <v>113</v>
      </c>
      <c r="AP3097" t="s">
        <v>113</v>
      </c>
      <c r="AQ3097" t="s">
        <v>113</v>
      </c>
      <c r="AR3097" t="s">
        <v>113</v>
      </c>
      <c r="AS3097" t="s">
        <v>113</v>
      </c>
      <c r="AT3097" t="s">
        <v>113</v>
      </c>
      <c r="AU3097" t="s">
        <v>113</v>
      </c>
      <c r="AV3097" t="s">
        <v>113</v>
      </c>
      <c r="AW3097" t="s">
        <v>113</v>
      </c>
      <c r="AX3097" t="s">
        <v>113</v>
      </c>
      <c r="AY3097" t="s">
        <v>113</v>
      </c>
      <c r="AZ3097" t="s">
        <v>113</v>
      </c>
      <c r="BA3097" t="s">
        <v>113</v>
      </c>
      <c r="BC3097" t="s">
        <v>113</v>
      </c>
      <c r="BE3097" t="s">
        <v>113</v>
      </c>
      <c r="BF3097" t="s">
        <v>113</v>
      </c>
      <c r="BG3097" t="s">
        <v>111</v>
      </c>
      <c r="BH3097" t="s">
        <v>113</v>
      </c>
      <c r="BI3097" t="s">
        <v>113</v>
      </c>
      <c r="BJ3097" t="s">
        <v>113</v>
      </c>
      <c r="BK3097" t="s">
        <v>113</v>
      </c>
      <c r="BL3097" t="s">
        <v>113</v>
      </c>
      <c r="BM3097" t="s">
        <v>113</v>
      </c>
      <c r="BN3097" t="s">
        <v>113</v>
      </c>
      <c r="BO3097" t="s">
        <v>113</v>
      </c>
      <c r="BP3097" t="s">
        <v>113</v>
      </c>
      <c r="BQ3097" t="s">
        <v>113</v>
      </c>
      <c r="BR3097" t="s">
        <v>113</v>
      </c>
      <c r="BS3097" t="s">
        <v>113</v>
      </c>
      <c r="BT3097" t="s">
        <v>113</v>
      </c>
      <c r="BU3097" t="s">
        <v>111</v>
      </c>
      <c r="BV3097" t="s">
        <v>111</v>
      </c>
      <c r="BW3097" t="s">
        <v>113</v>
      </c>
      <c r="BX3097" t="s">
        <v>113</v>
      </c>
      <c r="BY3097" t="s">
        <v>113</v>
      </c>
      <c r="BZ3097" t="s">
        <v>113</v>
      </c>
      <c r="CA3097" t="s">
        <v>113</v>
      </c>
      <c r="CB3097" t="s">
        <v>113</v>
      </c>
      <c r="CC3097" t="s">
        <v>113</v>
      </c>
      <c r="CD3097" t="s">
        <v>113</v>
      </c>
      <c r="CE3097" t="s">
        <v>113</v>
      </c>
      <c r="CF3097" t="s">
        <v>113</v>
      </c>
      <c r="CG3097" t="s">
        <v>113</v>
      </c>
      <c r="CH3097" t="s">
        <v>113</v>
      </c>
      <c r="CI3097" t="s">
        <v>113</v>
      </c>
      <c r="CJ3097" t="s">
        <v>113</v>
      </c>
      <c r="CK3097" t="s">
        <v>113</v>
      </c>
      <c r="CL3097" t="s">
        <v>113</v>
      </c>
      <c r="CM3097" t="s">
        <v>113</v>
      </c>
      <c r="CN3097" t="s">
        <v>113</v>
      </c>
      <c r="CO3097" t="s">
        <v>113</v>
      </c>
      <c r="CP3097" t="s">
        <v>113</v>
      </c>
      <c r="CQ3097" t="s">
        <v>113</v>
      </c>
      <c r="CR3097" t="s">
        <v>113</v>
      </c>
      <c r="CS3097" t="s">
        <v>113</v>
      </c>
      <c r="CT3097" t="s">
        <v>113</v>
      </c>
      <c r="CU3097" t="s">
        <v>113</v>
      </c>
      <c r="CV3097" t="s">
        <v>113</v>
      </c>
    </row>
    <row r="3098" spans="1:100" x14ac:dyDescent="0.3">
      <c r="A3098" t="s">
        <v>226</v>
      </c>
      <c r="B3098">
        <v>163377</v>
      </c>
      <c r="C3098" t="s">
        <v>19565</v>
      </c>
      <c r="D3098" t="s">
        <v>101</v>
      </c>
      <c r="E3098" t="s">
        <v>19566</v>
      </c>
      <c r="F3098" t="s">
        <v>19566</v>
      </c>
      <c r="G3098" t="s">
        <v>19567</v>
      </c>
      <c r="I3098" t="s">
        <v>2943</v>
      </c>
      <c r="K3098" t="s">
        <v>958</v>
      </c>
      <c r="L3098" t="s">
        <v>3238</v>
      </c>
      <c r="M3098" t="s">
        <v>19568</v>
      </c>
      <c r="N3098" t="s">
        <v>19569</v>
      </c>
      <c r="O3098" t="s">
        <v>19567</v>
      </c>
      <c r="Q3098" t="s">
        <v>2943</v>
      </c>
      <c r="S3098" t="s">
        <v>958</v>
      </c>
      <c r="T3098" t="s">
        <v>19570</v>
      </c>
      <c r="U3098" t="s">
        <v>110</v>
      </c>
      <c r="V3098" s="1">
        <v>41123</v>
      </c>
      <c r="X3098" s="1">
        <v>42094</v>
      </c>
      <c r="Y3098" s="2">
        <v>41183</v>
      </c>
      <c r="AA3098" t="s">
        <v>111</v>
      </c>
      <c r="AB3098" t="s">
        <v>113</v>
      </c>
      <c r="AD3098" t="s">
        <v>113</v>
      </c>
      <c r="AE3098">
        <v>97385</v>
      </c>
      <c r="AF3098" t="s">
        <v>113</v>
      </c>
      <c r="AG3098" t="s">
        <v>111</v>
      </c>
      <c r="AH3098" t="s">
        <v>113</v>
      </c>
      <c r="AI3098" t="s">
        <v>467</v>
      </c>
      <c r="AJ3098" t="s">
        <v>680</v>
      </c>
      <c r="AK3098" t="s">
        <v>115</v>
      </c>
      <c r="AM3098" t="s">
        <v>958</v>
      </c>
      <c r="AN3098" t="s">
        <v>113</v>
      </c>
      <c r="AO3098" t="s">
        <v>113</v>
      </c>
      <c r="AP3098" t="s">
        <v>113</v>
      </c>
      <c r="AQ3098" t="s">
        <v>113</v>
      </c>
      <c r="AR3098" t="s">
        <v>113</v>
      </c>
      <c r="AS3098" t="s">
        <v>113</v>
      </c>
      <c r="AT3098" t="s">
        <v>113</v>
      </c>
      <c r="AU3098" t="s">
        <v>113</v>
      </c>
      <c r="AV3098" t="s">
        <v>113</v>
      </c>
      <c r="AW3098" t="s">
        <v>113</v>
      </c>
      <c r="AX3098" t="s">
        <v>113</v>
      </c>
      <c r="AY3098" t="s">
        <v>113</v>
      </c>
      <c r="AZ3098" t="s">
        <v>113</v>
      </c>
      <c r="BA3098" t="s">
        <v>113</v>
      </c>
      <c r="BC3098" t="s">
        <v>111</v>
      </c>
      <c r="BD3098" t="s">
        <v>111</v>
      </c>
      <c r="BE3098" t="s">
        <v>113</v>
      </c>
      <c r="BF3098" t="s">
        <v>113</v>
      </c>
      <c r="BG3098" t="s">
        <v>111</v>
      </c>
      <c r="BH3098" t="s">
        <v>113</v>
      </c>
      <c r="BI3098" t="s">
        <v>113</v>
      </c>
      <c r="BJ3098" t="s">
        <v>113</v>
      </c>
      <c r="BK3098" t="s">
        <v>113</v>
      </c>
      <c r="BL3098" t="s">
        <v>113</v>
      </c>
      <c r="BM3098" t="s">
        <v>113</v>
      </c>
      <c r="BN3098" t="s">
        <v>113</v>
      </c>
      <c r="BO3098" t="s">
        <v>113</v>
      </c>
      <c r="BP3098" t="s">
        <v>113</v>
      </c>
      <c r="BQ3098" t="s">
        <v>113</v>
      </c>
      <c r="BR3098" t="s">
        <v>113</v>
      </c>
      <c r="BS3098" t="s">
        <v>113</v>
      </c>
      <c r="BT3098" t="s">
        <v>113</v>
      </c>
      <c r="BU3098" t="s">
        <v>111</v>
      </c>
      <c r="BV3098" t="s">
        <v>111</v>
      </c>
      <c r="BW3098" t="s">
        <v>113</v>
      </c>
      <c r="BX3098" t="s">
        <v>113</v>
      </c>
      <c r="BY3098" t="s">
        <v>113</v>
      </c>
      <c r="BZ3098" t="s">
        <v>113</v>
      </c>
      <c r="CA3098" t="s">
        <v>113</v>
      </c>
      <c r="CB3098" t="s">
        <v>113</v>
      </c>
      <c r="CC3098" t="s">
        <v>113</v>
      </c>
      <c r="CD3098" t="s">
        <v>113</v>
      </c>
      <c r="CE3098" t="s">
        <v>113</v>
      </c>
      <c r="CF3098" t="s">
        <v>113</v>
      </c>
      <c r="CG3098" t="s">
        <v>113</v>
      </c>
      <c r="CH3098" t="s">
        <v>113</v>
      </c>
      <c r="CI3098" t="s">
        <v>113</v>
      </c>
      <c r="CJ3098" t="s">
        <v>113</v>
      </c>
      <c r="CK3098" t="s">
        <v>113</v>
      </c>
      <c r="CL3098" t="s">
        <v>113</v>
      </c>
      <c r="CM3098" t="s">
        <v>113</v>
      </c>
      <c r="CN3098" t="s">
        <v>113</v>
      </c>
      <c r="CO3098" t="s">
        <v>113</v>
      </c>
      <c r="CP3098" t="s">
        <v>113</v>
      </c>
      <c r="CQ3098" t="s">
        <v>113</v>
      </c>
      <c r="CR3098" t="s">
        <v>113</v>
      </c>
      <c r="CS3098" t="s">
        <v>113</v>
      </c>
      <c r="CT3098" t="s">
        <v>113</v>
      </c>
      <c r="CU3098" t="s">
        <v>113</v>
      </c>
      <c r="CV3098" t="s">
        <v>113</v>
      </c>
    </row>
    <row r="3099" spans="1:100" x14ac:dyDescent="0.3">
      <c r="A3099" t="s">
        <v>226</v>
      </c>
      <c r="B3099">
        <v>166805</v>
      </c>
      <c r="C3099" t="s">
        <v>19571</v>
      </c>
      <c r="D3099" t="s">
        <v>101</v>
      </c>
      <c r="E3099" t="s">
        <v>19572</v>
      </c>
      <c r="F3099" t="s">
        <v>19572</v>
      </c>
      <c r="G3099" t="s">
        <v>6921</v>
      </c>
      <c r="H3099" t="s">
        <v>19573</v>
      </c>
      <c r="I3099" t="s">
        <v>448</v>
      </c>
      <c r="K3099" t="s">
        <v>449</v>
      </c>
      <c r="L3099">
        <v>238880</v>
      </c>
      <c r="M3099" t="s">
        <v>19574</v>
      </c>
      <c r="N3099" t="s">
        <v>19575</v>
      </c>
      <c r="U3099" t="s">
        <v>110</v>
      </c>
      <c r="V3099" s="1">
        <v>41337</v>
      </c>
      <c r="X3099" s="1">
        <v>42184</v>
      </c>
      <c r="Y3099" s="2">
        <v>41183</v>
      </c>
      <c r="AA3099" t="s">
        <v>113</v>
      </c>
      <c r="AB3099" t="s">
        <v>113</v>
      </c>
      <c r="AD3099" t="s">
        <v>113</v>
      </c>
      <c r="AF3099" t="s">
        <v>113</v>
      </c>
      <c r="AG3099" t="s">
        <v>111</v>
      </c>
      <c r="AH3099" t="s">
        <v>113</v>
      </c>
      <c r="AI3099" t="s">
        <v>467</v>
      </c>
      <c r="AJ3099" t="s">
        <v>2273</v>
      </c>
      <c r="AK3099" t="s">
        <v>344</v>
      </c>
      <c r="AM3099" t="s">
        <v>449</v>
      </c>
      <c r="AN3099" t="s">
        <v>113</v>
      </c>
      <c r="AO3099" t="s">
        <v>113</v>
      </c>
      <c r="AP3099" t="s">
        <v>113</v>
      </c>
      <c r="AQ3099" t="s">
        <v>113</v>
      </c>
      <c r="AR3099" t="s">
        <v>113</v>
      </c>
      <c r="AS3099" t="s">
        <v>113</v>
      </c>
      <c r="AT3099" t="s">
        <v>113</v>
      </c>
      <c r="AU3099" t="s">
        <v>113</v>
      </c>
      <c r="AV3099" t="s">
        <v>113</v>
      </c>
      <c r="AW3099" t="s">
        <v>113</v>
      </c>
      <c r="AX3099" t="s">
        <v>113</v>
      </c>
      <c r="AY3099" t="s">
        <v>113</v>
      </c>
      <c r="AZ3099" t="s">
        <v>113</v>
      </c>
      <c r="BA3099" t="s">
        <v>113</v>
      </c>
      <c r="BC3099" t="s">
        <v>113</v>
      </c>
      <c r="BE3099" t="s">
        <v>113</v>
      </c>
      <c r="BF3099" t="s">
        <v>113</v>
      </c>
      <c r="BG3099" t="s">
        <v>113</v>
      </c>
      <c r="BH3099" t="s">
        <v>113</v>
      </c>
      <c r="BI3099" t="s">
        <v>113</v>
      </c>
      <c r="BJ3099" t="s">
        <v>113</v>
      </c>
      <c r="BK3099" t="s">
        <v>113</v>
      </c>
      <c r="BL3099" t="s">
        <v>113</v>
      </c>
      <c r="BM3099" t="s">
        <v>113</v>
      </c>
      <c r="BN3099" t="s">
        <v>113</v>
      </c>
      <c r="BO3099" t="s">
        <v>113</v>
      </c>
      <c r="BP3099" t="s">
        <v>113</v>
      </c>
      <c r="BQ3099" t="s">
        <v>113</v>
      </c>
      <c r="BR3099" t="s">
        <v>113</v>
      </c>
      <c r="BS3099" t="s">
        <v>113</v>
      </c>
      <c r="BT3099" t="s">
        <v>111</v>
      </c>
      <c r="BU3099" t="s">
        <v>113</v>
      </c>
      <c r="BV3099" t="s">
        <v>111</v>
      </c>
      <c r="BW3099" t="s">
        <v>113</v>
      </c>
      <c r="BX3099" t="s">
        <v>113</v>
      </c>
      <c r="BY3099" t="s">
        <v>113</v>
      </c>
      <c r="BZ3099" t="s">
        <v>113</v>
      </c>
      <c r="CA3099" t="s">
        <v>113</v>
      </c>
      <c r="CB3099" t="s">
        <v>113</v>
      </c>
      <c r="CC3099" t="s">
        <v>113</v>
      </c>
      <c r="CD3099" t="s">
        <v>113</v>
      </c>
      <c r="CE3099" t="s">
        <v>113</v>
      </c>
      <c r="CF3099" t="s">
        <v>113</v>
      </c>
      <c r="CG3099" t="s">
        <v>113</v>
      </c>
      <c r="CH3099" t="s">
        <v>113</v>
      </c>
      <c r="CI3099" t="s">
        <v>113</v>
      </c>
      <c r="CJ3099" t="s">
        <v>113</v>
      </c>
      <c r="CK3099" t="s">
        <v>113</v>
      </c>
      <c r="CL3099" t="s">
        <v>113</v>
      </c>
      <c r="CM3099" t="s">
        <v>113</v>
      </c>
      <c r="CN3099" t="s">
        <v>113</v>
      </c>
      <c r="CO3099" t="s">
        <v>113</v>
      </c>
      <c r="CP3099" t="s">
        <v>113</v>
      </c>
      <c r="CQ3099" t="s">
        <v>113</v>
      </c>
      <c r="CR3099" t="s">
        <v>113</v>
      </c>
      <c r="CS3099" t="s">
        <v>113</v>
      </c>
      <c r="CT3099" t="s">
        <v>113</v>
      </c>
      <c r="CU3099" t="s">
        <v>113</v>
      </c>
      <c r="CV3099" t="s">
        <v>113</v>
      </c>
    </row>
    <row r="3100" spans="1:100" x14ac:dyDescent="0.3">
      <c r="A3100" t="s">
        <v>116</v>
      </c>
      <c r="B3100">
        <v>163741</v>
      </c>
      <c r="C3100" t="s">
        <v>19576</v>
      </c>
      <c r="D3100" t="s">
        <v>101</v>
      </c>
      <c r="E3100" t="s">
        <v>19577</v>
      </c>
      <c r="F3100" t="s">
        <v>19577</v>
      </c>
      <c r="G3100" t="s">
        <v>19578</v>
      </c>
      <c r="I3100" t="s">
        <v>121</v>
      </c>
      <c r="J3100" t="s">
        <v>122</v>
      </c>
      <c r="K3100" t="s">
        <v>109</v>
      </c>
      <c r="L3100">
        <v>10022</v>
      </c>
      <c r="M3100" t="s">
        <v>19579</v>
      </c>
      <c r="N3100" t="s">
        <v>19580</v>
      </c>
      <c r="U3100" t="s">
        <v>110</v>
      </c>
      <c r="V3100" s="1">
        <v>40998</v>
      </c>
      <c r="X3100" s="1">
        <v>42075</v>
      </c>
      <c r="Y3100" s="2">
        <v>41183</v>
      </c>
      <c r="AA3100" t="s">
        <v>113</v>
      </c>
      <c r="AB3100" t="s">
        <v>113</v>
      </c>
      <c r="AD3100" t="s">
        <v>113</v>
      </c>
      <c r="AF3100" t="s">
        <v>113</v>
      </c>
      <c r="AG3100" t="s">
        <v>111</v>
      </c>
      <c r="AH3100" t="s">
        <v>113</v>
      </c>
      <c r="AI3100" t="s">
        <v>114</v>
      </c>
      <c r="AK3100" t="s">
        <v>115</v>
      </c>
      <c r="AL3100" t="s">
        <v>126</v>
      </c>
      <c r="AM3100" t="s">
        <v>109</v>
      </c>
      <c r="AN3100" t="s">
        <v>113</v>
      </c>
      <c r="AO3100" t="s">
        <v>113</v>
      </c>
      <c r="AP3100" t="s">
        <v>111</v>
      </c>
      <c r="AQ3100" t="s">
        <v>113</v>
      </c>
      <c r="AR3100" t="s">
        <v>113</v>
      </c>
      <c r="AS3100" t="s">
        <v>113</v>
      </c>
      <c r="AT3100" t="s">
        <v>113</v>
      </c>
      <c r="AU3100" t="s">
        <v>113</v>
      </c>
      <c r="AV3100" t="s">
        <v>113</v>
      </c>
      <c r="AW3100" t="s">
        <v>113</v>
      </c>
      <c r="AX3100" t="s">
        <v>113</v>
      </c>
      <c r="AY3100" t="s">
        <v>113</v>
      </c>
      <c r="AZ3100" t="s">
        <v>113</v>
      </c>
      <c r="BA3100" t="s">
        <v>113</v>
      </c>
      <c r="BC3100" t="s">
        <v>113</v>
      </c>
      <c r="BE3100" t="s">
        <v>113</v>
      </c>
      <c r="BF3100" t="s">
        <v>111</v>
      </c>
      <c r="BG3100" t="s">
        <v>113</v>
      </c>
      <c r="BH3100" t="s">
        <v>113</v>
      </c>
      <c r="BI3100" t="s">
        <v>113</v>
      </c>
      <c r="BJ3100" t="s">
        <v>113</v>
      </c>
      <c r="BK3100" t="s">
        <v>113</v>
      </c>
      <c r="BL3100" t="s">
        <v>113</v>
      </c>
      <c r="BM3100" t="s">
        <v>113</v>
      </c>
      <c r="BN3100" t="s">
        <v>113</v>
      </c>
      <c r="BO3100" t="s">
        <v>111</v>
      </c>
      <c r="BP3100" t="s">
        <v>111</v>
      </c>
      <c r="BQ3100" t="s">
        <v>113</v>
      </c>
      <c r="BR3100" t="s">
        <v>113</v>
      </c>
      <c r="BS3100" t="s">
        <v>113</v>
      </c>
      <c r="BT3100" t="s">
        <v>113</v>
      </c>
      <c r="BU3100" t="s">
        <v>113</v>
      </c>
      <c r="BV3100" t="s">
        <v>111</v>
      </c>
      <c r="BW3100" t="s">
        <v>113</v>
      </c>
      <c r="BX3100" t="s">
        <v>113</v>
      </c>
      <c r="BY3100" t="s">
        <v>113</v>
      </c>
      <c r="BZ3100" t="s">
        <v>113</v>
      </c>
      <c r="CA3100" t="s">
        <v>113</v>
      </c>
      <c r="CB3100" t="s">
        <v>113</v>
      </c>
      <c r="CC3100" t="s">
        <v>113</v>
      </c>
      <c r="CD3100" t="s">
        <v>113</v>
      </c>
      <c r="CE3100" t="s">
        <v>113</v>
      </c>
      <c r="CF3100" t="s">
        <v>113</v>
      </c>
      <c r="CG3100" t="s">
        <v>113</v>
      </c>
      <c r="CH3100" t="s">
        <v>113</v>
      </c>
      <c r="CI3100" t="s">
        <v>113</v>
      </c>
      <c r="CJ3100" t="s">
        <v>113</v>
      </c>
      <c r="CK3100" t="s">
        <v>113</v>
      </c>
      <c r="CL3100" t="s">
        <v>113</v>
      </c>
      <c r="CM3100" t="s">
        <v>113</v>
      </c>
      <c r="CN3100" t="s">
        <v>113</v>
      </c>
      <c r="CO3100" t="s">
        <v>113</v>
      </c>
      <c r="CP3100" t="s">
        <v>113</v>
      </c>
      <c r="CQ3100" t="s">
        <v>113</v>
      </c>
      <c r="CR3100" t="s">
        <v>113</v>
      </c>
      <c r="CS3100" t="s">
        <v>113</v>
      </c>
      <c r="CT3100" t="s">
        <v>113</v>
      </c>
      <c r="CU3100" t="s">
        <v>113</v>
      </c>
      <c r="CV3100" t="s">
        <v>113</v>
      </c>
    </row>
    <row r="3101" spans="1:100" x14ac:dyDescent="0.3">
      <c r="A3101" t="s">
        <v>148</v>
      </c>
      <c r="B3101">
        <v>167588</v>
      </c>
      <c r="C3101" t="s">
        <v>19581</v>
      </c>
      <c r="D3101" t="s">
        <v>101</v>
      </c>
      <c r="E3101" t="s">
        <v>19582</v>
      </c>
      <c r="F3101" t="s">
        <v>19582</v>
      </c>
      <c r="G3101" t="s">
        <v>19583</v>
      </c>
      <c r="H3101" t="s">
        <v>19584</v>
      </c>
      <c r="I3101" t="s">
        <v>1922</v>
      </c>
      <c r="J3101" t="s">
        <v>1923</v>
      </c>
      <c r="K3101" t="s">
        <v>109</v>
      </c>
      <c r="L3101">
        <v>98104</v>
      </c>
      <c r="M3101" t="s">
        <v>19585</v>
      </c>
      <c r="N3101" t="s">
        <v>19586</v>
      </c>
      <c r="U3101" t="s">
        <v>110</v>
      </c>
      <c r="V3101" s="1">
        <v>41395</v>
      </c>
      <c r="X3101" s="1">
        <v>42125</v>
      </c>
      <c r="Y3101" s="2">
        <v>41183</v>
      </c>
      <c r="AA3101" t="s">
        <v>113</v>
      </c>
      <c r="AB3101" t="s">
        <v>113</v>
      </c>
      <c r="AD3101" t="s">
        <v>113</v>
      </c>
      <c r="AF3101" t="s">
        <v>113</v>
      </c>
      <c r="AG3101" t="s">
        <v>111</v>
      </c>
      <c r="AH3101" t="s">
        <v>113</v>
      </c>
      <c r="AI3101" t="s">
        <v>177</v>
      </c>
      <c r="AK3101" t="s">
        <v>115</v>
      </c>
      <c r="AL3101" t="s">
        <v>126</v>
      </c>
      <c r="AM3101" t="s">
        <v>109</v>
      </c>
      <c r="AN3101" t="s">
        <v>113</v>
      </c>
      <c r="AO3101" t="s">
        <v>113</v>
      </c>
      <c r="AP3101" t="s">
        <v>113</v>
      </c>
      <c r="AQ3101" t="s">
        <v>113</v>
      </c>
      <c r="AR3101" t="s">
        <v>113</v>
      </c>
      <c r="AS3101" t="s">
        <v>113</v>
      </c>
      <c r="AT3101" t="s">
        <v>113</v>
      </c>
      <c r="AU3101" t="s">
        <v>113</v>
      </c>
      <c r="AV3101" t="s">
        <v>113</v>
      </c>
      <c r="AW3101" t="s">
        <v>113</v>
      </c>
      <c r="AX3101" t="s">
        <v>113</v>
      </c>
      <c r="AY3101" t="s">
        <v>113</v>
      </c>
      <c r="AZ3101" t="s">
        <v>113</v>
      </c>
      <c r="BA3101" t="s">
        <v>113</v>
      </c>
      <c r="BC3101" t="s">
        <v>113</v>
      </c>
      <c r="BE3101" t="s">
        <v>113</v>
      </c>
      <c r="BF3101" t="s">
        <v>113</v>
      </c>
      <c r="BG3101" t="s">
        <v>111</v>
      </c>
      <c r="BH3101" t="s">
        <v>113</v>
      </c>
      <c r="BI3101" t="s">
        <v>113</v>
      </c>
      <c r="BJ3101" t="s">
        <v>113</v>
      </c>
      <c r="BK3101" t="s">
        <v>111</v>
      </c>
      <c r="BL3101" t="s">
        <v>113</v>
      </c>
      <c r="BM3101" t="s">
        <v>113</v>
      </c>
      <c r="BN3101" t="s">
        <v>113</v>
      </c>
      <c r="BO3101" t="s">
        <v>113</v>
      </c>
      <c r="BP3101" t="s">
        <v>113</v>
      </c>
      <c r="BQ3101" t="s">
        <v>113</v>
      </c>
      <c r="BR3101" t="s">
        <v>113</v>
      </c>
      <c r="BS3101" t="s">
        <v>113</v>
      </c>
      <c r="BT3101" t="s">
        <v>113</v>
      </c>
      <c r="BU3101" t="s">
        <v>111</v>
      </c>
      <c r="BV3101" t="s">
        <v>111</v>
      </c>
      <c r="BW3101" t="s">
        <v>113</v>
      </c>
      <c r="BX3101" t="s">
        <v>113</v>
      </c>
      <c r="BY3101" t="s">
        <v>113</v>
      </c>
      <c r="BZ3101" t="s">
        <v>113</v>
      </c>
      <c r="CA3101" t="s">
        <v>113</v>
      </c>
      <c r="CB3101" t="s">
        <v>113</v>
      </c>
      <c r="CC3101" t="s">
        <v>113</v>
      </c>
      <c r="CD3101" t="s">
        <v>113</v>
      </c>
      <c r="CE3101" t="s">
        <v>113</v>
      </c>
      <c r="CF3101" t="s">
        <v>113</v>
      </c>
      <c r="CG3101" t="s">
        <v>113</v>
      </c>
      <c r="CH3101" t="s">
        <v>113</v>
      </c>
      <c r="CI3101" t="s">
        <v>113</v>
      </c>
      <c r="CJ3101" t="s">
        <v>113</v>
      </c>
      <c r="CK3101" t="s">
        <v>113</v>
      </c>
      <c r="CL3101" t="s">
        <v>113</v>
      </c>
      <c r="CM3101" t="s">
        <v>113</v>
      </c>
      <c r="CN3101" t="s">
        <v>113</v>
      </c>
      <c r="CO3101" t="s">
        <v>113</v>
      </c>
      <c r="CP3101" t="s">
        <v>113</v>
      </c>
      <c r="CQ3101" t="s">
        <v>113</v>
      </c>
      <c r="CR3101" t="s">
        <v>113</v>
      </c>
      <c r="CS3101" t="s">
        <v>113</v>
      </c>
      <c r="CT3101" t="s">
        <v>113</v>
      </c>
      <c r="CU3101" t="s">
        <v>113</v>
      </c>
      <c r="CV3101" t="s">
        <v>113</v>
      </c>
    </row>
    <row r="3102" spans="1:100" x14ac:dyDescent="0.3">
      <c r="A3102" t="s">
        <v>116</v>
      </c>
      <c r="B3102">
        <v>281925</v>
      </c>
      <c r="C3102" t="s">
        <v>19587</v>
      </c>
      <c r="D3102" t="s">
        <v>101</v>
      </c>
      <c r="E3102" t="s">
        <v>19588</v>
      </c>
      <c r="F3102" t="s">
        <v>19588</v>
      </c>
      <c r="G3102" t="s">
        <v>19589</v>
      </c>
      <c r="H3102" t="s">
        <v>1261</v>
      </c>
      <c r="I3102" t="s">
        <v>121</v>
      </c>
      <c r="J3102" t="s">
        <v>122</v>
      </c>
      <c r="K3102" t="s">
        <v>109</v>
      </c>
      <c r="L3102">
        <v>10010</v>
      </c>
      <c r="M3102" t="s">
        <v>19590</v>
      </c>
      <c r="N3102" t="s">
        <v>19591</v>
      </c>
      <c r="U3102" t="s">
        <v>110</v>
      </c>
      <c r="V3102" s="1">
        <v>42333</v>
      </c>
      <c r="X3102" s="1">
        <v>42333</v>
      </c>
      <c r="Y3102" s="2">
        <v>41183</v>
      </c>
      <c r="AA3102" t="s">
        <v>113</v>
      </c>
      <c r="AB3102" t="s">
        <v>113</v>
      </c>
      <c r="AD3102" t="s">
        <v>113</v>
      </c>
      <c r="AF3102" t="s">
        <v>111</v>
      </c>
      <c r="AG3102" t="s">
        <v>113</v>
      </c>
      <c r="AH3102" t="s">
        <v>113</v>
      </c>
      <c r="AI3102" t="s">
        <v>177</v>
      </c>
      <c r="AK3102" t="s">
        <v>115</v>
      </c>
      <c r="AL3102" t="s">
        <v>126</v>
      </c>
      <c r="AM3102" t="s">
        <v>109</v>
      </c>
      <c r="AN3102" t="s">
        <v>113</v>
      </c>
      <c r="AO3102" t="s">
        <v>113</v>
      </c>
      <c r="AP3102" t="s">
        <v>113</v>
      </c>
      <c r="AQ3102" t="s">
        <v>113</v>
      </c>
      <c r="AR3102" t="s">
        <v>113</v>
      </c>
      <c r="AS3102" t="s">
        <v>113</v>
      </c>
      <c r="AT3102" t="s">
        <v>113</v>
      </c>
      <c r="AU3102" t="s">
        <v>113</v>
      </c>
      <c r="AV3102" t="s">
        <v>113</v>
      </c>
      <c r="AW3102" t="s">
        <v>113</v>
      </c>
      <c r="AX3102" t="s">
        <v>113</v>
      </c>
      <c r="AY3102" t="s">
        <v>113</v>
      </c>
      <c r="AZ3102" t="s">
        <v>113</v>
      </c>
      <c r="BA3102" t="s">
        <v>113</v>
      </c>
      <c r="BC3102" t="s">
        <v>113</v>
      </c>
      <c r="BE3102" t="s">
        <v>113</v>
      </c>
      <c r="BF3102" t="s">
        <v>113</v>
      </c>
      <c r="BG3102" t="s">
        <v>111</v>
      </c>
      <c r="BH3102" t="s">
        <v>113</v>
      </c>
      <c r="BI3102" t="s">
        <v>113</v>
      </c>
      <c r="BJ3102" t="s">
        <v>113</v>
      </c>
      <c r="BK3102" t="s">
        <v>113</v>
      </c>
      <c r="BL3102" t="s">
        <v>113</v>
      </c>
      <c r="BM3102" t="s">
        <v>113</v>
      </c>
      <c r="BN3102" t="s">
        <v>113</v>
      </c>
      <c r="BO3102" t="s">
        <v>113</v>
      </c>
      <c r="BP3102" t="s">
        <v>113</v>
      </c>
      <c r="BQ3102" t="s">
        <v>113</v>
      </c>
      <c r="BR3102" t="s">
        <v>113</v>
      </c>
      <c r="BS3102" t="s">
        <v>113</v>
      </c>
      <c r="BT3102" t="s">
        <v>113</v>
      </c>
      <c r="BU3102" t="s">
        <v>111</v>
      </c>
      <c r="BV3102" t="s">
        <v>111</v>
      </c>
      <c r="BW3102" t="s">
        <v>113</v>
      </c>
      <c r="BX3102" t="s">
        <v>113</v>
      </c>
      <c r="BY3102" t="s">
        <v>113</v>
      </c>
      <c r="BZ3102" t="s">
        <v>113</v>
      </c>
      <c r="CA3102" t="s">
        <v>113</v>
      </c>
      <c r="CB3102" t="s">
        <v>113</v>
      </c>
      <c r="CC3102" t="s">
        <v>113</v>
      </c>
      <c r="CD3102" t="s">
        <v>113</v>
      </c>
      <c r="CE3102" t="s">
        <v>113</v>
      </c>
      <c r="CF3102" t="s">
        <v>113</v>
      </c>
      <c r="CG3102" t="s">
        <v>113</v>
      </c>
      <c r="CH3102" t="s">
        <v>113</v>
      </c>
      <c r="CI3102" t="s">
        <v>113</v>
      </c>
      <c r="CJ3102" t="s">
        <v>113</v>
      </c>
      <c r="CK3102" t="s">
        <v>113</v>
      </c>
      <c r="CL3102" t="s">
        <v>113</v>
      </c>
      <c r="CM3102" t="s">
        <v>113</v>
      </c>
      <c r="CN3102" t="s">
        <v>113</v>
      </c>
      <c r="CO3102" t="s">
        <v>113</v>
      </c>
      <c r="CP3102" t="s">
        <v>113</v>
      </c>
      <c r="CQ3102" t="s">
        <v>113</v>
      </c>
      <c r="CR3102" t="s">
        <v>113</v>
      </c>
      <c r="CS3102" t="s">
        <v>113</v>
      </c>
      <c r="CT3102" t="s">
        <v>113</v>
      </c>
      <c r="CU3102" t="s">
        <v>113</v>
      </c>
      <c r="CV3102" t="s">
        <v>113</v>
      </c>
    </row>
    <row r="3103" spans="1:100" x14ac:dyDescent="0.3">
      <c r="A3103" t="s">
        <v>226</v>
      </c>
      <c r="B3103">
        <v>164433</v>
      </c>
      <c r="C3103" t="s">
        <v>19592</v>
      </c>
      <c r="D3103" t="s">
        <v>101</v>
      </c>
      <c r="E3103" t="s">
        <v>19593</v>
      </c>
      <c r="F3103" t="s">
        <v>19593</v>
      </c>
      <c r="G3103" t="s">
        <v>19594</v>
      </c>
      <c r="H3103" t="s">
        <v>19595</v>
      </c>
      <c r="I3103" t="s">
        <v>412</v>
      </c>
      <c r="K3103" t="s">
        <v>413</v>
      </c>
      <c r="L3103" t="s">
        <v>11300</v>
      </c>
      <c r="M3103" t="s">
        <v>18739</v>
      </c>
      <c r="N3103" t="s">
        <v>18740</v>
      </c>
      <c r="U3103" t="s">
        <v>110</v>
      </c>
      <c r="V3103" s="1">
        <v>41172</v>
      </c>
      <c r="X3103" s="1">
        <v>42086</v>
      </c>
      <c r="Y3103" s="2">
        <v>41183</v>
      </c>
      <c r="AA3103" t="s">
        <v>111</v>
      </c>
      <c r="AB3103" t="s">
        <v>113</v>
      </c>
      <c r="AD3103" t="s">
        <v>113</v>
      </c>
      <c r="AF3103" t="s">
        <v>111</v>
      </c>
      <c r="AG3103" t="s">
        <v>111</v>
      </c>
      <c r="AH3103" t="s">
        <v>113</v>
      </c>
      <c r="AI3103" t="s">
        <v>467</v>
      </c>
      <c r="AJ3103" t="s">
        <v>18741</v>
      </c>
      <c r="AK3103" t="s">
        <v>115</v>
      </c>
      <c r="AM3103" t="s">
        <v>413</v>
      </c>
      <c r="AN3103" t="s">
        <v>113</v>
      </c>
      <c r="AO3103" t="s">
        <v>113</v>
      </c>
      <c r="AP3103" t="s">
        <v>111</v>
      </c>
      <c r="AQ3103" t="s">
        <v>113</v>
      </c>
      <c r="AR3103" t="s">
        <v>113</v>
      </c>
      <c r="AS3103" t="s">
        <v>113</v>
      </c>
      <c r="AT3103" t="s">
        <v>113</v>
      </c>
      <c r="AU3103" t="s">
        <v>113</v>
      </c>
      <c r="AV3103" t="s">
        <v>113</v>
      </c>
      <c r="AW3103" t="s">
        <v>113</v>
      </c>
      <c r="AX3103" t="s">
        <v>113</v>
      </c>
      <c r="AY3103" t="s">
        <v>113</v>
      </c>
      <c r="AZ3103" t="s">
        <v>113</v>
      </c>
      <c r="BA3103" t="s">
        <v>113</v>
      </c>
      <c r="BC3103" t="s">
        <v>113</v>
      </c>
      <c r="BE3103" t="s">
        <v>113</v>
      </c>
      <c r="BF3103" t="s">
        <v>113</v>
      </c>
      <c r="BG3103" t="s">
        <v>111</v>
      </c>
      <c r="BH3103" t="s">
        <v>113</v>
      </c>
      <c r="BI3103" t="s">
        <v>113</v>
      </c>
      <c r="BJ3103" t="s">
        <v>113</v>
      </c>
      <c r="BK3103" t="s">
        <v>111</v>
      </c>
      <c r="BL3103" t="s">
        <v>113</v>
      </c>
      <c r="BM3103" t="s">
        <v>113</v>
      </c>
      <c r="BN3103" t="s">
        <v>113</v>
      </c>
      <c r="BO3103" t="s">
        <v>113</v>
      </c>
      <c r="BP3103" t="s">
        <v>113</v>
      </c>
      <c r="BQ3103" t="s">
        <v>113</v>
      </c>
      <c r="BR3103" t="s">
        <v>113</v>
      </c>
      <c r="BS3103" t="s">
        <v>113</v>
      </c>
      <c r="BT3103" t="s">
        <v>113</v>
      </c>
      <c r="BU3103" t="s">
        <v>111</v>
      </c>
      <c r="BV3103" t="s">
        <v>111</v>
      </c>
      <c r="BW3103" t="s">
        <v>113</v>
      </c>
      <c r="BX3103" t="s">
        <v>113</v>
      </c>
      <c r="BY3103" t="s">
        <v>113</v>
      </c>
      <c r="BZ3103" t="s">
        <v>113</v>
      </c>
      <c r="CA3103" t="s">
        <v>113</v>
      </c>
      <c r="CB3103" t="s">
        <v>113</v>
      </c>
      <c r="CC3103" t="s">
        <v>113</v>
      </c>
      <c r="CD3103" t="s">
        <v>113</v>
      </c>
      <c r="CE3103" t="s">
        <v>113</v>
      </c>
      <c r="CF3103" t="s">
        <v>113</v>
      </c>
      <c r="CG3103" t="s">
        <v>113</v>
      </c>
      <c r="CH3103" t="s">
        <v>113</v>
      </c>
      <c r="CI3103" t="s">
        <v>113</v>
      </c>
      <c r="CJ3103" t="s">
        <v>113</v>
      </c>
      <c r="CK3103" t="s">
        <v>113</v>
      </c>
      <c r="CL3103" t="s">
        <v>113</v>
      </c>
      <c r="CM3103" t="s">
        <v>113</v>
      </c>
      <c r="CN3103" t="s">
        <v>113</v>
      </c>
      <c r="CO3103" t="s">
        <v>113</v>
      </c>
      <c r="CP3103" t="s">
        <v>113</v>
      </c>
      <c r="CQ3103" t="s">
        <v>113</v>
      </c>
      <c r="CR3103" t="s">
        <v>113</v>
      </c>
      <c r="CS3103" t="s">
        <v>113</v>
      </c>
      <c r="CT3103" t="s">
        <v>113</v>
      </c>
      <c r="CU3103" t="s">
        <v>113</v>
      </c>
      <c r="CV3103" t="s">
        <v>113</v>
      </c>
    </row>
    <row r="3104" spans="1:100" x14ac:dyDescent="0.3">
      <c r="A3104" t="s">
        <v>517</v>
      </c>
      <c r="B3104">
        <v>148181</v>
      </c>
      <c r="C3104" t="s">
        <v>19596</v>
      </c>
      <c r="D3104" t="s">
        <v>101</v>
      </c>
      <c r="E3104" t="s">
        <v>19597</v>
      </c>
      <c r="F3104" t="s">
        <v>19598</v>
      </c>
      <c r="G3104" t="s">
        <v>19599</v>
      </c>
      <c r="H3104" t="s">
        <v>7058</v>
      </c>
      <c r="I3104" t="s">
        <v>6464</v>
      </c>
      <c r="J3104" t="s">
        <v>6276</v>
      </c>
      <c r="K3104" t="s">
        <v>109</v>
      </c>
      <c r="L3104">
        <v>35203</v>
      </c>
      <c r="M3104" t="s">
        <v>19600</v>
      </c>
      <c r="N3104" t="s">
        <v>19601</v>
      </c>
      <c r="U3104" t="s">
        <v>110</v>
      </c>
      <c r="V3104" s="1">
        <v>41134</v>
      </c>
      <c r="X3104" s="1">
        <v>42079</v>
      </c>
      <c r="Y3104" s="2">
        <v>41183</v>
      </c>
      <c r="AA3104" t="s">
        <v>113</v>
      </c>
      <c r="AB3104" t="s">
        <v>113</v>
      </c>
      <c r="AD3104" t="s">
        <v>113</v>
      </c>
      <c r="AF3104" t="s">
        <v>113</v>
      </c>
      <c r="AG3104" t="s">
        <v>111</v>
      </c>
      <c r="AH3104" t="s">
        <v>113</v>
      </c>
      <c r="AI3104" t="s">
        <v>177</v>
      </c>
      <c r="AK3104" t="s">
        <v>115</v>
      </c>
      <c r="AL3104" t="s">
        <v>126</v>
      </c>
      <c r="AM3104" t="s">
        <v>109</v>
      </c>
      <c r="AN3104" t="s">
        <v>113</v>
      </c>
      <c r="AO3104" t="s">
        <v>113</v>
      </c>
      <c r="AP3104" t="s">
        <v>113</v>
      </c>
      <c r="AQ3104" t="s">
        <v>113</v>
      </c>
      <c r="AR3104" t="s">
        <v>113</v>
      </c>
      <c r="AS3104" t="s">
        <v>113</v>
      </c>
      <c r="AT3104" t="s">
        <v>113</v>
      </c>
      <c r="AU3104" t="s">
        <v>113</v>
      </c>
      <c r="AV3104" t="s">
        <v>113</v>
      </c>
      <c r="AW3104" t="s">
        <v>113</v>
      </c>
      <c r="AX3104" t="s">
        <v>113</v>
      </c>
      <c r="AY3104" t="s">
        <v>113</v>
      </c>
      <c r="AZ3104" t="s">
        <v>113</v>
      </c>
      <c r="BA3104" t="s">
        <v>113</v>
      </c>
      <c r="BC3104" t="s">
        <v>113</v>
      </c>
      <c r="BE3104" t="s">
        <v>113</v>
      </c>
      <c r="BF3104" t="s">
        <v>113</v>
      </c>
      <c r="BG3104" t="s">
        <v>113</v>
      </c>
      <c r="BH3104" t="s">
        <v>113</v>
      </c>
      <c r="BI3104" t="s">
        <v>113</v>
      </c>
      <c r="BJ3104" t="s">
        <v>113</v>
      </c>
      <c r="BK3104" t="s">
        <v>113</v>
      </c>
      <c r="BL3104" t="s">
        <v>113</v>
      </c>
      <c r="BM3104" t="s">
        <v>113</v>
      </c>
      <c r="BN3104" t="s">
        <v>113</v>
      </c>
      <c r="BO3104" t="s">
        <v>113</v>
      </c>
      <c r="BP3104" t="s">
        <v>113</v>
      </c>
      <c r="BQ3104" t="s">
        <v>113</v>
      </c>
      <c r="BR3104" t="s">
        <v>113</v>
      </c>
      <c r="BS3104" t="s">
        <v>113</v>
      </c>
      <c r="BT3104" t="s">
        <v>113</v>
      </c>
      <c r="BU3104" t="s">
        <v>113</v>
      </c>
      <c r="BV3104" t="s">
        <v>111</v>
      </c>
      <c r="BW3104" t="s">
        <v>113</v>
      </c>
      <c r="BX3104" t="s">
        <v>113</v>
      </c>
      <c r="BY3104" t="s">
        <v>113</v>
      </c>
      <c r="BZ3104" t="s">
        <v>113</v>
      </c>
      <c r="CA3104" t="s">
        <v>113</v>
      </c>
      <c r="CB3104" t="s">
        <v>113</v>
      </c>
      <c r="CC3104" t="s">
        <v>113</v>
      </c>
      <c r="CD3104" t="s">
        <v>113</v>
      </c>
      <c r="CE3104" t="s">
        <v>113</v>
      </c>
      <c r="CF3104" t="s">
        <v>113</v>
      </c>
      <c r="CG3104" t="s">
        <v>113</v>
      </c>
      <c r="CH3104" t="s">
        <v>113</v>
      </c>
      <c r="CI3104" t="s">
        <v>113</v>
      </c>
      <c r="CJ3104" t="s">
        <v>113</v>
      </c>
      <c r="CK3104" t="s">
        <v>113</v>
      </c>
      <c r="CL3104" t="s">
        <v>113</v>
      </c>
      <c r="CM3104" t="s">
        <v>113</v>
      </c>
      <c r="CN3104" t="s">
        <v>113</v>
      </c>
      <c r="CO3104" t="s">
        <v>113</v>
      </c>
      <c r="CP3104" t="s">
        <v>113</v>
      </c>
      <c r="CQ3104" t="s">
        <v>113</v>
      </c>
      <c r="CR3104" t="s">
        <v>113</v>
      </c>
      <c r="CS3104" t="s">
        <v>113</v>
      </c>
      <c r="CT3104" t="s">
        <v>113</v>
      </c>
      <c r="CU3104" t="s">
        <v>113</v>
      </c>
      <c r="CV3104" t="s">
        <v>113</v>
      </c>
    </row>
    <row r="3105" spans="1:100" x14ac:dyDescent="0.3">
      <c r="A3105" t="s">
        <v>148</v>
      </c>
      <c r="B3105">
        <v>163113</v>
      </c>
      <c r="C3105" t="s">
        <v>19602</v>
      </c>
      <c r="D3105" t="s">
        <v>101</v>
      </c>
      <c r="E3105" t="s">
        <v>19603</v>
      </c>
      <c r="F3105" t="s">
        <v>19604</v>
      </c>
      <c r="M3105" t="s">
        <v>19605</v>
      </c>
      <c r="N3105" t="s">
        <v>19606</v>
      </c>
      <c r="U3105" t="s">
        <v>110</v>
      </c>
      <c r="V3105" s="1">
        <v>40998</v>
      </c>
      <c r="X3105" s="1">
        <v>40998</v>
      </c>
      <c r="Y3105" s="2">
        <v>40848</v>
      </c>
      <c r="AA3105" t="s">
        <v>113</v>
      </c>
      <c r="AB3105" t="s">
        <v>113</v>
      </c>
      <c r="AD3105" t="s">
        <v>113</v>
      </c>
      <c r="AF3105" t="s">
        <v>111</v>
      </c>
      <c r="AG3105" t="s">
        <v>113</v>
      </c>
      <c r="AH3105" t="s">
        <v>113</v>
      </c>
      <c r="AI3105" t="s">
        <v>177</v>
      </c>
      <c r="AK3105" t="s">
        <v>115</v>
      </c>
      <c r="AL3105" t="s">
        <v>154</v>
      </c>
      <c r="AM3105" t="s">
        <v>109</v>
      </c>
      <c r="AN3105" t="s">
        <v>113</v>
      </c>
      <c r="AO3105" t="s">
        <v>113</v>
      </c>
      <c r="AP3105" t="s">
        <v>113</v>
      </c>
      <c r="AQ3105" t="s">
        <v>113</v>
      </c>
      <c r="AR3105" t="s">
        <v>113</v>
      </c>
      <c r="AS3105" t="s">
        <v>113</v>
      </c>
      <c r="AT3105" t="s">
        <v>113</v>
      </c>
      <c r="AU3105" t="s">
        <v>113</v>
      </c>
      <c r="AV3105" t="s">
        <v>113</v>
      </c>
      <c r="AW3105" t="s">
        <v>113</v>
      </c>
      <c r="AX3105" t="s">
        <v>113</v>
      </c>
      <c r="AY3105" t="s">
        <v>113</v>
      </c>
      <c r="AZ3105" t="s">
        <v>113</v>
      </c>
      <c r="BA3105" t="s">
        <v>113</v>
      </c>
      <c r="BC3105" t="s">
        <v>113</v>
      </c>
      <c r="BE3105" t="s">
        <v>113</v>
      </c>
      <c r="BF3105" t="s">
        <v>113</v>
      </c>
      <c r="BG3105" t="s">
        <v>113</v>
      </c>
      <c r="BH3105" t="s">
        <v>113</v>
      </c>
      <c r="BI3105" t="s">
        <v>113</v>
      </c>
      <c r="BJ3105" t="s">
        <v>113</v>
      </c>
      <c r="BK3105" t="s">
        <v>113</v>
      </c>
      <c r="BL3105" t="s">
        <v>113</v>
      </c>
      <c r="BM3105" t="s">
        <v>113</v>
      </c>
      <c r="BN3105" t="s">
        <v>113</v>
      </c>
      <c r="BO3105" t="s">
        <v>113</v>
      </c>
      <c r="BP3105" t="s">
        <v>113</v>
      </c>
      <c r="BQ3105" t="s">
        <v>113</v>
      </c>
      <c r="BR3105" t="s">
        <v>113</v>
      </c>
      <c r="BS3105" t="s">
        <v>113</v>
      </c>
      <c r="BT3105" t="s">
        <v>113</v>
      </c>
      <c r="BU3105" t="s">
        <v>113</v>
      </c>
      <c r="BV3105" t="s">
        <v>111</v>
      </c>
      <c r="BW3105" t="s">
        <v>113</v>
      </c>
      <c r="BX3105" t="s">
        <v>113</v>
      </c>
      <c r="BY3105" t="s">
        <v>113</v>
      </c>
      <c r="BZ3105" t="s">
        <v>113</v>
      </c>
      <c r="CA3105" t="s">
        <v>113</v>
      </c>
      <c r="CB3105" t="s">
        <v>113</v>
      </c>
      <c r="CC3105" t="s">
        <v>113</v>
      </c>
      <c r="CD3105" t="s">
        <v>113</v>
      </c>
      <c r="CE3105" t="s">
        <v>113</v>
      </c>
      <c r="CF3105" t="s">
        <v>113</v>
      </c>
      <c r="CG3105" t="s">
        <v>113</v>
      </c>
      <c r="CH3105" t="s">
        <v>113</v>
      </c>
      <c r="CI3105" t="s">
        <v>113</v>
      </c>
      <c r="CJ3105" t="s">
        <v>113</v>
      </c>
      <c r="CK3105" t="s">
        <v>113</v>
      </c>
      <c r="CL3105" t="s">
        <v>113</v>
      </c>
      <c r="CM3105" t="s">
        <v>113</v>
      </c>
      <c r="CN3105" t="s">
        <v>113</v>
      </c>
      <c r="CO3105" t="s">
        <v>113</v>
      </c>
      <c r="CP3105" t="s">
        <v>113</v>
      </c>
      <c r="CQ3105" t="s">
        <v>113</v>
      </c>
      <c r="CR3105" t="s">
        <v>113</v>
      </c>
      <c r="CS3105" t="s">
        <v>113</v>
      </c>
      <c r="CT3105" t="s">
        <v>113</v>
      </c>
      <c r="CU3105" t="s">
        <v>113</v>
      </c>
      <c r="CV3105" t="s">
        <v>113</v>
      </c>
    </row>
    <row r="3106" spans="1:100" x14ac:dyDescent="0.3">
      <c r="A3106" t="s">
        <v>148</v>
      </c>
      <c r="B3106">
        <v>269981</v>
      </c>
      <c r="C3106" t="s">
        <v>19607</v>
      </c>
      <c r="D3106" t="s">
        <v>101</v>
      </c>
      <c r="E3106" t="s">
        <v>19608</v>
      </c>
      <c r="F3106" t="s">
        <v>19608</v>
      </c>
      <c r="G3106" t="s">
        <v>19609</v>
      </c>
      <c r="H3106" t="s">
        <v>19610</v>
      </c>
      <c r="I3106" t="s">
        <v>1922</v>
      </c>
      <c r="J3106" t="s">
        <v>1923</v>
      </c>
      <c r="K3106" t="s">
        <v>109</v>
      </c>
      <c r="L3106">
        <v>98074</v>
      </c>
      <c r="M3106" t="s">
        <v>19611</v>
      </c>
      <c r="U3106" t="s">
        <v>110</v>
      </c>
      <c r="V3106" s="1">
        <v>42184</v>
      </c>
      <c r="X3106" s="1">
        <v>42205</v>
      </c>
      <c r="Y3106" s="2">
        <v>41183</v>
      </c>
      <c r="AA3106" t="s">
        <v>113</v>
      </c>
      <c r="AB3106" t="s">
        <v>113</v>
      </c>
      <c r="AD3106" t="s">
        <v>113</v>
      </c>
      <c r="AF3106" t="s">
        <v>111</v>
      </c>
      <c r="AG3106" t="s">
        <v>113</v>
      </c>
      <c r="AH3106" t="s">
        <v>113</v>
      </c>
      <c r="AI3106" t="s">
        <v>177</v>
      </c>
      <c r="AK3106" t="s">
        <v>115</v>
      </c>
      <c r="AL3106" t="s">
        <v>126</v>
      </c>
      <c r="AM3106" t="s">
        <v>109</v>
      </c>
      <c r="AN3106" t="s">
        <v>113</v>
      </c>
      <c r="AO3106" t="s">
        <v>113</v>
      </c>
      <c r="AP3106" t="s">
        <v>113</v>
      </c>
      <c r="AQ3106" t="s">
        <v>113</v>
      </c>
      <c r="AR3106" t="s">
        <v>113</v>
      </c>
      <c r="AS3106" t="s">
        <v>113</v>
      </c>
      <c r="AT3106" t="s">
        <v>113</v>
      </c>
      <c r="AU3106" t="s">
        <v>113</v>
      </c>
      <c r="AV3106" t="s">
        <v>113</v>
      </c>
      <c r="AW3106" t="s">
        <v>113</v>
      </c>
      <c r="AX3106" t="s">
        <v>113</v>
      </c>
      <c r="AY3106" t="s">
        <v>113</v>
      </c>
      <c r="AZ3106" t="s">
        <v>113</v>
      </c>
      <c r="BA3106" t="s">
        <v>113</v>
      </c>
      <c r="BC3106" t="s">
        <v>113</v>
      </c>
      <c r="BE3106" t="s">
        <v>113</v>
      </c>
      <c r="BF3106" t="s">
        <v>113</v>
      </c>
      <c r="BG3106" t="s">
        <v>111</v>
      </c>
      <c r="BH3106" t="s">
        <v>113</v>
      </c>
      <c r="BI3106" t="s">
        <v>113</v>
      </c>
      <c r="BJ3106" t="s">
        <v>113</v>
      </c>
      <c r="BK3106" t="s">
        <v>113</v>
      </c>
      <c r="BL3106" t="s">
        <v>113</v>
      </c>
      <c r="BM3106" t="s">
        <v>113</v>
      </c>
      <c r="BN3106" t="s">
        <v>113</v>
      </c>
      <c r="BO3106" t="s">
        <v>113</v>
      </c>
      <c r="BP3106" t="s">
        <v>113</v>
      </c>
      <c r="BQ3106" t="s">
        <v>113</v>
      </c>
      <c r="BR3106" t="s">
        <v>113</v>
      </c>
      <c r="BS3106" t="s">
        <v>113</v>
      </c>
      <c r="BT3106" t="s">
        <v>113</v>
      </c>
      <c r="BU3106" t="s">
        <v>111</v>
      </c>
      <c r="BV3106" t="s">
        <v>111</v>
      </c>
      <c r="BW3106" t="s">
        <v>113</v>
      </c>
      <c r="BX3106" t="s">
        <v>113</v>
      </c>
      <c r="BY3106" t="s">
        <v>113</v>
      </c>
      <c r="BZ3106" t="s">
        <v>113</v>
      </c>
      <c r="CA3106" t="s">
        <v>113</v>
      </c>
      <c r="CB3106" t="s">
        <v>113</v>
      </c>
      <c r="CC3106" t="s">
        <v>113</v>
      </c>
      <c r="CD3106" t="s">
        <v>113</v>
      </c>
      <c r="CE3106" t="s">
        <v>113</v>
      </c>
      <c r="CF3106" t="s">
        <v>113</v>
      </c>
      <c r="CG3106" t="s">
        <v>113</v>
      </c>
      <c r="CH3106" t="s">
        <v>113</v>
      </c>
      <c r="CI3106" t="s">
        <v>113</v>
      </c>
      <c r="CJ3106" t="s">
        <v>113</v>
      </c>
      <c r="CK3106" t="s">
        <v>113</v>
      </c>
      <c r="CL3106" t="s">
        <v>113</v>
      </c>
      <c r="CM3106" t="s">
        <v>113</v>
      </c>
      <c r="CN3106" t="s">
        <v>113</v>
      </c>
      <c r="CO3106" t="s">
        <v>113</v>
      </c>
      <c r="CP3106" t="s">
        <v>113</v>
      </c>
      <c r="CQ3106" t="s">
        <v>113</v>
      </c>
      <c r="CR3106" t="s">
        <v>113</v>
      </c>
      <c r="CS3106" t="s">
        <v>113</v>
      </c>
      <c r="CT3106" t="s">
        <v>113</v>
      </c>
      <c r="CU3106" t="s">
        <v>113</v>
      </c>
      <c r="CV3106" t="s">
        <v>113</v>
      </c>
    </row>
    <row r="3107" spans="1:100" x14ac:dyDescent="0.3">
      <c r="A3107" t="s">
        <v>254</v>
      </c>
      <c r="B3107">
        <v>161786</v>
      </c>
      <c r="C3107" t="s">
        <v>19612</v>
      </c>
      <c r="D3107" t="s">
        <v>101</v>
      </c>
      <c r="E3107" t="s">
        <v>19613</v>
      </c>
      <c r="F3107" t="s">
        <v>19613</v>
      </c>
      <c r="G3107" t="s">
        <v>19614</v>
      </c>
      <c r="I3107" t="s">
        <v>4515</v>
      </c>
      <c r="J3107" t="s">
        <v>154</v>
      </c>
      <c r="K3107" t="s">
        <v>109</v>
      </c>
      <c r="L3107">
        <v>92109</v>
      </c>
      <c r="M3107" t="s">
        <v>19615</v>
      </c>
      <c r="U3107" t="s">
        <v>110</v>
      </c>
      <c r="V3107" s="1">
        <v>40984</v>
      </c>
      <c r="X3107" s="1">
        <v>42084</v>
      </c>
      <c r="Y3107" s="2">
        <v>41183</v>
      </c>
      <c r="AA3107" t="s">
        <v>113</v>
      </c>
      <c r="AB3107" t="s">
        <v>113</v>
      </c>
      <c r="AD3107" t="s">
        <v>113</v>
      </c>
      <c r="AF3107" t="s">
        <v>113</v>
      </c>
      <c r="AG3107" t="s">
        <v>111</v>
      </c>
      <c r="AH3107" t="s">
        <v>113</v>
      </c>
      <c r="AI3107" t="s">
        <v>177</v>
      </c>
      <c r="AK3107" t="s">
        <v>115</v>
      </c>
      <c r="AL3107" t="s">
        <v>126</v>
      </c>
      <c r="AM3107" t="s">
        <v>109</v>
      </c>
      <c r="AN3107" t="s">
        <v>113</v>
      </c>
      <c r="AO3107" t="s">
        <v>113</v>
      </c>
      <c r="AP3107" t="s">
        <v>113</v>
      </c>
      <c r="AQ3107" t="s">
        <v>113</v>
      </c>
      <c r="AR3107" t="s">
        <v>113</v>
      </c>
      <c r="AS3107" t="s">
        <v>113</v>
      </c>
      <c r="AT3107" t="s">
        <v>113</v>
      </c>
      <c r="AU3107" t="s">
        <v>113</v>
      </c>
      <c r="AV3107" t="s">
        <v>113</v>
      </c>
      <c r="AW3107" t="s">
        <v>113</v>
      </c>
      <c r="AX3107" t="s">
        <v>113</v>
      </c>
      <c r="AY3107" t="s">
        <v>113</v>
      </c>
      <c r="AZ3107" t="s">
        <v>113</v>
      </c>
      <c r="BA3107" t="s">
        <v>113</v>
      </c>
      <c r="BC3107" t="s">
        <v>113</v>
      </c>
      <c r="BE3107" t="s">
        <v>113</v>
      </c>
      <c r="BF3107" t="s">
        <v>113</v>
      </c>
      <c r="BG3107" t="s">
        <v>113</v>
      </c>
      <c r="BH3107" t="s">
        <v>113</v>
      </c>
      <c r="BI3107" t="s">
        <v>113</v>
      </c>
      <c r="BJ3107" t="s">
        <v>113</v>
      </c>
      <c r="BK3107" t="s">
        <v>113</v>
      </c>
      <c r="BL3107" t="s">
        <v>113</v>
      </c>
      <c r="BM3107" t="s">
        <v>113</v>
      </c>
      <c r="BN3107" t="s">
        <v>113</v>
      </c>
      <c r="BO3107" t="s">
        <v>113</v>
      </c>
      <c r="BP3107" t="s">
        <v>113</v>
      </c>
      <c r="BQ3107" t="s">
        <v>113</v>
      </c>
      <c r="BR3107" t="s">
        <v>113</v>
      </c>
      <c r="BS3107" t="s">
        <v>113</v>
      </c>
      <c r="BT3107" t="s">
        <v>113</v>
      </c>
      <c r="BU3107" t="s">
        <v>113</v>
      </c>
      <c r="BV3107" t="s">
        <v>111</v>
      </c>
      <c r="BW3107" t="s">
        <v>113</v>
      </c>
      <c r="BX3107" t="s">
        <v>113</v>
      </c>
      <c r="BY3107" t="s">
        <v>113</v>
      </c>
      <c r="BZ3107" t="s">
        <v>113</v>
      </c>
      <c r="CA3107" t="s">
        <v>113</v>
      </c>
      <c r="CB3107" t="s">
        <v>113</v>
      </c>
      <c r="CC3107" t="s">
        <v>113</v>
      </c>
      <c r="CD3107" t="s">
        <v>113</v>
      </c>
      <c r="CE3107" t="s">
        <v>113</v>
      </c>
      <c r="CF3107" t="s">
        <v>113</v>
      </c>
      <c r="CG3107" t="s">
        <v>113</v>
      </c>
      <c r="CH3107" t="s">
        <v>113</v>
      </c>
      <c r="CI3107" t="s">
        <v>113</v>
      </c>
      <c r="CJ3107" t="s">
        <v>113</v>
      </c>
      <c r="CK3107" t="s">
        <v>113</v>
      </c>
      <c r="CL3107" t="s">
        <v>113</v>
      </c>
      <c r="CM3107" t="s">
        <v>113</v>
      </c>
      <c r="CN3107" t="s">
        <v>113</v>
      </c>
      <c r="CO3107" t="s">
        <v>113</v>
      </c>
      <c r="CP3107" t="s">
        <v>113</v>
      </c>
      <c r="CQ3107" t="s">
        <v>113</v>
      </c>
      <c r="CR3107" t="s">
        <v>113</v>
      </c>
      <c r="CS3107" t="s">
        <v>113</v>
      </c>
      <c r="CT3107" t="s">
        <v>113</v>
      </c>
      <c r="CU3107" t="s">
        <v>113</v>
      </c>
      <c r="CV3107" t="s">
        <v>113</v>
      </c>
    </row>
    <row r="3108" spans="1:100" x14ac:dyDescent="0.3">
      <c r="A3108" t="s">
        <v>148</v>
      </c>
      <c r="B3108">
        <v>118523</v>
      </c>
      <c r="C3108" t="s">
        <v>19616</v>
      </c>
      <c r="D3108" t="s">
        <v>101</v>
      </c>
      <c r="E3108" t="s">
        <v>19617</v>
      </c>
      <c r="F3108" t="s">
        <v>19617</v>
      </c>
      <c r="G3108" t="s">
        <v>19618</v>
      </c>
      <c r="H3108" t="s">
        <v>7502</v>
      </c>
      <c r="I3108" t="s">
        <v>1967</v>
      </c>
      <c r="J3108" t="s">
        <v>154</v>
      </c>
      <c r="K3108" t="s">
        <v>109</v>
      </c>
      <c r="L3108">
        <v>94402</v>
      </c>
      <c r="M3108" t="s">
        <v>19619</v>
      </c>
      <c r="N3108" t="s">
        <v>19620</v>
      </c>
      <c r="U3108" t="s">
        <v>110</v>
      </c>
      <c r="V3108" s="1">
        <v>40998</v>
      </c>
      <c r="X3108" s="1">
        <v>42095</v>
      </c>
      <c r="Y3108" s="2">
        <v>41183</v>
      </c>
      <c r="AA3108" t="s">
        <v>113</v>
      </c>
      <c r="AB3108" t="s">
        <v>113</v>
      </c>
      <c r="AD3108" t="s">
        <v>113</v>
      </c>
      <c r="AF3108" t="s">
        <v>113</v>
      </c>
      <c r="AG3108" t="s">
        <v>111</v>
      </c>
      <c r="AH3108" t="s">
        <v>113</v>
      </c>
      <c r="AI3108" t="s">
        <v>177</v>
      </c>
      <c r="AK3108" t="s">
        <v>115</v>
      </c>
      <c r="AL3108" t="s">
        <v>154</v>
      </c>
      <c r="AM3108" t="s">
        <v>109</v>
      </c>
      <c r="AN3108" t="s">
        <v>113</v>
      </c>
      <c r="AO3108" t="s">
        <v>113</v>
      </c>
      <c r="AP3108" t="s">
        <v>113</v>
      </c>
      <c r="AQ3108" t="s">
        <v>113</v>
      </c>
      <c r="AR3108" t="s">
        <v>113</v>
      </c>
      <c r="AS3108" t="s">
        <v>113</v>
      </c>
      <c r="AT3108" t="s">
        <v>113</v>
      </c>
      <c r="AU3108" t="s">
        <v>113</v>
      </c>
      <c r="AV3108" t="s">
        <v>113</v>
      </c>
      <c r="AW3108" t="s">
        <v>113</v>
      </c>
      <c r="AX3108" t="s">
        <v>113</v>
      </c>
      <c r="AY3108" t="s">
        <v>113</v>
      </c>
      <c r="AZ3108" t="s">
        <v>113</v>
      </c>
      <c r="BA3108" t="s">
        <v>113</v>
      </c>
      <c r="BC3108" t="s">
        <v>113</v>
      </c>
      <c r="BE3108" t="s">
        <v>113</v>
      </c>
      <c r="BF3108" t="s">
        <v>113</v>
      </c>
      <c r="BG3108" t="s">
        <v>113</v>
      </c>
      <c r="BH3108" t="s">
        <v>113</v>
      </c>
      <c r="BI3108" t="s">
        <v>113</v>
      </c>
      <c r="BJ3108" t="s">
        <v>113</v>
      </c>
      <c r="BK3108" t="s">
        <v>113</v>
      </c>
      <c r="BL3108" t="s">
        <v>113</v>
      </c>
      <c r="BM3108" t="s">
        <v>113</v>
      </c>
      <c r="BN3108" t="s">
        <v>113</v>
      </c>
      <c r="BO3108" t="s">
        <v>113</v>
      </c>
      <c r="BP3108" t="s">
        <v>113</v>
      </c>
      <c r="BQ3108" t="s">
        <v>113</v>
      </c>
      <c r="BR3108" t="s">
        <v>113</v>
      </c>
      <c r="BS3108" t="s">
        <v>113</v>
      </c>
      <c r="BT3108" t="s">
        <v>113</v>
      </c>
      <c r="BU3108" t="s">
        <v>113</v>
      </c>
      <c r="BV3108" t="s">
        <v>111</v>
      </c>
      <c r="BW3108" t="s">
        <v>113</v>
      </c>
      <c r="BX3108" t="s">
        <v>113</v>
      </c>
      <c r="BY3108" t="s">
        <v>113</v>
      </c>
      <c r="BZ3108" t="s">
        <v>113</v>
      </c>
      <c r="CA3108" t="s">
        <v>113</v>
      </c>
      <c r="CB3108" t="s">
        <v>113</v>
      </c>
      <c r="CC3108" t="s">
        <v>113</v>
      </c>
      <c r="CD3108" t="s">
        <v>113</v>
      </c>
      <c r="CE3108" t="s">
        <v>113</v>
      </c>
      <c r="CF3108" t="s">
        <v>113</v>
      </c>
      <c r="CG3108" t="s">
        <v>113</v>
      </c>
      <c r="CH3108" t="s">
        <v>113</v>
      </c>
      <c r="CI3108" t="s">
        <v>113</v>
      </c>
      <c r="CJ3108" t="s">
        <v>113</v>
      </c>
      <c r="CK3108" t="s">
        <v>113</v>
      </c>
      <c r="CL3108" t="s">
        <v>113</v>
      </c>
      <c r="CM3108" t="s">
        <v>113</v>
      </c>
      <c r="CN3108" t="s">
        <v>113</v>
      </c>
      <c r="CO3108" t="s">
        <v>113</v>
      </c>
      <c r="CP3108" t="s">
        <v>113</v>
      </c>
      <c r="CQ3108" t="s">
        <v>113</v>
      </c>
      <c r="CR3108" t="s">
        <v>113</v>
      </c>
      <c r="CS3108" t="s">
        <v>113</v>
      </c>
      <c r="CT3108" t="s">
        <v>113</v>
      </c>
      <c r="CU3108" t="s">
        <v>113</v>
      </c>
      <c r="CV3108" t="s">
        <v>113</v>
      </c>
    </row>
    <row r="3109" spans="1:100" x14ac:dyDescent="0.3">
      <c r="A3109" t="s">
        <v>99</v>
      </c>
      <c r="B3109">
        <v>162330</v>
      </c>
      <c r="C3109" t="s">
        <v>19621</v>
      </c>
      <c r="D3109" t="s">
        <v>101</v>
      </c>
      <c r="E3109" t="s">
        <v>19622</v>
      </c>
      <c r="F3109" t="s">
        <v>19623</v>
      </c>
      <c r="G3109" t="s">
        <v>19624</v>
      </c>
      <c r="I3109" t="s">
        <v>8895</v>
      </c>
      <c r="J3109" t="s">
        <v>108</v>
      </c>
      <c r="K3109" t="s">
        <v>109</v>
      </c>
      <c r="L3109">
        <v>2481</v>
      </c>
      <c r="M3109" t="s">
        <v>19625</v>
      </c>
      <c r="N3109" t="s">
        <v>19626</v>
      </c>
      <c r="U3109" t="s">
        <v>110</v>
      </c>
      <c r="V3109" s="1">
        <v>40987</v>
      </c>
      <c r="X3109" s="1">
        <v>42090</v>
      </c>
      <c r="Y3109" s="2">
        <v>41183</v>
      </c>
      <c r="AA3109" t="s">
        <v>113</v>
      </c>
      <c r="AB3109" t="s">
        <v>113</v>
      </c>
      <c r="AD3109" t="s">
        <v>113</v>
      </c>
      <c r="AF3109" t="s">
        <v>111</v>
      </c>
      <c r="AG3109" t="s">
        <v>111</v>
      </c>
      <c r="AH3109" t="s">
        <v>113</v>
      </c>
      <c r="AI3109" t="s">
        <v>177</v>
      </c>
      <c r="AK3109" t="s">
        <v>115</v>
      </c>
      <c r="AL3109" t="s">
        <v>126</v>
      </c>
      <c r="AM3109" t="s">
        <v>109</v>
      </c>
      <c r="AN3109" t="s">
        <v>113</v>
      </c>
      <c r="AO3109" t="s">
        <v>113</v>
      </c>
      <c r="AP3109" t="s">
        <v>113</v>
      </c>
      <c r="AQ3109" t="s">
        <v>113</v>
      </c>
      <c r="AR3109" t="s">
        <v>113</v>
      </c>
      <c r="AS3109" t="s">
        <v>113</v>
      </c>
      <c r="AT3109" t="s">
        <v>113</v>
      </c>
      <c r="AU3109" t="s">
        <v>113</v>
      </c>
      <c r="AV3109" t="s">
        <v>113</v>
      </c>
      <c r="AW3109" t="s">
        <v>113</v>
      </c>
      <c r="AX3109" t="s">
        <v>113</v>
      </c>
      <c r="AY3109" t="s">
        <v>113</v>
      </c>
      <c r="AZ3109" t="s">
        <v>113</v>
      </c>
      <c r="BA3109" t="s">
        <v>113</v>
      </c>
      <c r="BC3109" t="s">
        <v>113</v>
      </c>
      <c r="BE3109" t="s">
        <v>113</v>
      </c>
      <c r="BF3109" t="s">
        <v>113</v>
      </c>
      <c r="BG3109" t="s">
        <v>113</v>
      </c>
      <c r="BH3109" t="s">
        <v>113</v>
      </c>
      <c r="BI3109" t="s">
        <v>113</v>
      </c>
      <c r="BJ3109" t="s">
        <v>113</v>
      </c>
      <c r="BK3109" t="s">
        <v>113</v>
      </c>
      <c r="BL3109" t="s">
        <v>113</v>
      </c>
      <c r="BM3109" t="s">
        <v>113</v>
      </c>
      <c r="BN3109" t="s">
        <v>113</v>
      </c>
      <c r="BO3109" t="s">
        <v>113</v>
      </c>
      <c r="BP3109" t="s">
        <v>113</v>
      </c>
      <c r="BQ3109" t="s">
        <v>113</v>
      </c>
      <c r="BR3109" t="s">
        <v>113</v>
      </c>
      <c r="BS3109" t="s">
        <v>113</v>
      </c>
      <c r="BT3109" t="s">
        <v>113</v>
      </c>
      <c r="BU3109" t="s">
        <v>113</v>
      </c>
      <c r="BV3109" t="s">
        <v>111</v>
      </c>
      <c r="BW3109" t="s">
        <v>113</v>
      </c>
      <c r="BX3109" t="s">
        <v>113</v>
      </c>
      <c r="BY3109" t="s">
        <v>113</v>
      </c>
      <c r="BZ3109" t="s">
        <v>113</v>
      </c>
      <c r="CA3109" t="s">
        <v>113</v>
      </c>
      <c r="CB3109" t="s">
        <v>113</v>
      </c>
      <c r="CC3109" t="s">
        <v>113</v>
      </c>
      <c r="CD3109" t="s">
        <v>113</v>
      </c>
      <c r="CE3109" t="s">
        <v>113</v>
      </c>
      <c r="CF3109" t="s">
        <v>113</v>
      </c>
      <c r="CG3109" t="s">
        <v>113</v>
      </c>
      <c r="CH3109" t="s">
        <v>113</v>
      </c>
      <c r="CI3109" t="s">
        <v>113</v>
      </c>
      <c r="CJ3109" t="s">
        <v>113</v>
      </c>
      <c r="CK3109" t="s">
        <v>113</v>
      </c>
      <c r="CL3109" t="s">
        <v>113</v>
      </c>
      <c r="CM3109" t="s">
        <v>113</v>
      </c>
      <c r="CN3109" t="s">
        <v>113</v>
      </c>
      <c r="CO3109" t="s">
        <v>113</v>
      </c>
      <c r="CP3109" t="s">
        <v>113</v>
      </c>
      <c r="CQ3109" t="s">
        <v>113</v>
      </c>
      <c r="CR3109" t="s">
        <v>113</v>
      </c>
      <c r="CS3109" t="s">
        <v>113</v>
      </c>
      <c r="CT3109" t="s">
        <v>113</v>
      </c>
      <c r="CU3109" t="s">
        <v>113</v>
      </c>
      <c r="CV3109" t="s">
        <v>113</v>
      </c>
    </row>
    <row r="3110" spans="1:100" x14ac:dyDescent="0.3">
      <c r="A3110" t="s">
        <v>226</v>
      </c>
      <c r="B3110">
        <v>171286</v>
      </c>
      <c r="C3110" t="s">
        <v>19627</v>
      </c>
      <c r="D3110" t="s">
        <v>101</v>
      </c>
      <c r="E3110" t="s">
        <v>19628</v>
      </c>
      <c r="F3110" t="s">
        <v>19628</v>
      </c>
      <c r="G3110" t="s">
        <v>8948</v>
      </c>
      <c r="I3110" t="s">
        <v>1234</v>
      </c>
      <c r="K3110" t="s">
        <v>958</v>
      </c>
      <c r="L3110" t="s">
        <v>19629</v>
      </c>
      <c r="M3110" t="s">
        <v>19630</v>
      </c>
      <c r="N3110" t="s">
        <v>19631</v>
      </c>
      <c r="U3110" t="s">
        <v>110</v>
      </c>
      <c r="V3110" s="1">
        <v>41758</v>
      </c>
      <c r="X3110" s="1">
        <v>42094</v>
      </c>
      <c r="Y3110" s="2">
        <v>41183</v>
      </c>
      <c r="AA3110" t="s">
        <v>111</v>
      </c>
      <c r="AB3110" t="s">
        <v>113</v>
      </c>
      <c r="AD3110" t="s">
        <v>113</v>
      </c>
      <c r="AF3110" t="s">
        <v>113</v>
      </c>
      <c r="AG3110" t="s">
        <v>111</v>
      </c>
      <c r="AH3110" t="s">
        <v>113</v>
      </c>
      <c r="AI3110" t="s">
        <v>467</v>
      </c>
      <c r="AJ3110" t="s">
        <v>19632</v>
      </c>
      <c r="AK3110" t="s">
        <v>115</v>
      </c>
      <c r="AM3110" t="s">
        <v>958</v>
      </c>
      <c r="AN3110" t="s">
        <v>113</v>
      </c>
      <c r="AO3110" t="s">
        <v>113</v>
      </c>
      <c r="AP3110" t="s">
        <v>113</v>
      </c>
      <c r="AQ3110" t="s">
        <v>113</v>
      </c>
      <c r="AR3110" t="s">
        <v>113</v>
      </c>
      <c r="AS3110" t="s">
        <v>113</v>
      </c>
      <c r="AT3110" t="s">
        <v>113</v>
      </c>
      <c r="AU3110" t="s">
        <v>113</v>
      </c>
      <c r="AV3110" t="s">
        <v>113</v>
      </c>
      <c r="AW3110" t="s">
        <v>113</v>
      </c>
      <c r="AX3110" t="s">
        <v>113</v>
      </c>
      <c r="AY3110" t="s">
        <v>113</v>
      </c>
      <c r="AZ3110" t="s">
        <v>113</v>
      </c>
      <c r="BA3110" t="s">
        <v>113</v>
      </c>
      <c r="BC3110" t="s">
        <v>113</v>
      </c>
      <c r="BE3110" t="s">
        <v>113</v>
      </c>
      <c r="BF3110" t="s">
        <v>113</v>
      </c>
      <c r="BG3110" t="s">
        <v>113</v>
      </c>
      <c r="BH3110" t="s">
        <v>113</v>
      </c>
      <c r="BI3110" t="s">
        <v>113</v>
      </c>
      <c r="BJ3110" t="s">
        <v>113</v>
      </c>
      <c r="BK3110" t="s">
        <v>113</v>
      </c>
      <c r="BL3110" t="s">
        <v>113</v>
      </c>
      <c r="BM3110" t="s">
        <v>113</v>
      </c>
      <c r="BN3110" t="s">
        <v>113</v>
      </c>
      <c r="BO3110" t="s">
        <v>113</v>
      </c>
      <c r="BP3110" t="s">
        <v>113</v>
      </c>
      <c r="BQ3110" t="s">
        <v>113</v>
      </c>
      <c r="BR3110" t="s">
        <v>113</v>
      </c>
      <c r="BS3110" t="s">
        <v>113</v>
      </c>
      <c r="BT3110" t="s">
        <v>113</v>
      </c>
      <c r="BU3110" t="s">
        <v>113</v>
      </c>
      <c r="BV3110" t="s">
        <v>111</v>
      </c>
      <c r="BW3110" t="s">
        <v>113</v>
      </c>
      <c r="BX3110" t="s">
        <v>113</v>
      </c>
      <c r="BY3110" t="s">
        <v>113</v>
      </c>
      <c r="BZ3110" t="s">
        <v>113</v>
      </c>
      <c r="CA3110" t="s">
        <v>113</v>
      </c>
      <c r="CB3110" t="s">
        <v>113</v>
      </c>
      <c r="CC3110" t="s">
        <v>113</v>
      </c>
      <c r="CD3110" t="s">
        <v>113</v>
      </c>
      <c r="CE3110" t="s">
        <v>113</v>
      </c>
      <c r="CF3110" t="s">
        <v>113</v>
      </c>
      <c r="CG3110" t="s">
        <v>113</v>
      </c>
      <c r="CH3110" t="s">
        <v>113</v>
      </c>
      <c r="CI3110" t="s">
        <v>113</v>
      </c>
      <c r="CJ3110" t="s">
        <v>113</v>
      </c>
      <c r="CK3110" t="s">
        <v>113</v>
      </c>
      <c r="CL3110" t="s">
        <v>113</v>
      </c>
      <c r="CM3110" t="s">
        <v>113</v>
      </c>
      <c r="CN3110" t="s">
        <v>113</v>
      </c>
      <c r="CO3110" t="s">
        <v>113</v>
      </c>
      <c r="CP3110" t="s">
        <v>113</v>
      </c>
      <c r="CQ3110" t="s">
        <v>113</v>
      </c>
      <c r="CR3110" t="s">
        <v>113</v>
      </c>
      <c r="CS3110" t="s">
        <v>113</v>
      </c>
      <c r="CT3110" t="s">
        <v>113</v>
      </c>
      <c r="CU3110" t="s">
        <v>113</v>
      </c>
      <c r="CV3110" t="s">
        <v>113</v>
      </c>
    </row>
    <row r="3111" spans="1:100" x14ac:dyDescent="0.3">
      <c r="A3111" t="s">
        <v>116</v>
      </c>
      <c r="B3111">
        <v>111469</v>
      </c>
      <c r="C3111" t="s">
        <v>19633</v>
      </c>
      <c r="D3111" t="s">
        <v>101</v>
      </c>
      <c r="E3111" t="s">
        <v>19634</v>
      </c>
      <c r="F3111" t="s">
        <v>19634</v>
      </c>
      <c r="G3111" t="s">
        <v>19635</v>
      </c>
      <c r="H3111" t="s">
        <v>839</v>
      </c>
      <c r="I3111" t="s">
        <v>121</v>
      </c>
      <c r="J3111" t="s">
        <v>122</v>
      </c>
      <c r="K3111" t="s">
        <v>109</v>
      </c>
      <c r="L3111">
        <v>10017</v>
      </c>
      <c r="M3111" t="s">
        <v>19636</v>
      </c>
      <c r="N3111" t="s">
        <v>19637</v>
      </c>
      <c r="U3111" t="s">
        <v>110</v>
      </c>
      <c r="V3111" s="1">
        <v>40998</v>
      </c>
      <c r="X3111" s="1">
        <v>42094</v>
      </c>
      <c r="Y3111" s="2">
        <v>41183</v>
      </c>
      <c r="AA3111" t="s">
        <v>113</v>
      </c>
      <c r="AB3111" t="s">
        <v>113</v>
      </c>
      <c r="AD3111" t="s">
        <v>113</v>
      </c>
      <c r="AF3111" t="s">
        <v>113</v>
      </c>
      <c r="AG3111" t="s">
        <v>111</v>
      </c>
      <c r="AH3111" t="s">
        <v>113</v>
      </c>
      <c r="AI3111" t="s">
        <v>177</v>
      </c>
      <c r="AK3111" t="s">
        <v>115</v>
      </c>
      <c r="AL3111" t="s">
        <v>122</v>
      </c>
      <c r="AM3111" t="s">
        <v>109</v>
      </c>
      <c r="AN3111" t="s">
        <v>113</v>
      </c>
      <c r="AO3111" t="s">
        <v>113</v>
      </c>
      <c r="AP3111" t="s">
        <v>111</v>
      </c>
      <c r="AQ3111" t="s">
        <v>113</v>
      </c>
      <c r="AR3111" t="s">
        <v>113</v>
      </c>
      <c r="AS3111" t="s">
        <v>113</v>
      </c>
      <c r="AT3111" t="s">
        <v>113</v>
      </c>
      <c r="AU3111" t="s">
        <v>113</v>
      </c>
      <c r="AV3111" t="s">
        <v>113</v>
      </c>
      <c r="AW3111" t="s">
        <v>113</v>
      </c>
      <c r="AX3111" t="s">
        <v>113</v>
      </c>
      <c r="AY3111" t="s">
        <v>113</v>
      </c>
      <c r="AZ3111" t="s">
        <v>113</v>
      </c>
      <c r="BA3111" t="s">
        <v>113</v>
      </c>
      <c r="BC3111" t="s">
        <v>113</v>
      </c>
      <c r="BE3111" t="s">
        <v>113</v>
      </c>
      <c r="BF3111" t="s">
        <v>113</v>
      </c>
      <c r="BG3111" t="s">
        <v>111</v>
      </c>
      <c r="BH3111" t="s">
        <v>113</v>
      </c>
      <c r="BI3111" t="s">
        <v>113</v>
      </c>
      <c r="BJ3111" t="s">
        <v>113</v>
      </c>
      <c r="BK3111" t="s">
        <v>111</v>
      </c>
      <c r="BL3111" t="s">
        <v>113</v>
      </c>
      <c r="BM3111" t="s">
        <v>113</v>
      </c>
      <c r="BN3111" t="s">
        <v>113</v>
      </c>
      <c r="BO3111" t="s">
        <v>113</v>
      </c>
      <c r="BP3111" t="s">
        <v>113</v>
      </c>
      <c r="BQ3111" t="s">
        <v>113</v>
      </c>
      <c r="BR3111" t="s">
        <v>113</v>
      </c>
      <c r="BS3111" t="s">
        <v>113</v>
      </c>
      <c r="BT3111" t="s">
        <v>113</v>
      </c>
      <c r="BU3111" t="s">
        <v>111</v>
      </c>
      <c r="BV3111" t="s">
        <v>111</v>
      </c>
      <c r="BW3111" t="s">
        <v>113</v>
      </c>
      <c r="BX3111" t="s">
        <v>113</v>
      </c>
      <c r="BY3111" t="s">
        <v>113</v>
      </c>
      <c r="BZ3111" t="s">
        <v>113</v>
      </c>
      <c r="CA3111" t="s">
        <v>113</v>
      </c>
      <c r="CB3111" t="s">
        <v>113</v>
      </c>
      <c r="CC3111" t="s">
        <v>113</v>
      </c>
      <c r="CD3111" t="s">
        <v>113</v>
      </c>
      <c r="CE3111" t="s">
        <v>113</v>
      </c>
      <c r="CF3111" t="s">
        <v>113</v>
      </c>
      <c r="CG3111" t="s">
        <v>113</v>
      </c>
      <c r="CH3111" t="s">
        <v>113</v>
      </c>
      <c r="CI3111" t="s">
        <v>113</v>
      </c>
      <c r="CJ3111" t="s">
        <v>113</v>
      </c>
      <c r="CK3111" t="s">
        <v>113</v>
      </c>
      <c r="CL3111" t="s">
        <v>113</v>
      </c>
      <c r="CM3111" t="s">
        <v>113</v>
      </c>
      <c r="CN3111" t="s">
        <v>113</v>
      </c>
      <c r="CO3111" t="s">
        <v>113</v>
      </c>
      <c r="CP3111" t="s">
        <v>113</v>
      </c>
      <c r="CQ3111" t="s">
        <v>113</v>
      </c>
      <c r="CR3111" t="s">
        <v>113</v>
      </c>
      <c r="CS3111" t="s">
        <v>113</v>
      </c>
      <c r="CT3111" t="s">
        <v>113</v>
      </c>
      <c r="CU3111" t="s">
        <v>113</v>
      </c>
      <c r="CV3111" t="s">
        <v>113</v>
      </c>
    </row>
    <row r="3112" spans="1:100" x14ac:dyDescent="0.3">
      <c r="A3112" t="s">
        <v>99</v>
      </c>
      <c r="B3112">
        <v>158451</v>
      </c>
      <c r="C3112" t="s">
        <v>19638</v>
      </c>
      <c r="D3112" t="s">
        <v>101</v>
      </c>
      <c r="E3112" t="s">
        <v>19639</v>
      </c>
      <c r="F3112" t="s">
        <v>19639</v>
      </c>
      <c r="G3112" t="s">
        <v>19640</v>
      </c>
      <c r="H3112" t="s">
        <v>19641</v>
      </c>
      <c r="I3112" t="s">
        <v>266</v>
      </c>
      <c r="J3112" t="s">
        <v>134</v>
      </c>
      <c r="K3112" t="s">
        <v>109</v>
      </c>
      <c r="L3112">
        <v>6902</v>
      </c>
      <c r="M3112" t="s">
        <v>19642</v>
      </c>
      <c r="N3112" t="s">
        <v>19643</v>
      </c>
      <c r="U3112" t="s">
        <v>110</v>
      </c>
      <c r="V3112" s="1">
        <v>40969</v>
      </c>
      <c r="X3112" s="1">
        <v>42084</v>
      </c>
      <c r="Y3112" s="2">
        <v>41183</v>
      </c>
      <c r="AA3112" t="s">
        <v>113</v>
      </c>
      <c r="AB3112" t="s">
        <v>113</v>
      </c>
      <c r="AD3112" t="s">
        <v>113</v>
      </c>
      <c r="AF3112" t="s">
        <v>113</v>
      </c>
      <c r="AG3112" t="s">
        <v>111</v>
      </c>
      <c r="AH3112" t="s">
        <v>113</v>
      </c>
      <c r="AI3112" t="s">
        <v>177</v>
      </c>
      <c r="AK3112" t="s">
        <v>115</v>
      </c>
      <c r="AL3112" t="s">
        <v>126</v>
      </c>
      <c r="AM3112" t="s">
        <v>109</v>
      </c>
      <c r="AN3112" t="s">
        <v>113</v>
      </c>
      <c r="AO3112" t="s">
        <v>113</v>
      </c>
      <c r="AP3112" t="s">
        <v>113</v>
      </c>
      <c r="AQ3112" t="s">
        <v>113</v>
      </c>
      <c r="AR3112" t="s">
        <v>113</v>
      </c>
      <c r="AS3112" t="s">
        <v>113</v>
      </c>
      <c r="AT3112" t="s">
        <v>113</v>
      </c>
      <c r="AU3112" t="s">
        <v>113</v>
      </c>
      <c r="AV3112" t="s">
        <v>113</v>
      </c>
      <c r="AW3112" t="s">
        <v>113</v>
      </c>
      <c r="AX3112" t="s">
        <v>113</v>
      </c>
      <c r="AY3112" t="s">
        <v>113</v>
      </c>
      <c r="AZ3112" t="s">
        <v>113</v>
      </c>
      <c r="BA3112" t="s">
        <v>113</v>
      </c>
      <c r="BC3112" t="s">
        <v>113</v>
      </c>
      <c r="BE3112" t="s">
        <v>113</v>
      </c>
      <c r="BF3112" t="s">
        <v>113</v>
      </c>
      <c r="BG3112" t="s">
        <v>113</v>
      </c>
      <c r="BH3112" t="s">
        <v>113</v>
      </c>
      <c r="BI3112" t="s">
        <v>113</v>
      </c>
      <c r="BJ3112" t="s">
        <v>113</v>
      </c>
      <c r="BK3112" t="s">
        <v>113</v>
      </c>
      <c r="BL3112" t="s">
        <v>113</v>
      </c>
      <c r="BM3112" t="s">
        <v>113</v>
      </c>
      <c r="BN3112" t="s">
        <v>113</v>
      </c>
      <c r="BO3112" t="s">
        <v>113</v>
      </c>
      <c r="BP3112" t="s">
        <v>113</v>
      </c>
      <c r="BQ3112" t="s">
        <v>113</v>
      </c>
      <c r="BR3112" t="s">
        <v>113</v>
      </c>
      <c r="BS3112" t="s">
        <v>113</v>
      </c>
      <c r="BT3112" t="s">
        <v>113</v>
      </c>
      <c r="BU3112" t="s">
        <v>113</v>
      </c>
      <c r="BV3112" t="s">
        <v>111</v>
      </c>
      <c r="BW3112" t="s">
        <v>113</v>
      </c>
      <c r="BX3112" t="s">
        <v>113</v>
      </c>
      <c r="BY3112" t="s">
        <v>113</v>
      </c>
      <c r="BZ3112" t="s">
        <v>113</v>
      </c>
      <c r="CA3112" t="s">
        <v>113</v>
      </c>
      <c r="CB3112" t="s">
        <v>113</v>
      </c>
      <c r="CC3112" t="s">
        <v>113</v>
      </c>
      <c r="CD3112" t="s">
        <v>113</v>
      </c>
      <c r="CE3112" t="s">
        <v>113</v>
      </c>
      <c r="CF3112" t="s">
        <v>113</v>
      </c>
      <c r="CG3112" t="s">
        <v>113</v>
      </c>
      <c r="CH3112" t="s">
        <v>113</v>
      </c>
      <c r="CI3112" t="s">
        <v>113</v>
      </c>
      <c r="CJ3112" t="s">
        <v>113</v>
      </c>
      <c r="CK3112" t="s">
        <v>113</v>
      </c>
      <c r="CL3112" t="s">
        <v>113</v>
      </c>
      <c r="CM3112" t="s">
        <v>113</v>
      </c>
      <c r="CN3112" t="s">
        <v>113</v>
      </c>
      <c r="CO3112" t="s">
        <v>113</v>
      </c>
      <c r="CP3112" t="s">
        <v>113</v>
      </c>
      <c r="CQ3112" t="s">
        <v>113</v>
      </c>
      <c r="CR3112" t="s">
        <v>113</v>
      </c>
      <c r="CS3112" t="s">
        <v>113</v>
      </c>
      <c r="CT3112" t="s">
        <v>113</v>
      </c>
      <c r="CU3112" t="s">
        <v>113</v>
      </c>
      <c r="CV3112" t="s">
        <v>113</v>
      </c>
    </row>
    <row r="3113" spans="1:100" x14ac:dyDescent="0.3">
      <c r="A3113" t="s">
        <v>148</v>
      </c>
      <c r="B3113">
        <v>170108</v>
      </c>
      <c r="C3113" t="s">
        <v>19644</v>
      </c>
      <c r="D3113" t="s">
        <v>101</v>
      </c>
      <c r="E3113" t="s">
        <v>19645</v>
      </c>
      <c r="F3113" t="s">
        <v>19645</v>
      </c>
      <c r="M3113" t="s">
        <v>19646</v>
      </c>
      <c r="N3113" t="s">
        <v>19647</v>
      </c>
      <c r="U3113" t="s">
        <v>110</v>
      </c>
      <c r="V3113" s="1">
        <v>41652</v>
      </c>
      <c r="X3113" s="1">
        <v>41677</v>
      </c>
      <c r="Y3113" s="2">
        <v>41183</v>
      </c>
      <c r="AA3113" t="s">
        <v>113</v>
      </c>
      <c r="AB3113" t="s">
        <v>113</v>
      </c>
      <c r="AD3113" t="s">
        <v>113</v>
      </c>
      <c r="AF3113" t="s">
        <v>111</v>
      </c>
      <c r="AG3113" t="s">
        <v>111</v>
      </c>
      <c r="AH3113" t="s">
        <v>113</v>
      </c>
      <c r="AI3113" t="s">
        <v>177</v>
      </c>
      <c r="AK3113" t="s">
        <v>115</v>
      </c>
      <c r="AL3113" t="s">
        <v>126</v>
      </c>
      <c r="AM3113" t="s">
        <v>109</v>
      </c>
      <c r="AN3113" t="s">
        <v>113</v>
      </c>
      <c r="AO3113" t="s">
        <v>113</v>
      </c>
      <c r="AP3113" t="s">
        <v>113</v>
      </c>
      <c r="AQ3113" t="s">
        <v>113</v>
      </c>
      <c r="AR3113" t="s">
        <v>113</v>
      </c>
      <c r="AS3113" t="s">
        <v>113</v>
      </c>
      <c r="AT3113" t="s">
        <v>113</v>
      </c>
      <c r="AU3113" t="s">
        <v>113</v>
      </c>
      <c r="AV3113" t="s">
        <v>113</v>
      </c>
      <c r="AW3113" t="s">
        <v>113</v>
      </c>
      <c r="AX3113" t="s">
        <v>113</v>
      </c>
      <c r="AY3113" t="s">
        <v>113</v>
      </c>
      <c r="AZ3113" t="s">
        <v>113</v>
      </c>
      <c r="BA3113" t="s">
        <v>113</v>
      </c>
      <c r="BC3113" t="s">
        <v>113</v>
      </c>
      <c r="BE3113" t="s">
        <v>113</v>
      </c>
      <c r="BF3113" t="s">
        <v>113</v>
      </c>
      <c r="BG3113" t="s">
        <v>113</v>
      </c>
      <c r="BH3113" t="s">
        <v>113</v>
      </c>
      <c r="BI3113" t="s">
        <v>113</v>
      </c>
      <c r="BJ3113" t="s">
        <v>113</v>
      </c>
      <c r="BK3113" t="s">
        <v>113</v>
      </c>
      <c r="BL3113" t="s">
        <v>113</v>
      </c>
      <c r="BM3113" t="s">
        <v>113</v>
      </c>
      <c r="BN3113" t="s">
        <v>113</v>
      </c>
      <c r="BO3113" t="s">
        <v>113</v>
      </c>
      <c r="BP3113" t="s">
        <v>113</v>
      </c>
      <c r="BQ3113" t="s">
        <v>113</v>
      </c>
      <c r="BR3113" t="s">
        <v>113</v>
      </c>
      <c r="BS3113" t="s">
        <v>113</v>
      </c>
      <c r="BT3113" t="s">
        <v>113</v>
      </c>
      <c r="BU3113" t="s">
        <v>111</v>
      </c>
      <c r="BV3113" t="s">
        <v>111</v>
      </c>
      <c r="BW3113" t="s">
        <v>113</v>
      </c>
      <c r="BX3113" t="s">
        <v>113</v>
      </c>
      <c r="BY3113" t="s">
        <v>113</v>
      </c>
      <c r="BZ3113" t="s">
        <v>113</v>
      </c>
      <c r="CA3113" t="s">
        <v>113</v>
      </c>
      <c r="CB3113" t="s">
        <v>113</v>
      </c>
      <c r="CC3113" t="s">
        <v>113</v>
      </c>
      <c r="CD3113" t="s">
        <v>113</v>
      </c>
      <c r="CE3113" t="s">
        <v>113</v>
      </c>
      <c r="CF3113" t="s">
        <v>113</v>
      </c>
      <c r="CG3113" t="s">
        <v>113</v>
      </c>
      <c r="CH3113" t="s">
        <v>113</v>
      </c>
      <c r="CI3113" t="s">
        <v>113</v>
      </c>
      <c r="CJ3113" t="s">
        <v>113</v>
      </c>
      <c r="CK3113" t="s">
        <v>113</v>
      </c>
      <c r="CL3113" t="s">
        <v>113</v>
      </c>
      <c r="CM3113" t="s">
        <v>113</v>
      </c>
      <c r="CN3113" t="s">
        <v>113</v>
      </c>
      <c r="CO3113" t="s">
        <v>113</v>
      </c>
      <c r="CP3113" t="s">
        <v>113</v>
      </c>
      <c r="CQ3113" t="s">
        <v>113</v>
      </c>
      <c r="CR3113" t="s">
        <v>113</v>
      </c>
      <c r="CS3113" t="s">
        <v>113</v>
      </c>
      <c r="CT3113" t="s">
        <v>113</v>
      </c>
      <c r="CU3113" t="s">
        <v>113</v>
      </c>
      <c r="CV3113" t="s">
        <v>113</v>
      </c>
    </row>
    <row r="3114" spans="1:100" x14ac:dyDescent="0.3">
      <c r="A3114" t="s">
        <v>178</v>
      </c>
      <c r="B3114">
        <v>166441</v>
      </c>
      <c r="C3114" t="s">
        <v>19648</v>
      </c>
      <c r="D3114" t="s">
        <v>101</v>
      </c>
      <c r="E3114" t="s">
        <v>19649</v>
      </c>
      <c r="F3114" t="s">
        <v>19650</v>
      </c>
      <c r="G3114" t="s">
        <v>19651</v>
      </c>
      <c r="H3114" t="s">
        <v>1023</v>
      </c>
      <c r="I3114" t="s">
        <v>183</v>
      </c>
      <c r="J3114" t="s">
        <v>184</v>
      </c>
      <c r="K3114" t="s">
        <v>109</v>
      </c>
      <c r="L3114">
        <v>75248</v>
      </c>
      <c r="M3114" t="s">
        <v>19652</v>
      </c>
      <c r="N3114" t="s">
        <v>19653</v>
      </c>
      <c r="U3114" t="s">
        <v>110</v>
      </c>
      <c r="V3114" s="1">
        <v>41276</v>
      </c>
      <c r="X3114" s="1">
        <v>42089</v>
      </c>
      <c r="Y3114" s="2">
        <v>41183</v>
      </c>
      <c r="AA3114" t="s">
        <v>113</v>
      </c>
      <c r="AB3114" t="s">
        <v>113</v>
      </c>
      <c r="AD3114" t="s">
        <v>113</v>
      </c>
      <c r="AF3114" t="s">
        <v>113</v>
      </c>
      <c r="AG3114" t="s">
        <v>111</v>
      </c>
      <c r="AH3114" t="s">
        <v>113</v>
      </c>
      <c r="AI3114" t="s">
        <v>177</v>
      </c>
      <c r="AK3114" t="s">
        <v>115</v>
      </c>
      <c r="AL3114" t="s">
        <v>184</v>
      </c>
      <c r="AM3114" t="s">
        <v>109</v>
      </c>
      <c r="AN3114" t="s">
        <v>113</v>
      </c>
      <c r="AO3114" t="s">
        <v>113</v>
      </c>
      <c r="AP3114" t="s">
        <v>113</v>
      </c>
      <c r="AQ3114" t="s">
        <v>113</v>
      </c>
      <c r="AR3114" t="s">
        <v>113</v>
      </c>
      <c r="AS3114" t="s">
        <v>113</v>
      </c>
      <c r="AT3114" t="s">
        <v>113</v>
      </c>
      <c r="AU3114" t="s">
        <v>113</v>
      </c>
      <c r="AV3114" t="s">
        <v>113</v>
      </c>
      <c r="AW3114" t="s">
        <v>113</v>
      </c>
      <c r="AX3114" t="s">
        <v>113</v>
      </c>
      <c r="AY3114" t="s">
        <v>113</v>
      </c>
      <c r="AZ3114" t="s">
        <v>113</v>
      </c>
      <c r="BA3114" t="s">
        <v>113</v>
      </c>
      <c r="BC3114" t="s">
        <v>113</v>
      </c>
      <c r="BE3114" t="s">
        <v>113</v>
      </c>
      <c r="BF3114" t="s">
        <v>113</v>
      </c>
      <c r="BG3114" t="s">
        <v>111</v>
      </c>
      <c r="BH3114" t="s">
        <v>113</v>
      </c>
      <c r="BI3114" t="s">
        <v>113</v>
      </c>
      <c r="BJ3114" t="s">
        <v>113</v>
      </c>
      <c r="BK3114" t="s">
        <v>111</v>
      </c>
      <c r="BL3114" t="s">
        <v>113</v>
      </c>
      <c r="BM3114" t="s">
        <v>113</v>
      </c>
      <c r="BN3114" t="s">
        <v>113</v>
      </c>
      <c r="BO3114" t="s">
        <v>111</v>
      </c>
      <c r="BP3114" t="s">
        <v>113</v>
      </c>
      <c r="BQ3114" t="s">
        <v>113</v>
      </c>
      <c r="BR3114" t="s">
        <v>113</v>
      </c>
      <c r="BS3114" t="s">
        <v>113</v>
      </c>
      <c r="BT3114" t="s">
        <v>113</v>
      </c>
      <c r="BU3114" t="s">
        <v>111</v>
      </c>
      <c r="BV3114" t="s">
        <v>111</v>
      </c>
      <c r="BW3114" t="s">
        <v>113</v>
      </c>
      <c r="BX3114" t="s">
        <v>113</v>
      </c>
      <c r="BY3114" t="s">
        <v>113</v>
      </c>
      <c r="BZ3114" t="s">
        <v>113</v>
      </c>
      <c r="CA3114" t="s">
        <v>113</v>
      </c>
      <c r="CB3114" t="s">
        <v>113</v>
      </c>
      <c r="CC3114" t="s">
        <v>113</v>
      </c>
      <c r="CD3114" t="s">
        <v>113</v>
      </c>
      <c r="CE3114" t="s">
        <v>113</v>
      </c>
      <c r="CF3114" t="s">
        <v>113</v>
      </c>
      <c r="CG3114" t="s">
        <v>113</v>
      </c>
      <c r="CH3114" t="s">
        <v>113</v>
      </c>
      <c r="CI3114" t="s">
        <v>113</v>
      </c>
      <c r="CJ3114" t="s">
        <v>113</v>
      </c>
      <c r="CK3114" t="s">
        <v>113</v>
      </c>
      <c r="CL3114" t="s">
        <v>113</v>
      </c>
      <c r="CM3114" t="s">
        <v>113</v>
      </c>
      <c r="CN3114" t="s">
        <v>113</v>
      </c>
      <c r="CO3114" t="s">
        <v>113</v>
      </c>
      <c r="CP3114" t="s">
        <v>113</v>
      </c>
      <c r="CQ3114" t="s">
        <v>113</v>
      </c>
      <c r="CR3114" t="s">
        <v>113</v>
      </c>
      <c r="CS3114" t="s">
        <v>113</v>
      </c>
      <c r="CT3114" t="s">
        <v>113</v>
      </c>
      <c r="CU3114" t="s">
        <v>113</v>
      </c>
      <c r="CV3114" t="s">
        <v>113</v>
      </c>
    </row>
    <row r="3115" spans="1:100" x14ac:dyDescent="0.3">
      <c r="A3115" t="s">
        <v>226</v>
      </c>
      <c r="B3115">
        <v>175278</v>
      </c>
      <c r="C3115" t="s">
        <v>19654</v>
      </c>
      <c r="D3115" t="s">
        <v>101</v>
      </c>
      <c r="E3115" t="s">
        <v>19655</v>
      </c>
      <c r="F3115" t="s">
        <v>19655</v>
      </c>
      <c r="G3115" t="s">
        <v>19656</v>
      </c>
      <c r="I3115" t="s">
        <v>337</v>
      </c>
      <c r="K3115" t="s">
        <v>338</v>
      </c>
      <c r="L3115" t="s">
        <v>19657</v>
      </c>
      <c r="M3115" t="s">
        <v>19658</v>
      </c>
      <c r="U3115" t="s">
        <v>110</v>
      </c>
      <c r="V3115" s="1">
        <v>42187</v>
      </c>
      <c r="X3115" s="1">
        <v>42187</v>
      </c>
      <c r="Y3115" s="2">
        <v>41183</v>
      </c>
      <c r="AA3115" t="s">
        <v>111</v>
      </c>
      <c r="AB3115" t="s">
        <v>113</v>
      </c>
      <c r="AD3115" t="s">
        <v>113</v>
      </c>
      <c r="AF3115" t="s">
        <v>113</v>
      </c>
      <c r="AG3115" t="s">
        <v>111</v>
      </c>
      <c r="AH3115" t="s">
        <v>113</v>
      </c>
      <c r="AI3115" t="s">
        <v>177</v>
      </c>
      <c r="AK3115" t="s">
        <v>115</v>
      </c>
      <c r="AM3115" t="s">
        <v>338</v>
      </c>
      <c r="AN3115" t="s">
        <v>113</v>
      </c>
      <c r="AO3115" t="s">
        <v>113</v>
      </c>
      <c r="AP3115" t="s">
        <v>111</v>
      </c>
      <c r="AQ3115" t="s">
        <v>113</v>
      </c>
      <c r="AR3115" t="s">
        <v>113</v>
      </c>
      <c r="AS3115" t="s">
        <v>113</v>
      </c>
      <c r="AT3115" t="s">
        <v>113</v>
      </c>
      <c r="AU3115" t="s">
        <v>113</v>
      </c>
      <c r="AV3115" t="s">
        <v>113</v>
      </c>
      <c r="AW3115" t="s">
        <v>113</v>
      </c>
      <c r="AX3115" t="s">
        <v>113</v>
      </c>
      <c r="AY3115" t="s">
        <v>113</v>
      </c>
      <c r="AZ3115" t="s">
        <v>113</v>
      </c>
      <c r="BA3115" t="s">
        <v>113</v>
      </c>
      <c r="BC3115" t="s">
        <v>113</v>
      </c>
      <c r="BE3115" t="s">
        <v>113</v>
      </c>
      <c r="BF3115" t="s">
        <v>113</v>
      </c>
      <c r="BG3115" t="s">
        <v>111</v>
      </c>
      <c r="BH3115" t="s">
        <v>113</v>
      </c>
      <c r="BI3115" t="s">
        <v>113</v>
      </c>
      <c r="BJ3115" t="s">
        <v>113</v>
      </c>
      <c r="BK3115" t="s">
        <v>113</v>
      </c>
      <c r="BL3115" t="s">
        <v>113</v>
      </c>
      <c r="BM3115" t="s">
        <v>113</v>
      </c>
      <c r="BN3115" t="s">
        <v>113</v>
      </c>
      <c r="BO3115" t="s">
        <v>113</v>
      </c>
      <c r="BP3115" t="s">
        <v>113</v>
      </c>
      <c r="BQ3115" t="s">
        <v>113</v>
      </c>
      <c r="BR3115" t="s">
        <v>113</v>
      </c>
      <c r="BS3115" t="s">
        <v>113</v>
      </c>
      <c r="BT3115" t="s">
        <v>113</v>
      </c>
      <c r="BU3115" t="s">
        <v>111</v>
      </c>
      <c r="BV3115" t="s">
        <v>111</v>
      </c>
      <c r="BW3115" t="s">
        <v>113</v>
      </c>
      <c r="BX3115" t="s">
        <v>111</v>
      </c>
      <c r="BY3115" t="s">
        <v>113</v>
      </c>
      <c r="BZ3115" t="s">
        <v>113</v>
      </c>
      <c r="CA3115" t="s">
        <v>113</v>
      </c>
      <c r="CB3115" t="s">
        <v>113</v>
      </c>
      <c r="CC3115" t="s">
        <v>113</v>
      </c>
      <c r="CD3115" t="s">
        <v>113</v>
      </c>
      <c r="CE3115" t="s">
        <v>113</v>
      </c>
      <c r="CF3115" t="s">
        <v>113</v>
      </c>
      <c r="CG3115" t="s">
        <v>113</v>
      </c>
      <c r="CH3115" t="s">
        <v>113</v>
      </c>
      <c r="CI3115" t="s">
        <v>113</v>
      </c>
      <c r="CJ3115" t="s">
        <v>113</v>
      </c>
      <c r="CK3115" t="s">
        <v>113</v>
      </c>
      <c r="CL3115" t="s">
        <v>113</v>
      </c>
      <c r="CM3115" t="s">
        <v>113</v>
      </c>
      <c r="CN3115" t="s">
        <v>113</v>
      </c>
      <c r="CO3115" t="s">
        <v>113</v>
      </c>
      <c r="CP3115" t="s">
        <v>113</v>
      </c>
      <c r="CQ3115" t="s">
        <v>113</v>
      </c>
      <c r="CR3115" t="s">
        <v>113</v>
      </c>
      <c r="CS3115" t="s">
        <v>113</v>
      </c>
      <c r="CT3115" t="s">
        <v>113</v>
      </c>
      <c r="CU3115" t="s">
        <v>113</v>
      </c>
      <c r="CV3115" t="s">
        <v>113</v>
      </c>
    </row>
    <row r="3116" spans="1:100" x14ac:dyDescent="0.3">
      <c r="A3116" t="s">
        <v>226</v>
      </c>
      <c r="B3116">
        <v>162725</v>
      </c>
      <c r="C3116" t="s">
        <v>19659</v>
      </c>
      <c r="D3116" t="s">
        <v>101</v>
      </c>
      <c r="E3116" t="s">
        <v>19660</v>
      </c>
      <c r="F3116" t="s">
        <v>19661</v>
      </c>
      <c r="G3116" t="s">
        <v>19662</v>
      </c>
      <c r="H3116" t="s">
        <v>19663</v>
      </c>
      <c r="I3116" t="s">
        <v>3636</v>
      </c>
      <c r="K3116" t="s">
        <v>2805</v>
      </c>
      <c r="L3116" t="s">
        <v>19664</v>
      </c>
      <c r="M3116" t="s">
        <v>19665</v>
      </c>
      <c r="N3116" t="s">
        <v>19666</v>
      </c>
      <c r="U3116" t="s">
        <v>110</v>
      </c>
      <c r="V3116" s="1">
        <v>40998</v>
      </c>
      <c r="X3116" s="1">
        <v>42181</v>
      </c>
      <c r="Y3116" s="2">
        <v>41183</v>
      </c>
      <c r="AA3116" t="s">
        <v>113</v>
      </c>
      <c r="AB3116" t="s">
        <v>113</v>
      </c>
      <c r="AD3116" t="s">
        <v>113</v>
      </c>
      <c r="AF3116" t="s">
        <v>113</v>
      </c>
      <c r="AG3116" t="s">
        <v>111</v>
      </c>
      <c r="AH3116" t="s">
        <v>113</v>
      </c>
      <c r="AI3116" t="s">
        <v>114</v>
      </c>
      <c r="AK3116" t="s">
        <v>344</v>
      </c>
      <c r="AM3116" t="s">
        <v>2805</v>
      </c>
      <c r="AN3116" t="s">
        <v>113</v>
      </c>
      <c r="AO3116" t="s">
        <v>113</v>
      </c>
      <c r="AP3116" t="s">
        <v>113</v>
      </c>
      <c r="AQ3116" t="s">
        <v>113</v>
      </c>
      <c r="AR3116" t="s">
        <v>113</v>
      </c>
      <c r="AS3116" t="s">
        <v>113</v>
      </c>
      <c r="AT3116" t="s">
        <v>113</v>
      </c>
      <c r="AU3116" t="s">
        <v>113</v>
      </c>
      <c r="AV3116" t="s">
        <v>113</v>
      </c>
      <c r="AW3116" t="s">
        <v>113</v>
      </c>
      <c r="AX3116" t="s">
        <v>113</v>
      </c>
      <c r="AY3116" t="s">
        <v>113</v>
      </c>
      <c r="AZ3116" t="s">
        <v>113</v>
      </c>
      <c r="BA3116" t="s">
        <v>113</v>
      </c>
      <c r="BC3116" t="s">
        <v>113</v>
      </c>
      <c r="BE3116" t="s">
        <v>113</v>
      </c>
      <c r="BF3116" t="s">
        <v>113</v>
      </c>
      <c r="BG3116" t="s">
        <v>113</v>
      </c>
      <c r="BH3116" t="s">
        <v>113</v>
      </c>
      <c r="BI3116" t="s">
        <v>113</v>
      </c>
      <c r="BJ3116" t="s">
        <v>113</v>
      </c>
      <c r="BK3116" t="s">
        <v>113</v>
      </c>
      <c r="BL3116" t="s">
        <v>113</v>
      </c>
      <c r="BM3116" t="s">
        <v>113</v>
      </c>
      <c r="BN3116" t="s">
        <v>113</v>
      </c>
      <c r="BO3116" t="s">
        <v>113</v>
      </c>
      <c r="BP3116" t="s">
        <v>113</v>
      </c>
      <c r="BQ3116" t="s">
        <v>113</v>
      </c>
      <c r="BR3116" t="s">
        <v>113</v>
      </c>
      <c r="BS3116" t="s">
        <v>113</v>
      </c>
      <c r="BT3116" t="s">
        <v>113</v>
      </c>
      <c r="BU3116" t="s">
        <v>113</v>
      </c>
      <c r="BV3116" t="s">
        <v>111</v>
      </c>
      <c r="BW3116" t="s">
        <v>113</v>
      </c>
      <c r="BX3116" t="s">
        <v>113</v>
      </c>
      <c r="BY3116" t="s">
        <v>113</v>
      </c>
      <c r="BZ3116" t="s">
        <v>113</v>
      </c>
      <c r="CA3116" t="s">
        <v>113</v>
      </c>
      <c r="CB3116" t="s">
        <v>113</v>
      </c>
      <c r="CC3116" t="s">
        <v>113</v>
      </c>
      <c r="CD3116" t="s">
        <v>113</v>
      </c>
      <c r="CE3116" t="s">
        <v>113</v>
      </c>
      <c r="CF3116" t="s">
        <v>113</v>
      </c>
      <c r="CG3116" t="s">
        <v>113</v>
      </c>
      <c r="CH3116" t="s">
        <v>113</v>
      </c>
      <c r="CI3116" t="s">
        <v>113</v>
      </c>
      <c r="CJ3116" t="s">
        <v>113</v>
      </c>
      <c r="CK3116" t="s">
        <v>113</v>
      </c>
      <c r="CL3116" t="s">
        <v>113</v>
      </c>
      <c r="CM3116" t="s">
        <v>113</v>
      </c>
      <c r="CN3116" t="s">
        <v>113</v>
      </c>
      <c r="CO3116" t="s">
        <v>113</v>
      </c>
      <c r="CP3116" t="s">
        <v>113</v>
      </c>
      <c r="CQ3116" t="s">
        <v>113</v>
      </c>
      <c r="CR3116" t="s">
        <v>113</v>
      </c>
      <c r="CS3116" t="s">
        <v>113</v>
      </c>
      <c r="CT3116" t="s">
        <v>113</v>
      </c>
      <c r="CU3116" t="s">
        <v>113</v>
      </c>
      <c r="CV3116" t="s">
        <v>113</v>
      </c>
    </row>
    <row r="3117" spans="1:100" x14ac:dyDescent="0.3">
      <c r="A3117" t="s">
        <v>226</v>
      </c>
      <c r="B3117">
        <v>160720</v>
      </c>
      <c r="C3117" t="s">
        <v>19667</v>
      </c>
      <c r="D3117" t="s">
        <v>101</v>
      </c>
      <c r="E3117" t="s">
        <v>19668</v>
      </c>
      <c r="F3117" t="s">
        <v>19668</v>
      </c>
      <c r="G3117" t="s">
        <v>19669</v>
      </c>
      <c r="I3117" t="s">
        <v>5062</v>
      </c>
      <c r="K3117" t="s">
        <v>5063</v>
      </c>
      <c r="L3117" t="s">
        <v>19670</v>
      </c>
      <c r="M3117" t="s">
        <v>19671</v>
      </c>
      <c r="N3117" t="s">
        <v>19672</v>
      </c>
      <c r="U3117" t="s">
        <v>110</v>
      </c>
      <c r="V3117" s="1">
        <v>40948</v>
      </c>
      <c r="X3117" s="1">
        <v>42137</v>
      </c>
      <c r="Y3117" s="2">
        <v>41183</v>
      </c>
      <c r="AA3117" t="s">
        <v>113</v>
      </c>
      <c r="AB3117" t="s">
        <v>113</v>
      </c>
      <c r="AD3117" t="s">
        <v>113</v>
      </c>
      <c r="AF3117" t="s">
        <v>113</v>
      </c>
      <c r="AG3117" t="s">
        <v>111</v>
      </c>
      <c r="AH3117" t="s">
        <v>113</v>
      </c>
      <c r="AI3117" t="s">
        <v>467</v>
      </c>
      <c r="AJ3117" t="s">
        <v>19673</v>
      </c>
      <c r="AK3117" t="s">
        <v>115</v>
      </c>
      <c r="AM3117" t="s">
        <v>5063</v>
      </c>
      <c r="AN3117" t="s">
        <v>113</v>
      </c>
      <c r="AO3117" t="s">
        <v>113</v>
      </c>
      <c r="AP3117" t="s">
        <v>113</v>
      </c>
      <c r="AQ3117" t="s">
        <v>113</v>
      </c>
      <c r="AR3117" t="s">
        <v>113</v>
      </c>
      <c r="AS3117" t="s">
        <v>113</v>
      </c>
      <c r="AT3117" t="s">
        <v>113</v>
      </c>
      <c r="AU3117" t="s">
        <v>113</v>
      </c>
      <c r="AV3117" t="s">
        <v>113</v>
      </c>
      <c r="AW3117" t="s">
        <v>113</v>
      </c>
      <c r="AX3117" t="s">
        <v>113</v>
      </c>
      <c r="AY3117" t="s">
        <v>113</v>
      </c>
      <c r="AZ3117" t="s">
        <v>113</v>
      </c>
      <c r="BA3117" t="s">
        <v>113</v>
      </c>
      <c r="BC3117" t="s">
        <v>113</v>
      </c>
      <c r="BE3117" t="s">
        <v>113</v>
      </c>
      <c r="BF3117" t="s">
        <v>111</v>
      </c>
      <c r="BG3117" t="s">
        <v>111</v>
      </c>
      <c r="BH3117" t="s">
        <v>113</v>
      </c>
      <c r="BI3117" t="s">
        <v>113</v>
      </c>
      <c r="BJ3117" t="s">
        <v>113</v>
      </c>
      <c r="BK3117" t="s">
        <v>113</v>
      </c>
      <c r="BL3117" t="s">
        <v>113</v>
      </c>
      <c r="BM3117" t="s">
        <v>113</v>
      </c>
      <c r="BN3117" t="s">
        <v>113</v>
      </c>
      <c r="BO3117" t="s">
        <v>113</v>
      </c>
      <c r="BP3117" t="s">
        <v>113</v>
      </c>
      <c r="BQ3117" t="s">
        <v>113</v>
      </c>
      <c r="BR3117" t="s">
        <v>113</v>
      </c>
      <c r="BS3117" t="s">
        <v>113</v>
      </c>
      <c r="BT3117" t="s">
        <v>113</v>
      </c>
      <c r="BU3117" t="s">
        <v>111</v>
      </c>
      <c r="BV3117" t="s">
        <v>111</v>
      </c>
      <c r="BW3117" t="s">
        <v>113</v>
      </c>
      <c r="BX3117" t="s">
        <v>113</v>
      </c>
      <c r="BY3117" t="s">
        <v>113</v>
      </c>
      <c r="BZ3117" t="s">
        <v>113</v>
      </c>
      <c r="CA3117" t="s">
        <v>113</v>
      </c>
      <c r="CB3117" t="s">
        <v>113</v>
      </c>
      <c r="CC3117" t="s">
        <v>113</v>
      </c>
      <c r="CD3117" t="s">
        <v>113</v>
      </c>
      <c r="CE3117" t="s">
        <v>113</v>
      </c>
      <c r="CF3117" t="s">
        <v>113</v>
      </c>
      <c r="CG3117" t="s">
        <v>113</v>
      </c>
      <c r="CH3117" t="s">
        <v>113</v>
      </c>
      <c r="CI3117" t="s">
        <v>113</v>
      </c>
      <c r="CJ3117" t="s">
        <v>113</v>
      </c>
      <c r="CK3117" t="s">
        <v>113</v>
      </c>
      <c r="CL3117" t="s">
        <v>113</v>
      </c>
      <c r="CM3117" t="s">
        <v>113</v>
      </c>
      <c r="CN3117" t="s">
        <v>113</v>
      </c>
      <c r="CO3117" t="s">
        <v>113</v>
      </c>
      <c r="CP3117" t="s">
        <v>113</v>
      </c>
      <c r="CQ3117" t="s">
        <v>113</v>
      </c>
      <c r="CR3117" t="s">
        <v>113</v>
      </c>
      <c r="CS3117" t="s">
        <v>113</v>
      </c>
      <c r="CT3117" t="s">
        <v>113</v>
      </c>
      <c r="CU3117" t="s">
        <v>113</v>
      </c>
      <c r="CV3117" t="s">
        <v>113</v>
      </c>
    </row>
    <row r="3118" spans="1:100" x14ac:dyDescent="0.3">
      <c r="A3118" t="s">
        <v>148</v>
      </c>
      <c r="B3118">
        <v>281204</v>
      </c>
      <c r="C3118" t="s">
        <v>19674</v>
      </c>
      <c r="D3118" t="s">
        <v>101</v>
      </c>
      <c r="E3118" t="s">
        <v>19675</v>
      </c>
      <c r="F3118" t="s">
        <v>19675</v>
      </c>
      <c r="M3118">
        <v>7177155369</v>
      </c>
      <c r="U3118" t="s">
        <v>110</v>
      </c>
      <c r="V3118" s="1">
        <v>42234</v>
      </c>
      <c r="X3118" s="1">
        <v>42234</v>
      </c>
      <c r="Y3118" s="2">
        <v>41183</v>
      </c>
      <c r="AA3118" t="s">
        <v>113</v>
      </c>
      <c r="AB3118" t="s">
        <v>113</v>
      </c>
      <c r="AD3118" t="s">
        <v>113</v>
      </c>
      <c r="AF3118" t="s">
        <v>111</v>
      </c>
      <c r="AG3118" t="s">
        <v>111</v>
      </c>
      <c r="AH3118" t="s">
        <v>113</v>
      </c>
      <c r="AI3118" t="s">
        <v>177</v>
      </c>
      <c r="AK3118" t="s">
        <v>115</v>
      </c>
      <c r="AL3118" t="s">
        <v>154</v>
      </c>
      <c r="AM3118" t="s">
        <v>109</v>
      </c>
      <c r="AN3118" t="s">
        <v>113</v>
      </c>
      <c r="AO3118" t="s">
        <v>113</v>
      </c>
      <c r="AP3118" t="s">
        <v>113</v>
      </c>
      <c r="AQ3118" t="s">
        <v>113</v>
      </c>
      <c r="AR3118" t="s">
        <v>113</v>
      </c>
      <c r="AS3118" t="s">
        <v>113</v>
      </c>
      <c r="AT3118" t="s">
        <v>113</v>
      </c>
      <c r="AU3118" t="s">
        <v>113</v>
      </c>
      <c r="AV3118" t="s">
        <v>113</v>
      </c>
      <c r="AW3118" t="s">
        <v>113</v>
      </c>
      <c r="AX3118" t="s">
        <v>113</v>
      </c>
      <c r="AY3118" t="s">
        <v>113</v>
      </c>
      <c r="AZ3118" t="s">
        <v>113</v>
      </c>
      <c r="BA3118" t="s">
        <v>113</v>
      </c>
      <c r="BC3118" t="s">
        <v>113</v>
      </c>
      <c r="BE3118" t="s">
        <v>113</v>
      </c>
      <c r="BF3118" t="s">
        <v>113</v>
      </c>
      <c r="BG3118" t="s">
        <v>113</v>
      </c>
      <c r="BH3118" t="s">
        <v>113</v>
      </c>
      <c r="BI3118" t="s">
        <v>113</v>
      </c>
      <c r="BJ3118" t="s">
        <v>113</v>
      </c>
      <c r="BK3118" t="s">
        <v>113</v>
      </c>
      <c r="BL3118" t="s">
        <v>113</v>
      </c>
      <c r="BM3118" t="s">
        <v>113</v>
      </c>
      <c r="BN3118" t="s">
        <v>113</v>
      </c>
      <c r="BO3118" t="s">
        <v>113</v>
      </c>
      <c r="BP3118" t="s">
        <v>113</v>
      </c>
      <c r="BQ3118" t="s">
        <v>113</v>
      </c>
      <c r="BR3118" t="s">
        <v>113</v>
      </c>
      <c r="BS3118" t="s">
        <v>113</v>
      </c>
      <c r="BT3118" t="s">
        <v>113</v>
      </c>
      <c r="BU3118" t="s">
        <v>111</v>
      </c>
      <c r="BV3118" t="s">
        <v>111</v>
      </c>
      <c r="BW3118" t="s">
        <v>113</v>
      </c>
      <c r="BX3118" t="s">
        <v>113</v>
      </c>
      <c r="BY3118" t="s">
        <v>113</v>
      </c>
      <c r="BZ3118" t="s">
        <v>113</v>
      </c>
      <c r="CA3118" t="s">
        <v>113</v>
      </c>
      <c r="CB3118" t="s">
        <v>113</v>
      </c>
      <c r="CC3118" t="s">
        <v>113</v>
      </c>
      <c r="CD3118" t="s">
        <v>113</v>
      </c>
      <c r="CE3118" t="s">
        <v>113</v>
      </c>
      <c r="CF3118" t="s">
        <v>113</v>
      </c>
      <c r="CG3118" t="s">
        <v>113</v>
      </c>
      <c r="CH3118" t="s">
        <v>113</v>
      </c>
      <c r="CI3118" t="s">
        <v>113</v>
      </c>
      <c r="CJ3118" t="s">
        <v>113</v>
      </c>
      <c r="CK3118" t="s">
        <v>113</v>
      </c>
      <c r="CL3118" t="s">
        <v>113</v>
      </c>
      <c r="CM3118" t="s">
        <v>113</v>
      </c>
      <c r="CN3118" t="s">
        <v>113</v>
      </c>
      <c r="CO3118" t="s">
        <v>113</v>
      </c>
      <c r="CP3118" t="s">
        <v>113</v>
      </c>
      <c r="CQ3118" t="s">
        <v>113</v>
      </c>
      <c r="CR3118" t="s">
        <v>113</v>
      </c>
      <c r="CS3118" t="s">
        <v>113</v>
      </c>
      <c r="CT3118" t="s">
        <v>113</v>
      </c>
      <c r="CU3118" t="s">
        <v>113</v>
      </c>
      <c r="CV3118" t="s">
        <v>113</v>
      </c>
    </row>
    <row r="3119" spans="1:100" x14ac:dyDescent="0.3">
      <c r="A3119" t="s">
        <v>116</v>
      </c>
      <c r="B3119">
        <v>171117</v>
      </c>
      <c r="C3119" t="s">
        <v>19676</v>
      </c>
      <c r="D3119" t="s">
        <v>101</v>
      </c>
      <c r="E3119" t="s">
        <v>19677</v>
      </c>
      <c r="F3119" t="s">
        <v>19677</v>
      </c>
      <c r="G3119" t="s">
        <v>4693</v>
      </c>
      <c r="H3119" t="s">
        <v>19678</v>
      </c>
      <c r="I3119" t="s">
        <v>121</v>
      </c>
      <c r="J3119" t="s">
        <v>122</v>
      </c>
      <c r="K3119" t="s">
        <v>109</v>
      </c>
      <c r="L3119">
        <v>10165</v>
      </c>
      <c r="M3119" t="s">
        <v>19679</v>
      </c>
      <c r="N3119" t="s">
        <v>19680</v>
      </c>
      <c r="U3119" t="s">
        <v>110</v>
      </c>
      <c r="V3119" s="1">
        <v>41736</v>
      </c>
      <c r="X3119" s="1">
        <v>42066</v>
      </c>
      <c r="Y3119" s="2">
        <v>41183</v>
      </c>
      <c r="AA3119" t="s">
        <v>113</v>
      </c>
      <c r="AB3119" t="s">
        <v>113</v>
      </c>
      <c r="AD3119" t="s">
        <v>113</v>
      </c>
      <c r="AF3119" t="s">
        <v>113</v>
      </c>
      <c r="AG3119" t="s">
        <v>111</v>
      </c>
      <c r="AH3119" t="s">
        <v>113</v>
      </c>
      <c r="AI3119" t="s">
        <v>147</v>
      </c>
      <c r="AK3119" t="s">
        <v>115</v>
      </c>
      <c r="AL3119" t="s">
        <v>126</v>
      </c>
      <c r="AM3119" t="s">
        <v>109</v>
      </c>
      <c r="AN3119" t="s">
        <v>113</v>
      </c>
      <c r="AO3119" t="s">
        <v>113</v>
      </c>
      <c r="AP3119" t="s">
        <v>111</v>
      </c>
      <c r="AQ3119" t="s">
        <v>113</v>
      </c>
      <c r="AR3119" t="s">
        <v>113</v>
      </c>
      <c r="AS3119" t="s">
        <v>113</v>
      </c>
      <c r="AT3119" t="s">
        <v>113</v>
      </c>
      <c r="AU3119" t="s">
        <v>113</v>
      </c>
      <c r="AV3119" t="s">
        <v>113</v>
      </c>
      <c r="AW3119" t="s">
        <v>113</v>
      </c>
      <c r="AX3119" t="s">
        <v>113</v>
      </c>
      <c r="AY3119" t="s">
        <v>113</v>
      </c>
      <c r="AZ3119" t="s">
        <v>113</v>
      </c>
      <c r="BA3119" t="s">
        <v>113</v>
      </c>
      <c r="BC3119" t="s">
        <v>113</v>
      </c>
      <c r="BE3119" t="s">
        <v>113</v>
      </c>
      <c r="BF3119" t="s">
        <v>113</v>
      </c>
      <c r="BG3119" t="s">
        <v>111</v>
      </c>
      <c r="BH3119" t="s">
        <v>113</v>
      </c>
      <c r="BI3119" t="s">
        <v>113</v>
      </c>
      <c r="BJ3119" t="s">
        <v>113</v>
      </c>
      <c r="BK3119" t="s">
        <v>111</v>
      </c>
      <c r="BL3119" t="s">
        <v>113</v>
      </c>
      <c r="BM3119" t="s">
        <v>113</v>
      </c>
      <c r="BN3119" t="s">
        <v>113</v>
      </c>
      <c r="BO3119" t="s">
        <v>113</v>
      </c>
      <c r="BP3119" t="s">
        <v>113</v>
      </c>
      <c r="BQ3119" t="s">
        <v>113</v>
      </c>
      <c r="BR3119" t="s">
        <v>113</v>
      </c>
      <c r="BS3119" t="s">
        <v>113</v>
      </c>
      <c r="BT3119" t="s">
        <v>113</v>
      </c>
      <c r="BU3119" t="s">
        <v>111</v>
      </c>
      <c r="BV3119" t="s">
        <v>111</v>
      </c>
      <c r="BW3119" t="s">
        <v>113</v>
      </c>
      <c r="BX3119" t="s">
        <v>113</v>
      </c>
      <c r="BY3119" t="s">
        <v>113</v>
      </c>
      <c r="BZ3119" t="s">
        <v>113</v>
      </c>
      <c r="CA3119" t="s">
        <v>113</v>
      </c>
      <c r="CB3119" t="s">
        <v>113</v>
      </c>
      <c r="CC3119" t="s">
        <v>113</v>
      </c>
      <c r="CD3119" t="s">
        <v>113</v>
      </c>
      <c r="CE3119" t="s">
        <v>113</v>
      </c>
      <c r="CF3119" t="s">
        <v>113</v>
      </c>
      <c r="CG3119" t="s">
        <v>113</v>
      </c>
      <c r="CH3119" t="s">
        <v>113</v>
      </c>
      <c r="CI3119" t="s">
        <v>113</v>
      </c>
      <c r="CJ3119" t="s">
        <v>113</v>
      </c>
      <c r="CK3119" t="s">
        <v>113</v>
      </c>
      <c r="CL3119" t="s">
        <v>113</v>
      </c>
      <c r="CM3119" t="s">
        <v>113</v>
      </c>
      <c r="CN3119" t="s">
        <v>113</v>
      </c>
      <c r="CO3119" t="s">
        <v>113</v>
      </c>
      <c r="CP3119" t="s">
        <v>113</v>
      </c>
      <c r="CQ3119" t="s">
        <v>113</v>
      </c>
      <c r="CR3119" t="s">
        <v>113</v>
      </c>
      <c r="CS3119" t="s">
        <v>113</v>
      </c>
      <c r="CT3119" t="s">
        <v>113</v>
      </c>
      <c r="CU3119" t="s">
        <v>113</v>
      </c>
      <c r="CV3119" t="s">
        <v>113</v>
      </c>
    </row>
    <row r="3120" spans="1:100" x14ac:dyDescent="0.3">
      <c r="A3120" t="s">
        <v>99</v>
      </c>
      <c r="B3120">
        <v>268810</v>
      </c>
      <c r="C3120" t="s">
        <v>19681</v>
      </c>
      <c r="D3120" t="s">
        <v>101</v>
      </c>
      <c r="E3120" t="s">
        <v>19682</v>
      </c>
      <c r="F3120" t="s">
        <v>19682</v>
      </c>
      <c r="G3120" t="s">
        <v>19683</v>
      </c>
      <c r="H3120" t="s">
        <v>2059</v>
      </c>
      <c r="I3120" t="s">
        <v>7023</v>
      </c>
      <c r="J3120" t="s">
        <v>108</v>
      </c>
      <c r="K3120" t="s">
        <v>109</v>
      </c>
      <c r="L3120" t="s">
        <v>19684</v>
      </c>
      <c r="M3120" t="s">
        <v>19685</v>
      </c>
      <c r="N3120" t="s">
        <v>19686</v>
      </c>
      <c r="U3120" t="s">
        <v>110</v>
      </c>
      <c r="V3120" s="1">
        <v>42243</v>
      </c>
      <c r="X3120" s="1">
        <v>42243</v>
      </c>
      <c r="Y3120" s="2">
        <v>41183</v>
      </c>
      <c r="AA3120" t="s">
        <v>113</v>
      </c>
      <c r="AB3120" t="s">
        <v>113</v>
      </c>
      <c r="AD3120" t="s">
        <v>113</v>
      </c>
      <c r="AF3120" t="s">
        <v>111</v>
      </c>
      <c r="AG3120" t="s">
        <v>113</v>
      </c>
      <c r="AH3120" t="s">
        <v>113</v>
      </c>
      <c r="AI3120" t="s">
        <v>114</v>
      </c>
      <c r="AK3120" t="s">
        <v>115</v>
      </c>
      <c r="AL3120" t="s">
        <v>126</v>
      </c>
      <c r="AM3120" t="s">
        <v>109</v>
      </c>
      <c r="AN3120" t="s">
        <v>113</v>
      </c>
      <c r="AO3120" t="s">
        <v>113</v>
      </c>
      <c r="AP3120" t="s">
        <v>113</v>
      </c>
      <c r="AQ3120" t="s">
        <v>113</v>
      </c>
      <c r="AR3120" t="s">
        <v>113</v>
      </c>
      <c r="AS3120" t="s">
        <v>113</v>
      </c>
      <c r="AT3120" t="s">
        <v>113</v>
      </c>
      <c r="AU3120" t="s">
        <v>113</v>
      </c>
      <c r="AV3120" t="s">
        <v>113</v>
      </c>
      <c r="AW3120" t="s">
        <v>113</v>
      </c>
      <c r="AX3120" t="s">
        <v>113</v>
      </c>
      <c r="AY3120" t="s">
        <v>113</v>
      </c>
      <c r="AZ3120" t="s">
        <v>113</v>
      </c>
      <c r="BA3120" t="s">
        <v>113</v>
      </c>
      <c r="BC3120" t="s">
        <v>113</v>
      </c>
      <c r="BE3120" t="s">
        <v>113</v>
      </c>
      <c r="BF3120" t="s">
        <v>113</v>
      </c>
      <c r="BG3120" t="s">
        <v>111</v>
      </c>
      <c r="BH3120" t="s">
        <v>113</v>
      </c>
      <c r="BI3120" t="s">
        <v>113</v>
      </c>
      <c r="BJ3120" t="s">
        <v>113</v>
      </c>
      <c r="BK3120" t="s">
        <v>113</v>
      </c>
      <c r="BL3120" t="s">
        <v>113</v>
      </c>
      <c r="BM3120" t="s">
        <v>113</v>
      </c>
      <c r="BN3120" t="s">
        <v>113</v>
      </c>
      <c r="BO3120" t="s">
        <v>113</v>
      </c>
      <c r="BP3120" t="s">
        <v>113</v>
      </c>
      <c r="BQ3120" t="s">
        <v>113</v>
      </c>
      <c r="BR3120" t="s">
        <v>113</v>
      </c>
      <c r="BS3120" t="s">
        <v>113</v>
      </c>
      <c r="BT3120" t="s">
        <v>113</v>
      </c>
      <c r="BU3120" t="s">
        <v>111</v>
      </c>
      <c r="BV3120" t="s">
        <v>111</v>
      </c>
      <c r="BW3120" t="s">
        <v>113</v>
      </c>
      <c r="BX3120" t="s">
        <v>113</v>
      </c>
      <c r="BY3120" t="s">
        <v>113</v>
      </c>
      <c r="BZ3120" t="s">
        <v>113</v>
      </c>
      <c r="CA3120" t="s">
        <v>113</v>
      </c>
      <c r="CB3120" t="s">
        <v>113</v>
      </c>
      <c r="CC3120" t="s">
        <v>113</v>
      </c>
      <c r="CD3120" t="s">
        <v>113</v>
      </c>
      <c r="CE3120" t="s">
        <v>113</v>
      </c>
      <c r="CF3120" t="s">
        <v>113</v>
      </c>
      <c r="CG3120" t="s">
        <v>113</v>
      </c>
      <c r="CH3120" t="s">
        <v>113</v>
      </c>
      <c r="CI3120" t="s">
        <v>113</v>
      </c>
      <c r="CJ3120" t="s">
        <v>113</v>
      </c>
      <c r="CK3120" t="s">
        <v>113</v>
      </c>
      <c r="CL3120" t="s">
        <v>113</v>
      </c>
      <c r="CM3120" t="s">
        <v>113</v>
      </c>
      <c r="CN3120" t="s">
        <v>113</v>
      </c>
      <c r="CO3120" t="s">
        <v>113</v>
      </c>
      <c r="CP3120" t="s">
        <v>113</v>
      </c>
      <c r="CQ3120" t="s">
        <v>113</v>
      </c>
      <c r="CR3120" t="s">
        <v>113</v>
      </c>
      <c r="CS3120" t="s">
        <v>113</v>
      </c>
      <c r="CT3120" t="s">
        <v>113</v>
      </c>
      <c r="CU3120" t="s">
        <v>113</v>
      </c>
      <c r="CV3120" t="s">
        <v>113</v>
      </c>
    </row>
    <row r="3121" spans="1:100" x14ac:dyDescent="0.3">
      <c r="A3121" t="s">
        <v>226</v>
      </c>
      <c r="B3121">
        <v>165042</v>
      </c>
      <c r="C3121" t="s">
        <v>19687</v>
      </c>
      <c r="D3121" t="s">
        <v>101</v>
      </c>
      <c r="E3121" t="s">
        <v>19688</v>
      </c>
      <c r="F3121" t="s">
        <v>19688</v>
      </c>
      <c r="G3121" t="s">
        <v>19689</v>
      </c>
      <c r="H3121" t="s">
        <v>6834</v>
      </c>
      <c r="I3121" t="s">
        <v>460</v>
      </c>
      <c r="K3121" t="s">
        <v>455</v>
      </c>
      <c r="L3121" t="s">
        <v>3134</v>
      </c>
      <c r="M3121" t="s">
        <v>19690</v>
      </c>
      <c r="N3121" t="s">
        <v>19691</v>
      </c>
      <c r="U3121" t="s">
        <v>110</v>
      </c>
      <c r="V3121" s="1">
        <v>41193</v>
      </c>
      <c r="X3121" s="1">
        <v>42052</v>
      </c>
      <c r="Y3121" s="2">
        <v>41183</v>
      </c>
      <c r="AA3121" t="s">
        <v>113</v>
      </c>
      <c r="AB3121" t="s">
        <v>113</v>
      </c>
      <c r="AD3121" t="s">
        <v>113</v>
      </c>
      <c r="AF3121" t="s">
        <v>113</v>
      </c>
      <c r="AG3121" t="s">
        <v>111</v>
      </c>
      <c r="AH3121" t="s">
        <v>113</v>
      </c>
      <c r="AI3121" t="s">
        <v>177</v>
      </c>
      <c r="AK3121" t="s">
        <v>115</v>
      </c>
      <c r="AM3121" t="s">
        <v>455</v>
      </c>
      <c r="AN3121" t="s">
        <v>113</v>
      </c>
      <c r="AO3121" t="s">
        <v>113</v>
      </c>
      <c r="AP3121" t="s">
        <v>113</v>
      </c>
      <c r="AQ3121" t="s">
        <v>113</v>
      </c>
      <c r="AR3121" t="s">
        <v>113</v>
      </c>
      <c r="AS3121" t="s">
        <v>113</v>
      </c>
      <c r="AT3121" t="s">
        <v>113</v>
      </c>
      <c r="AU3121" t="s">
        <v>113</v>
      </c>
      <c r="AV3121" t="s">
        <v>113</v>
      </c>
      <c r="AW3121" t="s">
        <v>113</v>
      </c>
      <c r="AX3121" t="s">
        <v>113</v>
      </c>
      <c r="AY3121" t="s">
        <v>113</v>
      </c>
      <c r="AZ3121" t="s">
        <v>113</v>
      </c>
      <c r="BA3121" t="s">
        <v>113</v>
      </c>
      <c r="BC3121" t="s">
        <v>113</v>
      </c>
      <c r="BE3121" t="s">
        <v>113</v>
      </c>
      <c r="BF3121" t="s">
        <v>113</v>
      </c>
      <c r="BG3121" t="s">
        <v>111</v>
      </c>
      <c r="BH3121" t="s">
        <v>113</v>
      </c>
      <c r="BI3121" t="s">
        <v>113</v>
      </c>
      <c r="BJ3121" t="s">
        <v>113</v>
      </c>
      <c r="BK3121" t="s">
        <v>113</v>
      </c>
      <c r="BL3121" t="s">
        <v>113</v>
      </c>
      <c r="BM3121" t="s">
        <v>113</v>
      </c>
      <c r="BN3121" t="s">
        <v>113</v>
      </c>
      <c r="BO3121" t="s">
        <v>113</v>
      </c>
      <c r="BP3121" t="s">
        <v>113</v>
      </c>
      <c r="BQ3121" t="s">
        <v>113</v>
      </c>
      <c r="BR3121" t="s">
        <v>113</v>
      </c>
      <c r="BS3121" t="s">
        <v>113</v>
      </c>
      <c r="BT3121" t="s">
        <v>113</v>
      </c>
      <c r="BU3121" t="s">
        <v>113</v>
      </c>
      <c r="BV3121" t="s">
        <v>111</v>
      </c>
      <c r="BW3121" t="s">
        <v>113</v>
      </c>
      <c r="BX3121" t="s">
        <v>113</v>
      </c>
      <c r="BY3121" t="s">
        <v>113</v>
      </c>
      <c r="BZ3121" t="s">
        <v>113</v>
      </c>
      <c r="CA3121" t="s">
        <v>113</v>
      </c>
      <c r="CB3121" t="s">
        <v>113</v>
      </c>
      <c r="CC3121" t="s">
        <v>113</v>
      </c>
      <c r="CD3121" t="s">
        <v>113</v>
      </c>
      <c r="CE3121" t="s">
        <v>113</v>
      </c>
      <c r="CF3121" t="s">
        <v>113</v>
      </c>
      <c r="CG3121" t="s">
        <v>113</v>
      </c>
      <c r="CH3121" t="s">
        <v>113</v>
      </c>
      <c r="CI3121" t="s">
        <v>113</v>
      </c>
      <c r="CJ3121" t="s">
        <v>113</v>
      </c>
      <c r="CK3121" t="s">
        <v>113</v>
      </c>
      <c r="CL3121" t="s">
        <v>113</v>
      </c>
      <c r="CM3121" t="s">
        <v>113</v>
      </c>
      <c r="CN3121" t="s">
        <v>113</v>
      </c>
      <c r="CO3121" t="s">
        <v>113</v>
      </c>
      <c r="CP3121" t="s">
        <v>113</v>
      </c>
      <c r="CQ3121" t="s">
        <v>113</v>
      </c>
      <c r="CR3121" t="s">
        <v>113</v>
      </c>
      <c r="CS3121" t="s">
        <v>113</v>
      </c>
      <c r="CT3121" t="s">
        <v>113</v>
      </c>
      <c r="CU3121" t="s">
        <v>113</v>
      </c>
      <c r="CV3121" t="s">
        <v>113</v>
      </c>
    </row>
    <row r="3122" spans="1:100" x14ac:dyDescent="0.3">
      <c r="A3122" t="s">
        <v>205</v>
      </c>
      <c r="B3122">
        <v>168681</v>
      </c>
      <c r="C3122" t="s">
        <v>19692</v>
      </c>
      <c r="D3122" t="s">
        <v>101</v>
      </c>
      <c r="E3122" t="s">
        <v>19693</v>
      </c>
      <c r="F3122" t="s">
        <v>19693</v>
      </c>
      <c r="G3122" t="s">
        <v>19694</v>
      </c>
      <c r="H3122" t="s">
        <v>19695</v>
      </c>
      <c r="I3122" t="s">
        <v>349</v>
      </c>
      <c r="J3122" t="s">
        <v>350</v>
      </c>
      <c r="K3122" t="s">
        <v>109</v>
      </c>
      <c r="L3122">
        <v>60610</v>
      </c>
      <c r="M3122" t="s">
        <v>19696</v>
      </c>
      <c r="U3122" t="s">
        <v>110</v>
      </c>
      <c r="V3122" s="1">
        <v>41507</v>
      </c>
      <c r="X3122" s="1">
        <v>42089</v>
      </c>
      <c r="Y3122" s="2">
        <v>41183</v>
      </c>
      <c r="AA3122" t="s">
        <v>113</v>
      </c>
      <c r="AB3122" t="s">
        <v>113</v>
      </c>
      <c r="AD3122" t="s">
        <v>113</v>
      </c>
      <c r="AF3122" t="s">
        <v>113</v>
      </c>
      <c r="AG3122" t="s">
        <v>111</v>
      </c>
      <c r="AH3122" t="s">
        <v>113</v>
      </c>
      <c r="AI3122" t="s">
        <v>177</v>
      </c>
      <c r="AK3122" t="s">
        <v>115</v>
      </c>
      <c r="AL3122" t="s">
        <v>350</v>
      </c>
      <c r="AM3122" t="s">
        <v>109</v>
      </c>
      <c r="AN3122" t="s">
        <v>113</v>
      </c>
      <c r="AO3122" t="s">
        <v>113</v>
      </c>
      <c r="AP3122" t="s">
        <v>113</v>
      </c>
      <c r="AQ3122" t="s">
        <v>113</v>
      </c>
      <c r="AR3122" t="s">
        <v>113</v>
      </c>
      <c r="AS3122" t="s">
        <v>113</v>
      </c>
      <c r="AT3122" t="s">
        <v>113</v>
      </c>
      <c r="AU3122" t="s">
        <v>113</v>
      </c>
      <c r="AV3122" t="s">
        <v>113</v>
      </c>
      <c r="AW3122" t="s">
        <v>113</v>
      </c>
      <c r="AX3122" t="s">
        <v>113</v>
      </c>
      <c r="AY3122" t="s">
        <v>113</v>
      </c>
      <c r="AZ3122" t="s">
        <v>113</v>
      </c>
      <c r="BA3122" t="s">
        <v>113</v>
      </c>
      <c r="BC3122" t="s">
        <v>113</v>
      </c>
      <c r="BE3122" t="s">
        <v>113</v>
      </c>
      <c r="BF3122" t="s">
        <v>113</v>
      </c>
      <c r="BG3122" t="s">
        <v>113</v>
      </c>
      <c r="BH3122" t="s">
        <v>113</v>
      </c>
      <c r="BI3122" t="s">
        <v>113</v>
      </c>
      <c r="BJ3122" t="s">
        <v>113</v>
      </c>
      <c r="BK3122" t="s">
        <v>113</v>
      </c>
      <c r="BL3122" t="s">
        <v>113</v>
      </c>
      <c r="BM3122" t="s">
        <v>113</v>
      </c>
      <c r="BN3122" t="s">
        <v>113</v>
      </c>
      <c r="BO3122" t="s">
        <v>111</v>
      </c>
      <c r="BP3122" t="s">
        <v>113</v>
      </c>
      <c r="BQ3122" t="s">
        <v>113</v>
      </c>
      <c r="BR3122" t="s">
        <v>113</v>
      </c>
      <c r="BS3122" t="s">
        <v>113</v>
      </c>
      <c r="BT3122" t="s">
        <v>113</v>
      </c>
      <c r="BU3122" t="s">
        <v>113</v>
      </c>
      <c r="BV3122" t="s">
        <v>111</v>
      </c>
      <c r="BW3122" t="s">
        <v>113</v>
      </c>
      <c r="BX3122" t="s">
        <v>113</v>
      </c>
      <c r="BY3122" t="s">
        <v>113</v>
      </c>
      <c r="BZ3122" t="s">
        <v>113</v>
      </c>
      <c r="CA3122" t="s">
        <v>113</v>
      </c>
      <c r="CB3122" t="s">
        <v>113</v>
      </c>
      <c r="CC3122" t="s">
        <v>113</v>
      </c>
      <c r="CD3122" t="s">
        <v>113</v>
      </c>
      <c r="CE3122" t="s">
        <v>113</v>
      </c>
      <c r="CF3122" t="s">
        <v>113</v>
      </c>
      <c r="CG3122" t="s">
        <v>113</v>
      </c>
      <c r="CH3122" t="s">
        <v>113</v>
      </c>
      <c r="CI3122" t="s">
        <v>113</v>
      </c>
      <c r="CJ3122" t="s">
        <v>113</v>
      </c>
      <c r="CK3122" t="s">
        <v>113</v>
      </c>
      <c r="CL3122" t="s">
        <v>113</v>
      </c>
      <c r="CM3122" t="s">
        <v>113</v>
      </c>
      <c r="CN3122" t="s">
        <v>113</v>
      </c>
      <c r="CO3122" t="s">
        <v>113</v>
      </c>
      <c r="CP3122" t="s">
        <v>113</v>
      </c>
      <c r="CQ3122" t="s">
        <v>113</v>
      </c>
      <c r="CR3122" t="s">
        <v>113</v>
      </c>
      <c r="CS3122" t="s">
        <v>113</v>
      </c>
      <c r="CT3122" t="s">
        <v>113</v>
      </c>
      <c r="CU3122" t="s">
        <v>113</v>
      </c>
      <c r="CV3122" t="s">
        <v>113</v>
      </c>
    </row>
    <row r="3123" spans="1:100" x14ac:dyDescent="0.3">
      <c r="A3123" t="s">
        <v>148</v>
      </c>
      <c r="B3123">
        <v>172513</v>
      </c>
      <c r="C3123" t="s">
        <v>19697</v>
      </c>
      <c r="D3123" t="s">
        <v>101</v>
      </c>
      <c r="E3123" t="s">
        <v>19698</v>
      </c>
      <c r="F3123" t="s">
        <v>19699</v>
      </c>
      <c r="G3123" t="s">
        <v>19700</v>
      </c>
      <c r="H3123" t="s">
        <v>971</v>
      </c>
      <c r="I3123" t="s">
        <v>153</v>
      </c>
      <c r="J3123" t="s">
        <v>154</v>
      </c>
      <c r="K3123" t="s">
        <v>109</v>
      </c>
      <c r="L3123">
        <v>94133</v>
      </c>
      <c r="M3123" t="s">
        <v>4754</v>
      </c>
      <c r="N3123" t="s">
        <v>4755</v>
      </c>
      <c r="U3123" t="s">
        <v>110</v>
      </c>
      <c r="V3123" s="1">
        <v>41873</v>
      </c>
      <c r="X3123" s="1">
        <v>42089</v>
      </c>
      <c r="Y3123" s="2">
        <v>41183</v>
      </c>
      <c r="AA3123" t="s">
        <v>113</v>
      </c>
      <c r="AB3123" t="s">
        <v>113</v>
      </c>
      <c r="AD3123" t="s">
        <v>113</v>
      </c>
      <c r="AF3123" t="s">
        <v>111</v>
      </c>
      <c r="AG3123" t="s">
        <v>111</v>
      </c>
      <c r="AH3123" t="s">
        <v>113</v>
      </c>
      <c r="AI3123" t="s">
        <v>177</v>
      </c>
      <c r="AK3123" t="s">
        <v>115</v>
      </c>
      <c r="AL3123" t="s">
        <v>126</v>
      </c>
      <c r="AM3123" t="s">
        <v>109</v>
      </c>
      <c r="AN3123" t="s">
        <v>113</v>
      </c>
      <c r="AO3123" t="s">
        <v>113</v>
      </c>
      <c r="AP3123" t="s">
        <v>113</v>
      </c>
      <c r="AQ3123" t="s">
        <v>113</v>
      </c>
      <c r="AR3123" t="s">
        <v>113</v>
      </c>
      <c r="AS3123" t="s">
        <v>113</v>
      </c>
      <c r="AT3123" t="s">
        <v>113</v>
      </c>
      <c r="AU3123" t="s">
        <v>113</v>
      </c>
      <c r="AV3123" t="s">
        <v>113</v>
      </c>
      <c r="AW3123" t="s">
        <v>113</v>
      </c>
      <c r="AX3123" t="s">
        <v>113</v>
      </c>
      <c r="AY3123" t="s">
        <v>113</v>
      </c>
      <c r="AZ3123" t="s">
        <v>113</v>
      </c>
      <c r="BA3123" t="s">
        <v>113</v>
      </c>
      <c r="BC3123" t="s">
        <v>113</v>
      </c>
      <c r="BE3123" t="s">
        <v>113</v>
      </c>
      <c r="BF3123" t="s">
        <v>113</v>
      </c>
      <c r="BG3123" t="s">
        <v>113</v>
      </c>
      <c r="BH3123" t="s">
        <v>113</v>
      </c>
      <c r="BI3123" t="s">
        <v>113</v>
      </c>
      <c r="BJ3123" t="s">
        <v>113</v>
      </c>
      <c r="BK3123" t="s">
        <v>113</v>
      </c>
      <c r="BL3123" t="s">
        <v>113</v>
      </c>
      <c r="BM3123" t="s">
        <v>113</v>
      </c>
      <c r="BN3123" t="s">
        <v>113</v>
      </c>
      <c r="BO3123" t="s">
        <v>113</v>
      </c>
      <c r="BP3123" t="s">
        <v>113</v>
      </c>
      <c r="BQ3123" t="s">
        <v>113</v>
      </c>
      <c r="BR3123" t="s">
        <v>113</v>
      </c>
      <c r="BS3123" t="s">
        <v>113</v>
      </c>
      <c r="BT3123" t="s">
        <v>113</v>
      </c>
      <c r="BU3123" t="s">
        <v>111</v>
      </c>
      <c r="BV3123" t="s">
        <v>111</v>
      </c>
      <c r="BW3123" t="s">
        <v>113</v>
      </c>
      <c r="BX3123" t="s">
        <v>113</v>
      </c>
      <c r="BY3123" t="s">
        <v>113</v>
      </c>
      <c r="BZ3123" t="s">
        <v>113</v>
      </c>
      <c r="CA3123" t="s">
        <v>113</v>
      </c>
      <c r="CB3123" t="s">
        <v>113</v>
      </c>
      <c r="CC3123" t="s">
        <v>113</v>
      </c>
      <c r="CD3123" t="s">
        <v>113</v>
      </c>
      <c r="CE3123" t="s">
        <v>113</v>
      </c>
      <c r="CF3123" t="s">
        <v>113</v>
      </c>
      <c r="CG3123" t="s">
        <v>113</v>
      </c>
      <c r="CH3123" t="s">
        <v>113</v>
      </c>
      <c r="CI3123" t="s">
        <v>113</v>
      </c>
      <c r="CJ3123" t="s">
        <v>113</v>
      </c>
      <c r="CK3123" t="s">
        <v>113</v>
      </c>
      <c r="CL3123" t="s">
        <v>113</v>
      </c>
      <c r="CM3123" t="s">
        <v>113</v>
      </c>
      <c r="CN3123" t="s">
        <v>113</v>
      </c>
      <c r="CO3123" t="s">
        <v>113</v>
      </c>
      <c r="CP3123" t="s">
        <v>113</v>
      </c>
      <c r="CQ3123" t="s">
        <v>113</v>
      </c>
      <c r="CR3123" t="s">
        <v>113</v>
      </c>
      <c r="CS3123" t="s">
        <v>113</v>
      </c>
      <c r="CT3123" t="s">
        <v>113</v>
      </c>
      <c r="CU3123" t="s">
        <v>113</v>
      </c>
      <c r="CV3123" t="s">
        <v>113</v>
      </c>
    </row>
    <row r="3124" spans="1:100" x14ac:dyDescent="0.3">
      <c r="A3124" t="s">
        <v>99</v>
      </c>
      <c r="B3124">
        <v>160435</v>
      </c>
      <c r="C3124" t="s">
        <v>19701</v>
      </c>
      <c r="D3124" t="s">
        <v>101</v>
      </c>
      <c r="E3124" t="s">
        <v>19702</v>
      </c>
      <c r="F3124" t="s">
        <v>19702</v>
      </c>
      <c r="G3124" t="s">
        <v>16198</v>
      </c>
      <c r="H3124" t="s">
        <v>9777</v>
      </c>
      <c r="I3124" t="s">
        <v>805</v>
      </c>
      <c r="J3124" t="s">
        <v>134</v>
      </c>
      <c r="K3124" t="s">
        <v>109</v>
      </c>
      <c r="L3124">
        <v>6830</v>
      </c>
      <c r="M3124" t="s">
        <v>19703</v>
      </c>
      <c r="N3124" t="s">
        <v>19704</v>
      </c>
      <c r="U3124" t="s">
        <v>110</v>
      </c>
      <c r="V3124" s="1">
        <v>40996</v>
      </c>
      <c r="X3124" s="1">
        <v>42067</v>
      </c>
      <c r="Y3124" s="2">
        <v>41183</v>
      </c>
      <c r="AA3124" t="s">
        <v>113</v>
      </c>
      <c r="AB3124" t="s">
        <v>113</v>
      </c>
      <c r="AD3124" t="s">
        <v>113</v>
      </c>
      <c r="AF3124" t="s">
        <v>113</v>
      </c>
      <c r="AG3124" t="s">
        <v>111</v>
      </c>
      <c r="AH3124" t="s">
        <v>113</v>
      </c>
      <c r="AI3124" t="s">
        <v>177</v>
      </c>
      <c r="AK3124" t="s">
        <v>115</v>
      </c>
      <c r="AL3124" t="s">
        <v>126</v>
      </c>
      <c r="AM3124" t="s">
        <v>109</v>
      </c>
      <c r="AN3124" t="s">
        <v>113</v>
      </c>
      <c r="AO3124" t="s">
        <v>113</v>
      </c>
      <c r="AP3124" t="s">
        <v>111</v>
      </c>
      <c r="AQ3124" t="s">
        <v>113</v>
      </c>
      <c r="AR3124" t="s">
        <v>113</v>
      </c>
      <c r="AS3124" t="s">
        <v>113</v>
      </c>
      <c r="AT3124" t="s">
        <v>113</v>
      </c>
      <c r="AU3124" t="s">
        <v>113</v>
      </c>
      <c r="AV3124" t="s">
        <v>113</v>
      </c>
      <c r="AW3124" t="s">
        <v>113</v>
      </c>
      <c r="AX3124" t="s">
        <v>113</v>
      </c>
      <c r="AY3124" t="s">
        <v>113</v>
      </c>
      <c r="AZ3124" t="s">
        <v>113</v>
      </c>
      <c r="BA3124" t="s">
        <v>113</v>
      </c>
      <c r="BC3124" t="s">
        <v>113</v>
      </c>
      <c r="BE3124" t="s">
        <v>113</v>
      </c>
      <c r="BF3124" t="s">
        <v>113</v>
      </c>
      <c r="BG3124" t="s">
        <v>113</v>
      </c>
      <c r="BH3124" t="s">
        <v>113</v>
      </c>
      <c r="BI3124" t="s">
        <v>113</v>
      </c>
      <c r="BJ3124" t="s">
        <v>113</v>
      </c>
      <c r="BK3124" t="s">
        <v>111</v>
      </c>
      <c r="BL3124" t="s">
        <v>113</v>
      </c>
      <c r="BM3124" t="s">
        <v>113</v>
      </c>
      <c r="BN3124" t="s">
        <v>113</v>
      </c>
      <c r="BO3124" t="s">
        <v>113</v>
      </c>
      <c r="BP3124" t="s">
        <v>113</v>
      </c>
      <c r="BQ3124" t="s">
        <v>113</v>
      </c>
      <c r="BR3124" t="s">
        <v>113</v>
      </c>
      <c r="BS3124" t="s">
        <v>113</v>
      </c>
      <c r="BT3124" t="s">
        <v>113</v>
      </c>
      <c r="BU3124" t="s">
        <v>111</v>
      </c>
      <c r="BV3124" t="s">
        <v>111</v>
      </c>
      <c r="BW3124" t="s">
        <v>113</v>
      </c>
      <c r="BX3124" t="s">
        <v>113</v>
      </c>
      <c r="BY3124" t="s">
        <v>113</v>
      </c>
      <c r="BZ3124" t="s">
        <v>113</v>
      </c>
      <c r="CA3124" t="s">
        <v>113</v>
      </c>
      <c r="CB3124" t="s">
        <v>113</v>
      </c>
      <c r="CC3124" t="s">
        <v>113</v>
      </c>
      <c r="CD3124" t="s">
        <v>113</v>
      </c>
      <c r="CE3124" t="s">
        <v>113</v>
      </c>
      <c r="CF3124" t="s">
        <v>113</v>
      </c>
      <c r="CG3124" t="s">
        <v>113</v>
      </c>
      <c r="CH3124" t="s">
        <v>113</v>
      </c>
      <c r="CI3124" t="s">
        <v>113</v>
      </c>
      <c r="CJ3124" t="s">
        <v>113</v>
      </c>
      <c r="CK3124" t="s">
        <v>113</v>
      </c>
      <c r="CL3124" t="s">
        <v>113</v>
      </c>
      <c r="CM3124" t="s">
        <v>113</v>
      </c>
      <c r="CN3124" t="s">
        <v>113</v>
      </c>
      <c r="CO3124" t="s">
        <v>113</v>
      </c>
      <c r="CP3124" t="s">
        <v>113</v>
      </c>
      <c r="CQ3124" t="s">
        <v>113</v>
      </c>
      <c r="CR3124" t="s">
        <v>113</v>
      </c>
      <c r="CS3124" t="s">
        <v>113</v>
      </c>
      <c r="CT3124" t="s">
        <v>113</v>
      </c>
      <c r="CU3124" t="s">
        <v>113</v>
      </c>
      <c r="CV3124" t="s">
        <v>113</v>
      </c>
    </row>
    <row r="3125" spans="1:100" x14ac:dyDescent="0.3">
      <c r="A3125" t="s">
        <v>226</v>
      </c>
      <c r="B3125">
        <v>162691</v>
      </c>
      <c r="C3125" t="s">
        <v>19705</v>
      </c>
      <c r="D3125" t="s">
        <v>101</v>
      </c>
      <c r="E3125" t="s">
        <v>19706</v>
      </c>
      <c r="F3125" t="s">
        <v>19706</v>
      </c>
      <c r="G3125" t="s">
        <v>19707</v>
      </c>
      <c r="H3125" t="s">
        <v>6642</v>
      </c>
      <c r="I3125" t="s">
        <v>2293</v>
      </c>
      <c r="K3125" t="s">
        <v>2294</v>
      </c>
      <c r="M3125" t="s">
        <v>19708</v>
      </c>
      <c r="N3125" t="s">
        <v>19709</v>
      </c>
      <c r="U3125" t="s">
        <v>110</v>
      </c>
      <c r="V3125" s="1">
        <v>40998</v>
      </c>
      <c r="X3125" s="1">
        <v>42171</v>
      </c>
      <c r="Y3125" s="2">
        <v>41183</v>
      </c>
      <c r="AA3125" t="s">
        <v>111</v>
      </c>
      <c r="AB3125" t="s">
        <v>113</v>
      </c>
      <c r="AD3125" t="s">
        <v>113</v>
      </c>
      <c r="AF3125" t="s">
        <v>113</v>
      </c>
      <c r="AG3125" t="s">
        <v>111</v>
      </c>
      <c r="AH3125" t="s">
        <v>113</v>
      </c>
      <c r="AI3125" t="s">
        <v>467</v>
      </c>
      <c r="AJ3125" t="s">
        <v>19454</v>
      </c>
      <c r="AK3125" t="s">
        <v>344</v>
      </c>
      <c r="AM3125" t="s">
        <v>2294</v>
      </c>
      <c r="AN3125" t="s">
        <v>113</v>
      </c>
      <c r="AO3125" t="s">
        <v>113</v>
      </c>
      <c r="AP3125" t="s">
        <v>113</v>
      </c>
      <c r="AQ3125" t="s">
        <v>113</v>
      </c>
      <c r="AR3125" t="s">
        <v>113</v>
      </c>
      <c r="AS3125" t="s">
        <v>113</v>
      </c>
      <c r="AT3125" t="s">
        <v>113</v>
      </c>
      <c r="AU3125" t="s">
        <v>113</v>
      </c>
      <c r="AV3125" t="s">
        <v>113</v>
      </c>
      <c r="AW3125" t="s">
        <v>113</v>
      </c>
      <c r="AX3125" t="s">
        <v>113</v>
      </c>
      <c r="AY3125" t="s">
        <v>113</v>
      </c>
      <c r="AZ3125" t="s">
        <v>113</v>
      </c>
      <c r="BA3125" t="s">
        <v>113</v>
      </c>
      <c r="BC3125" t="s">
        <v>113</v>
      </c>
      <c r="BE3125" t="s">
        <v>113</v>
      </c>
      <c r="BF3125" t="s">
        <v>113</v>
      </c>
      <c r="BG3125" t="s">
        <v>111</v>
      </c>
      <c r="BH3125" t="s">
        <v>113</v>
      </c>
      <c r="BI3125" t="s">
        <v>113</v>
      </c>
      <c r="BJ3125" t="s">
        <v>113</v>
      </c>
      <c r="BK3125" t="s">
        <v>113</v>
      </c>
      <c r="BL3125" t="s">
        <v>113</v>
      </c>
      <c r="BM3125" t="s">
        <v>113</v>
      </c>
      <c r="BN3125" t="s">
        <v>113</v>
      </c>
      <c r="BO3125" t="s">
        <v>113</v>
      </c>
      <c r="BP3125" t="s">
        <v>113</v>
      </c>
      <c r="BQ3125" t="s">
        <v>113</v>
      </c>
      <c r="BR3125" t="s">
        <v>113</v>
      </c>
      <c r="BS3125" t="s">
        <v>113</v>
      </c>
      <c r="BT3125" t="s">
        <v>113</v>
      </c>
      <c r="BU3125" t="s">
        <v>113</v>
      </c>
      <c r="BV3125" t="s">
        <v>111</v>
      </c>
      <c r="BW3125" t="s">
        <v>113</v>
      </c>
      <c r="BX3125" t="s">
        <v>113</v>
      </c>
      <c r="BY3125" t="s">
        <v>113</v>
      </c>
      <c r="BZ3125" t="s">
        <v>113</v>
      </c>
      <c r="CA3125" t="s">
        <v>113</v>
      </c>
      <c r="CB3125" t="s">
        <v>113</v>
      </c>
      <c r="CC3125" t="s">
        <v>113</v>
      </c>
      <c r="CD3125" t="s">
        <v>113</v>
      </c>
      <c r="CE3125" t="s">
        <v>113</v>
      </c>
      <c r="CF3125" t="s">
        <v>113</v>
      </c>
      <c r="CG3125" t="s">
        <v>113</v>
      </c>
      <c r="CH3125" t="s">
        <v>113</v>
      </c>
      <c r="CI3125" t="s">
        <v>113</v>
      </c>
      <c r="CJ3125" t="s">
        <v>113</v>
      </c>
      <c r="CK3125" t="s">
        <v>113</v>
      </c>
      <c r="CL3125" t="s">
        <v>113</v>
      </c>
      <c r="CM3125" t="s">
        <v>113</v>
      </c>
      <c r="CN3125" t="s">
        <v>113</v>
      </c>
      <c r="CO3125" t="s">
        <v>113</v>
      </c>
      <c r="CP3125" t="s">
        <v>113</v>
      </c>
      <c r="CQ3125" t="s">
        <v>113</v>
      </c>
      <c r="CR3125" t="s">
        <v>113</v>
      </c>
      <c r="CS3125" t="s">
        <v>113</v>
      </c>
      <c r="CT3125" t="s">
        <v>113</v>
      </c>
      <c r="CU3125" t="s">
        <v>113</v>
      </c>
      <c r="CV3125" t="s">
        <v>113</v>
      </c>
    </row>
    <row r="3126" spans="1:100" x14ac:dyDescent="0.3">
      <c r="A3126" t="s">
        <v>167</v>
      </c>
      <c r="B3126">
        <v>161182</v>
      </c>
      <c r="C3126" t="s">
        <v>19710</v>
      </c>
      <c r="D3126" t="s">
        <v>101</v>
      </c>
      <c r="E3126" t="s">
        <v>19711</v>
      </c>
      <c r="F3126" t="s">
        <v>19711</v>
      </c>
      <c r="G3126" t="s">
        <v>19712</v>
      </c>
      <c r="H3126" t="s">
        <v>636</v>
      </c>
      <c r="I3126" t="s">
        <v>19713</v>
      </c>
      <c r="J3126" t="s">
        <v>5622</v>
      </c>
      <c r="K3126" t="s">
        <v>109</v>
      </c>
      <c r="L3126">
        <v>83014</v>
      </c>
      <c r="M3126" t="s">
        <v>19714</v>
      </c>
      <c r="N3126" t="s">
        <v>19715</v>
      </c>
      <c r="O3126" t="s">
        <v>19716</v>
      </c>
      <c r="P3126" t="s">
        <v>19717</v>
      </c>
      <c r="Q3126" t="s">
        <v>19713</v>
      </c>
      <c r="R3126" t="s">
        <v>5622</v>
      </c>
      <c r="S3126" t="s">
        <v>109</v>
      </c>
      <c r="T3126">
        <v>83014</v>
      </c>
      <c r="U3126" t="s">
        <v>110</v>
      </c>
      <c r="V3126" s="1">
        <v>40998</v>
      </c>
      <c r="X3126" s="1">
        <v>42087</v>
      </c>
      <c r="Y3126" s="2">
        <v>41183</v>
      </c>
      <c r="AA3126" t="s">
        <v>113</v>
      </c>
      <c r="AB3126" t="s">
        <v>113</v>
      </c>
      <c r="AD3126" t="s">
        <v>113</v>
      </c>
      <c r="AF3126" t="s">
        <v>113</v>
      </c>
      <c r="AG3126" t="s">
        <v>111</v>
      </c>
      <c r="AH3126" t="s">
        <v>113</v>
      </c>
      <c r="AI3126" t="s">
        <v>177</v>
      </c>
      <c r="AK3126" t="s">
        <v>115</v>
      </c>
      <c r="AL3126" t="s">
        <v>126</v>
      </c>
      <c r="AM3126" t="s">
        <v>109</v>
      </c>
      <c r="AN3126" t="s">
        <v>113</v>
      </c>
      <c r="AO3126" t="s">
        <v>113</v>
      </c>
      <c r="AP3126" t="s">
        <v>111</v>
      </c>
      <c r="AQ3126" t="s">
        <v>113</v>
      </c>
      <c r="AR3126" t="s">
        <v>113</v>
      </c>
      <c r="AS3126" t="s">
        <v>113</v>
      </c>
      <c r="AT3126" t="s">
        <v>113</v>
      </c>
      <c r="AU3126" t="s">
        <v>113</v>
      </c>
      <c r="AV3126" t="s">
        <v>113</v>
      </c>
      <c r="AW3126" t="s">
        <v>113</v>
      </c>
      <c r="AX3126" t="s">
        <v>113</v>
      </c>
      <c r="AY3126" t="s">
        <v>113</v>
      </c>
      <c r="AZ3126" t="s">
        <v>113</v>
      </c>
      <c r="BA3126" t="s">
        <v>113</v>
      </c>
      <c r="BC3126" t="s">
        <v>113</v>
      </c>
      <c r="BE3126" t="s">
        <v>113</v>
      </c>
      <c r="BF3126" t="s">
        <v>113</v>
      </c>
      <c r="BG3126" t="s">
        <v>113</v>
      </c>
      <c r="BH3126" t="s">
        <v>113</v>
      </c>
      <c r="BI3126" t="s">
        <v>113</v>
      </c>
      <c r="BJ3126" t="s">
        <v>113</v>
      </c>
      <c r="BK3126" t="s">
        <v>113</v>
      </c>
      <c r="BL3126" t="s">
        <v>113</v>
      </c>
      <c r="BM3126" t="s">
        <v>113</v>
      </c>
      <c r="BN3126" t="s">
        <v>113</v>
      </c>
      <c r="BO3126" t="s">
        <v>113</v>
      </c>
      <c r="BP3126" t="s">
        <v>113</v>
      </c>
      <c r="BQ3126" t="s">
        <v>113</v>
      </c>
      <c r="BR3126" t="s">
        <v>113</v>
      </c>
      <c r="BS3126" t="s">
        <v>113</v>
      </c>
      <c r="BT3126" t="s">
        <v>113</v>
      </c>
      <c r="BU3126" t="s">
        <v>113</v>
      </c>
      <c r="BV3126" t="s">
        <v>111</v>
      </c>
      <c r="BW3126" t="s">
        <v>113</v>
      </c>
      <c r="BX3126" t="s">
        <v>113</v>
      </c>
      <c r="BY3126" t="s">
        <v>113</v>
      </c>
      <c r="BZ3126" t="s">
        <v>113</v>
      </c>
      <c r="CA3126" t="s">
        <v>113</v>
      </c>
      <c r="CB3126" t="s">
        <v>113</v>
      </c>
      <c r="CC3126" t="s">
        <v>113</v>
      </c>
      <c r="CD3126" t="s">
        <v>113</v>
      </c>
      <c r="CE3126" t="s">
        <v>113</v>
      </c>
      <c r="CF3126" t="s">
        <v>113</v>
      </c>
      <c r="CG3126" t="s">
        <v>113</v>
      </c>
      <c r="CH3126" t="s">
        <v>113</v>
      </c>
      <c r="CI3126" t="s">
        <v>113</v>
      </c>
      <c r="CJ3126" t="s">
        <v>113</v>
      </c>
      <c r="CK3126" t="s">
        <v>113</v>
      </c>
      <c r="CL3126" t="s">
        <v>113</v>
      </c>
      <c r="CM3126" t="s">
        <v>113</v>
      </c>
      <c r="CN3126" t="s">
        <v>113</v>
      </c>
      <c r="CO3126" t="s">
        <v>113</v>
      </c>
      <c r="CP3126" t="s">
        <v>113</v>
      </c>
      <c r="CQ3126" t="s">
        <v>113</v>
      </c>
      <c r="CR3126" t="s">
        <v>113</v>
      </c>
      <c r="CS3126" t="s">
        <v>113</v>
      </c>
      <c r="CT3126" t="s">
        <v>113</v>
      </c>
      <c r="CU3126" t="s">
        <v>113</v>
      </c>
      <c r="CV3126" t="s">
        <v>113</v>
      </c>
    </row>
    <row r="3127" spans="1:100" x14ac:dyDescent="0.3">
      <c r="A3127" t="s">
        <v>116</v>
      </c>
      <c r="B3127">
        <v>167287</v>
      </c>
      <c r="C3127" t="s">
        <v>19718</v>
      </c>
      <c r="D3127" t="s">
        <v>101</v>
      </c>
      <c r="E3127" t="s">
        <v>19719</v>
      </c>
      <c r="F3127" t="s">
        <v>19719</v>
      </c>
      <c r="G3127" t="s">
        <v>5802</v>
      </c>
      <c r="H3127" t="s">
        <v>19720</v>
      </c>
      <c r="I3127" t="s">
        <v>121</v>
      </c>
      <c r="J3127" t="s">
        <v>122</v>
      </c>
      <c r="K3127" t="s">
        <v>109</v>
      </c>
      <c r="L3127">
        <v>10022</v>
      </c>
      <c r="M3127" t="s">
        <v>19721</v>
      </c>
      <c r="N3127" t="s">
        <v>19722</v>
      </c>
      <c r="U3127" t="s">
        <v>110</v>
      </c>
      <c r="V3127" s="1">
        <v>41402</v>
      </c>
      <c r="X3127" s="1">
        <v>42178</v>
      </c>
      <c r="Y3127" s="2">
        <v>41183</v>
      </c>
      <c r="AA3127" t="s">
        <v>113</v>
      </c>
      <c r="AB3127" t="s">
        <v>113</v>
      </c>
      <c r="AD3127" t="s">
        <v>113</v>
      </c>
      <c r="AF3127" t="s">
        <v>113</v>
      </c>
      <c r="AG3127" t="s">
        <v>111</v>
      </c>
      <c r="AH3127" t="s">
        <v>113</v>
      </c>
      <c r="AI3127" t="s">
        <v>177</v>
      </c>
      <c r="AK3127" t="s">
        <v>115</v>
      </c>
      <c r="AL3127" t="s">
        <v>126</v>
      </c>
      <c r="AM3127" t="s">
        <v>109</v>
      </c>
      <c r="AN3127" t="s">
        <v>113</v>
      </c>
      <c r="AO3127" t="s">
        <v>113</v>
      </c>
      <c r="AP3127" t="s">
        <v>113</v>
      </c>
      <c r="AQ3127" t="s">
        <v>113</v>
      </c>
      <c r="AR3127" t="s">
        <v>113</v>
      </c>
      <c r="AS3127" t="s">
        <v>113</v>
      </c>
      <c r="AT3127" t="s">
        <v>113</v>
      </c>
      <c r="AU3127" t="s">
        <v>113</v>
      </c>
      <c r="AV3127" t="s">
        <v>113</v>
      </c>
      <c r="AW3127" t="s">
        <v>113</v>
      </c>
      <c r="AX3127" t="s">
        <v>113</v>
      </c>
      <c r="AY3127" t="s">
        <v>113</v>
      </c>
      <c r="AZ3127" t="s">
        <v>113</v>
      </c>
      <c r="BA3127" t="s">
        <v>113</v>
      </c>
      <c r="BC3127" t="s">
        <v>113</v>
      </c>
      <c r="BE3127" t="s">
        <v>113</v>
      </c>
      <c r="BF3127" t="s">
        <v>113</v>
      </c>
      <c r="BG3127" t="s">
        <v>113</v>
      </c>
      <c r="BH3127" t="s">
        <v>113</v>
      </c>
      <c r="BI3127" t="s">
        <v>113</v>
      </c>
      <c r="BJ3127" t="s">
        <v>113</v>
      </c>
      <c r="BK3127" t="s">
        <v>113</v>
      </c>
      <c r="BL3127" t="s">
        <v>113</v>
      </c>
      <c r="BM3127" t="s">
        <v>113</v>
      </c>
      <c r="BN3127" t="s">
        <v>113</v>
      </c>
      <c r="BO3127" t="s">
        <v>113</v>
      </c>
      <c r="BP3127" t="s">
        <v>113</v>
      </c>
      <c r="BQ3127" t="s">
        <v>113</v>
      </c>
      <c r="BR3127" t="s">
        <v>113</v>
      </c>
      <c r="BS3127" t="s">
        <v>113</v>
      </c>
      <c r="BT3127" t="s">
        <v>113</v>
      </c>
      <c r="BU3127" t="s">
        <v>111</v>
      </c>
      <c r="BV3127" t="s">
        <v>111</v>
      </c>
      <c r="BW3127" t="s">
        <v>113</v>
      </c>
      <c r="BX3127" t="s">
        <v>113</v>
      </c>
      <c r="BY3127" t="s">
        <v>113</v>
      </c>
      <c r="BZ3127" t="s">
        <v>113</v>
      </c>
      <c r="CA3127" t="s">
        <v>113</v>
      </c>
      <c r="CB3127" t="s">
        <v>113</v>
      </c>
      <c r="CC3127" t="s">
        <v>113</v>
      </c>
      <c r="CD3127" t="s">
        <v>113</v>
      </c>
      <c r="CE3127" t="s">
        <v>113</v>
      </c>
      <c r="CF3127" t="s">
        <v>113</v>
      </c>
      <c r="CG3127" t="s">
        <v>113</v>
      </c>
      <c r="CH3127" t="s">
        <v>113</v>
      </c>
      <c r="CI3127" t="s">
        <v>113</v>
      </c>
      <c r="CJ3127" t="s">
        <v>113</v>
      </c>
      <c r="CK3127" t="s">
        <v>113</v>
      </c>
      <c r="CL3127" t="s">
        <v>113</v>
      </c>
      <c r="CM3127" t="s">
        <v>113</v>
      </c>
      <c r="CN3127" t="s">
        <v>113</v>
      </c>
      <c r="CO3127" t="s">
        <v>113</v>
      </c>
      <c r="CP3127" t="s">
        <v>113</v>
      </c>
      <c r="CQ3127" t="s">
        <v>113</v>
      </c>
      <c r="CR3127" t="s">
        <v>113</v>
      </c>
      <c r="CS3127" t="s">
        <v>113</v>
      </c>
      <c r="CT3127" t="s">
        <v>113</v>
      </c>
      <c r="CU3127" t="s">
        <v>113</v>
      </c>
      <c r="CV3127" t="s">
        <v>113</v>
      </c>
    </row>
    <row r="3128" spans="1:100" x14ac:dyDescent="0.3">
      <c r="A3128" t="s">
        <v>226</v>
      </c>
      <c r="B3128">
        <v>160717</v>
      </c>
      <c r="C3128" t="s">
        <v>19723</v>
      </c>
      <c r="D3128" t="s">
        <v>101</v>
      </c>
      <c r="E3128" t="s">
        <v>19724</v>
      </c>
      <c r="F3128" t="s">
        <v>19724</v>
      </c>
      <c r="G3128" t="s">
        <v>19725</v>
      </c>
      <c r="I3128" t="s">
        <v>19726</v>
      </c>
      <c r="K3128" t="s">
        <v>3007</v>
      </c>
      <c r="L3128" t="s">
        <v>19727</v>
      </c>
      <c r="M3128" t="s">
        <v>19728</v>
      </c>
      <c r="N3128" t="s">
        <v>19729</v>
      </c>
      <c r="U3128" t="s">
        <v>110</v>
      </c>
      <c r="V3128" s="1">
        <v>40948</v>
      </c>
      <c r="X3128" s="1">
        <v>42137</v>
      </c>
      <c r="Y3128" s="2">
        <v>41183</v>
      </c>
      <c r="AA3128" t="s">
        <v>113</v>
      </c>
      <c r="AB3128" t="s">
        <v>113</v>
      </c>
      <c r="AD3128" t="s">
        <v>113</v>
      </c>
      <c r="AF3128" t="s">
        <v>113</v>
      </c>
      <c r="AG3128" t="s">
        <v>111</v>
      </c>
      <c r="AH3128" t="s">
        <v>113</v>
      </c>
      <c r="AI3128" t="s">
        <v>467</v>
      </c>
      <c r="AJ3128" t="s">
        <v>19730</v>
      </c>
      <c r="AK3128" t="s">
        <v>115</v>
      </c>
      <c r="AM3128" t="s">
        <v>3007</v>
      </c>
      <c r="AN3128" t="s">
        <v>113</v>
      </c>
      <c r="AO3128" t="s">
        <v>113</v>
      </c>
      <c r="AP3128" t="s">
        <v>113</v>
      </c>
      <c r="AQ3128" t="s">
        <v>113</v>
      </c>
      <c r="AR3128" t="s">
        <v>113</v>
      </c>
      <c r="AS3128" t="s">
        <v>113</v>
      </c>
      <c r="AT3128" t="s">
        <v>113</v>
      </c>
      <c r="AU3128" t="s">
        <v>113</v>
      </c>
      <c r="AV3128" t="s">
        <v>113</v>
      </c>
      <c r="AW3128" t="s">
        <v>113</v>
      </c>
      <c r="AX3128" t="s">
        <v>113</v>
      </c>
      <c r="AY3128" t="s">
        <v>113</v>
      </c>
      <c r="AZ3128" t="s">
        <v>113</v>
      </c>
      <c r="BA3128" t="s">
        <v>113</v>
      </c>
      <c r="BC3128" t="s">
        <v>113</v>
      </c>
      <c r="BE3128" t="s">
        <v>113</v>
      </c>
      <c r="BF3128" t="s">
        <v>111</v>
      </c>
      <c r="BG3128" t="s">
        <v>111</v>
      </c>
      <c r="BH3128" t="s">
        <v>113</v>
      </c>
      <c r="BI3128" t="s">
        <v>113</v>
      </c>
      <c r="BJ3128" t="s">
        <v>113</v>
      </c>
      <c r="BK3128" t="s">
        <v>113</v>
      </c>
      <c r="BL3128" t="s">
        <v>113</v>
      </c>
      <c r="BM3128" t="s">
        <v>113</v>
      </c>
      <c r="BN3128" t="s">
        <v>113</v>
      </c>
      <c r="BO3128" t="s">
        <v>113</v>
      </c>
      <c r="BP3128" t="s">
        <v>113</v>
      </c>
      <c r="BQ3128" t="s">
        <v>113</v>
      </c>
      <c r="BR3128" t="s">
        <v>113</v>
      </c>
      <c r="BS3128" t="s">
        <v>113</v>
      </c>
      <c r="BT3128" t="s">
        <v>113</v>
      </c>
      <c r="BU3128" t="s">
        <v>111</v>
      </c>
      <c r="BV3128" t="s">
        <v>111</v>
      </c>
      <c r="BW3128" t="s">
        <v>113</v>
      </c>
      <c r="BX3128" t="s">
        <v>113</v>
      </c>
      <c r="BY3128" t="s">
        <v>113</v>
      </c>
      <c r="BZ3128" t="s">
        <v>113</v>
      </c>
      <c r="CA3128" t="s">
        <v>113</v>
      </c>
      <c r="CB3128" t="s">
        <v>113</v>
      </c>
      <c r="CC3128" t="s">
        <v>113</v>
      </c>
      <c r="CD3128" t="s">
        <v>113</v>
      </c>
      <c r="CE3128" t="s">
        <v>113</v>
      </c>
      <c r="CF3128" t="s">
        <v>113</v>
      </c>
      <c r="CG3128" t="s">
        <v>113</v>
      </c>
      <c r="CH3128" t="s">
        <v>113</v>
      </c>
      <c r="CI3128" t="s">
        <v>113</v>
      </c>
      <c r="CJ3128" t="s">
        <v>113</v>
      </c>
      <c r="CK3128" t="s">
        <v>113</v>
      </c>
      <c r="CL3128" t="s">
        <v>113</v>
      </c>
      <c r="CM3128" t="s">
        <v>113</v>
      </c>
      <c r="CN3128" t="s">
        <v>113</v>
      </c>
      <c r="CO3128" t="s">
        <v>113</v>
      </c>
      <c r="CP3128" t="s">
        <v>113</v>
      </c>
      <c r="CQ3128" t="s">
        <v>113</v>
      </c>
      <c r="CR3128" t="s">
        <v>113</v>
      </c>
      <c r="CS3128" t="s">
        <v>113</v>
      </c>
      <c r="CT3128" t="s">
        <v>113</v>
      </c>
      <c r="CU3128" t="s">
        <v>113</v>
      </c>
      <c r="CV3128" t="s">
        <v>113</v>
      </c>
    </row>
    <row r="3129" spans="1:100" x14ac:dyDescent="0.3">
      <c r="A3129" t="s">
        <v>226</v>
      </c>
      <c r="B3129">
        <v>167637</v>
      </c>
      <c r="C3129" t="s">
        <v>19731</v>
      </c>
      <c r="D3129" t="s">
        <v>101</v>
      </c>
      <c r="E3129" t="s">
        <v>19732</v>
      </c>
      <c r="F3129" t="s">
        <v>19732</v>
      </c>
      <c r="G3129" t="s">
        <v>19733</v>
      </c>
      <c r="H3129" t="s">
        <v>19734</v>
      </c>
      <c r="I3129" t="s">
        <v>644</v>
      </c>
      <c r="K3129" t="s">
        <v>488</v>
      </c>
      <c r="L3129" t="s">
        <v>19735</v>
      </c>
      <c r="M3129" t="s">
        <v>19736</v>
      </c>
      <c r="U3129" t="s">
        <v>110</v>
      </c>
      <c r="V3129" s="1">
        <v>41424</v>
      </c>
      <c r="X3129" s="1">
        <v>42095</v>
      </c>
      <c r="Y3129" s="2">
        <v>41183</v>
      </c>
      <c r="AA3129" t="s">
        <v>111</v>
      </c>
      <c r="AB3129" t="s">
        <v>113</v>
      </c>
      <c r="AD3129" t="s">
        <v>113</v>
      </c>
      <c r="AF3129" t="s">
        <v>113</v>
      </c>
      <c r="AG3129" t="s">
        <v>111</v>
      </c>
      <c r="AH3129" t="s">
        <v>113</v>
      </c>
      <c r="AI3129" t="s">
        <v>114</v>
      </c>
      <c r="AK3129" t="s">
        <v>377</v>
      </c>
      <c r="AM3129" t="s">
        <v>488</v>
      </c>
      <c r="AN3129" t="s">
        <v>113</v>
      </c>
      <c r="AO3129" t="s">
        <v>113</v>
      </c>
      <c r="AP3129" t="s">
        <v>111</v>
      </c>
      <c r="AQ3129" t="s">
        <v>113</v>
      </c>
      <c r="AR3129" t="s">
        <v>113</v>
      </c>
      <c r="AS3129" t="s">
        <v>113</v>
      </c>
      <c r="AT3129" t="s">
        <v>113</v>
      </c>
      <c r="AU3129" t="s">
        <v>113</v>
      </c>
      <c r="AV3129" t="s">
        <v>113</v>
      </c>
      <c r="AW3129" t="s">
        <v>113</v>
      </c>
      <c r="AX3129" t="s">
        <v>113</v>
      </c>
      <c r="AY3129" t="s">
        <v>113</v>
      </c>
      <c r="AZ3129" t="s">
        <v>113</v>
      </c>
      <c r="BA3129" t="s">
        <v>113</v>
      </c>
      <c r="BC3129" t="s">
        <v>113</v>
      </c>
      <c r="BE3129" t="s">
        <v>113</v>
      </c>
      <c r="BF3129" t="s">
        <v>113</v>
      </c>
      <c r="BG3129" t="s">
        <v>113</v>
      </c>
      <c r="BH3129" t="s">
        <v>113</v>
      </c>
      <c r="BI3129" t="s">
        <v>113</v>
      </c>
      <c r="BJ3129" t="s">
        <v>113</v>
      </c>
      <c r="BK3129" t="s">
        <v>113</v>
      </c>
      <c r="BL3129" t="s">
        <v>113</v>
      </c>
      <c r="BM3129" t="s">
        <v>113</v>
      </c>
      <c r="BN3129" t="s">
        <v>113</v>
      </c>
      <c r="BO3129" t="s">
        <v>113</v>
      </c>
      <c r="BP3129" t="s">
        <v>113</v>
      </c>
      <c r="BQ3129" t="s">
        <v>113</v>
      </c>
      <c r="BR3129" t="s">
        <v>113</v>
      </c>
      <c r="BS3129" t="s">
        <v>113</v>
      </c>
      <c r="BT3129" t="s">
        <v>113</v>
      </c>
      <c r="BU3129" t="s">
        <v>113</v>
      </c>
      <c r="BV3129" t="s">
        <v>111</v>
      </c>
      <c r="BW3129" t="s">
        <v>113</v>
      </c>
      <c r="BX3129" t="s">
        <v>113</v>
      </c>
      <c r="BY3129" t="s">
        <v>113</v>
      </c>
      <c r="BZ3129" t="s">
        <v>113</v>
      </c>
      <c r="CA3129" t="s">
        <v>113</v>
      </c>
      <c r="CB3129" t="s">
        <v>113</v>
      </c>
      <c r="CC3129" t="s">
        <v>113</v>
      </c>
      <c r="CD3129" t="s">
        <v>113</v>
      </c>
      <c r="CE3129" t="s">
        <v>113</v>
      </c>
      <c r="CF3129" t="s">
        <v>113</v>
      </c>
      <c r="CG3129" t="s">
        <v>113</v>
      </c>
      <c r="CH3129" t="s">
        <v>113</v>
      </c>
      <c r="CI3129" t="s">
        <v>113</v>
      </c>
      <c r="CJ3129" t="s">
        <v>113</v>
      </c>
      <c r="CK3129" t="s">
        <v>113</v>
      </c>
      <c r="CL3129" t="s">
        <v>113</v>
      </c>
      <c r="CM3129" t="s">
        <v>113</v>
      </c>
      <c r="CN3129" t="s">
        <v>113</v>
      </c>
      <c r="CO3129" t="s">
        <v>113</v>
      </c>
      <c r="CP3129" t="s">
        <v>113</v>
      </c>
      <c r="CQ3129" t="s">
        <v>113</v>
      </c>
      <c r="CR3129" t="s">
        <v>113</v>
      </c>
      <c r="CS3129" t="s">
        <v>113</v>
      </c>
      <c r="CT3129" t="s">
        <v>113</v>
      </c>
      <c r="CU3129" t="s">
        <v>113</v>
      </c>
      <c r="CV3129" t="s">
        <v>113</v>
      </c>
    </row>
    <row r="3130" spans="1:100" x14ac:dyDescent="0.3">
      <c r="A3130" t="s">
        <v>226</v>
      </c>
      <c r="B3130">
        <v>175091</v>
      </c>
      <c r="C3130" t="s">
        <v>19737</v>
      </c>
      <c r="D3130" t="s">
        <v>101</v>
      </c>
      <c r="E3130" t="s">
        <v>19738</v>
      </c>
      <c r="F3130" t="s">
        <v>19738</v>
      </c>
      <c r="G3130" t="s">
        <v>19739</v>
      </c>
      <c r="I3130" t="s">
        <v>448</v>
      </c>
      <c r="K3130" t="s">
        <v>449</v>
      </c>
      <c r="L3130">
        <v>238459</v>
      </c>
      <c r="M3130" t="s">
        <v>19740</v>
      </c>
      <c r="N3130" t="s">
        <v>19741</v>
      </c>
      <c r="U3130" t="s">
        <v>110</v>
      </c>
      <c r="V3130" s="1">
        <v>42072</v>
      </c>
      <c r="X3130" s="1">
        <v>42304</v>
      </c>
      <c r="Y3130" s="2">
        <v>41183</v>
      </c>
      <c r="AA3130" t="s">
        <v>111</v>
      </c>
      <c r="AB3130" t="s">
        <v>113</v>
      </c>
      <c r="AD3130" t="s">
        <v>113</v>
      </c>
      <c r="AF3130" t="s">
        <v>113</v>
      </c>
      <c r="AG3130" t="s">
        <v>111</v>
      </c>
      <c r="AH3130" t="s">
        <v>113</v>
      </c>
      <c r="AI3130" t="s">
        <v>467</v>
      </c>
      <c r="AJ3130" t="s">
        <v>12679</v>
      </c>
      <c r="AK3130" t="s">
        <v>1540</v>
      </c>
      <c r="AM3130" t="s">
        <v>449</v>
      </c>
      <c r="AN3130" t="s">
        <v>113</v>
      </c>
      <c r="AO3130" t="s">
        <v>113</v>
      </c>
      <c r="AP3130" t="s">
        <v>113</v>
      </c>
      <c r="AQ3130" t="s">
        <v>113</v>
      </c>
      <c r="AR3130" t="s">
        <v>113</v>
      </c>
      <c r="AS3130" t="s">
        <v>113</v>
      </c>
      <c r="AT3130" t="s">
        <v>113</v>
      </c>
      <c r="AU3130" t="s">
        <v>113</v>
      </c>
      <c r="AV3130" t="s">
        <v>113</v>
      </c>
      <c r="AW3130" t="s">
        <v>113</v>
      </c>
      <c r="AX3130" t="s">
        <v>113</v>
      </c>
      <c r="AY3130" t="s">
        <v>113</v>
      </c>
      <c r="AZ3130" t="s">
        <v>113</v>
      </c>
      <c r="BA3130" t="s">
        <v>113</v>
      </c>
      <c r="BC3130" t="s">
        <v>113</v>
      </c>
      <c r="BE3130" t="s">
        <v>113</v>
      </c>
      <c r="BF3130" t="s">
        <v>113</v>
      </c>
      <c r="BG3130" t="s">
        <v>113</v>
      </c>
      <c r="BH3130" t="s">
        <v>113</v>
      </c>
      <c r="BI3130" t="s">
        <v>113</v>
      </c>
      <c r="BJ3130" t="s">
        <v>113</v>
      </c>
      <c r="BK3130" t="s">
        <v>113</v>
      </c>
      <c r="BL3130" t="s">
        <v>113</v>
      </c>
      <c r="BM3130" t="s">
        <v>113</v>
      </c>
      <c r="BN3130" t="s">
        <v>113</v>
      </c>
      <c r="BO3130" t="s">
        <v>113</v>
      </c>
      <c r="BP3130" t="s">
        <v>113</v>
      </c>
      <c r="BQ3130" t="s">
        <v>113</v>
      </c>
      <c r="BR3130" t="s">
        <v>113</v>
      </c>
      <c r="BS3130" t="s">
        <v>113</v>
      </c>
      <c r="BT3130" t="s">
        <v>113</v>
      </c>
      <c r="BU3130" t="s">
        <v>113</v>
      </c>
      <c r="BV3130" t="s">
        <v>111</v>
      </c>
      <c r="BW3130" t="s">
        <v>113</v>
      </c>
      <c r="BX3130" t="s">
        <v>113</v>
      </c>
      <c r="BY3130" t="s">
        <v>113</v>
      </c>
      <c r="BZ3130" t="s">
        <v>113</v>
      </c>
      <c r="CA3130" t="s">
        <v>113</v>
      </c>
      <c r="CB3130" t="s">
        <v>113</v>
      </c>
      <c r="CC3130" t="s">
        <v>113</v>
      </c>
      <c r="CD3130" t="s">
        <v>113</v>
      </c>
      <c r="CE3130" t="s">
        <v>113</v>
      </c>
      <c r="CF3130" t="s">
        <v>113</v>
      </c>
      <c r="CG3130" t="s">
        <v>113</v>
      </c>
      <c r="CH3130" t="s">
        <v>113</v>
      </c>
      <c r="CI3130" t="s">
        <v>113</v>
      </c>
      <c r="CJ3130" t="s">
        <v>113</v>
      </c>
      <c r="CK3130" t="s">
        <v>113</v>
      </c>
      <c r="CL3130" t="s">
        <v>113</v>
      </c>
      <c r="CM3130" t="s">
        <v>113</v>
      </c>
      <c r="CN3130" t="s">
        <v>113</v>
      </c>
      <c r="CO3130" t="s">
        <v>113</v>
      </c>
      <c r="CP3130" t="s">
        <v>113</v>
      </c>
      <c r="CQ3130" t="s">
        <v>113</v>
      </c>
      <c r="CR3130" t="s">
        <v>113</v>
      </c>
      <c r="CS3130" t="s">
        <v>113</v>
      </c>
      <c r="CT3130" t="s">
        <v>113</v>
      </c>
      <c r="CU3130" t="s">
        <v>113</v>
      </c>
      <c r="CV3130" t="s">
        <v>113</v>
      </c>
    </row>
    <row r="3131" spans="1:100" x14ac:dyDescent="0.3">
      <c r="A3131" t="s">
        <v>226</v>
      </c>
      <c r="B3131">
        <v>159873</v>
      </c>
      <c r="C3131" t="s">
        <v>19742</v>
      </c>
      <c r="D3131" t="s">
        <v>101</v>
      </c>
      <c r="E3131" t="s">
        <v>19743</v>
      </c>
      <c r="F3131" t="s">
        <v>19743</v>
      </c>
      <c r="G3131" t="s">
        <v>19744</v>
      </c>
      <c r="H3131" t="s">
        <v>19745</v>
      </c>
      <c r="I3131" t="s">
        <v>412</v>
      </c>
      <c r="K3131" t="s">
        <v>413</v>
      </c>
      <c r="L3131" t="s">
        <v>1338</v>
      </c>
      <c r="M3131">
        <v>12122934600</v>
      </c>
      <c r="N3131">
        <v>12122934609</v>
      </c>
      <c r="O3131" t="s">
        <v>19746</v>
      </c>
      <c r="P3131" t="s">
        <v>19747</v>
      </c>
      <c r="Q3131" t="s">
        <v>121</v>
      </c>
      <c r="R3131" t="s">
        <v>122</v>
      </c>
      <c r="S3131" t="s">
        <v>109</v>
      </c>
      <c r="T3131">
        <v>10022</v>
      </c>
      <c r="U3131" t="s">
        <v>110</v>
      </c>
      <c r="V3131" s="1">
        <v>40994</v>
      </c>
      <c r="X3131" s="1">
        <v>42094</v>
      </c>
      <c r="Y3131" s="2">
        <v>41183</v>
      </c>
      <c r="AA3131" t="s">
        <v>111</v>
      </c>
      <c r="AB3131" t="s">
        <v>113</v>
      </c>
      <c r="AD3131" t="s">
        <v>113</v>
      </c>
      <c r="AF3131" t="s">
        <v>113</v>
      </c>
      <c r="AG3131" t="s">
        <v>111</v>
      </c>
      <c r="AH3131" t="s">
        <v>113</v>
      </c>
      <c r="AI3131" t="s">
        <v>177</v>
      </c>
      <c r="AK3131" t="s">
        <v>115</v>
      </c>
      <c r="AM3131" t="s">
        <v>413</v>
      </c>
      <c r="AN3131" t="s">
        <v>113</v>
      </c>
      <c r="AO3131" t="s">
        <v>113</v>
      </c>
      <c r="AP3131" t="s">
        <v>111</v>
      </c>
      <c r="AQ3131" t="s">
        <v>113</v>
      </c>
      <c r="AR3131" t="s">
        <v>113</v>
      </c>
      <c r="AS3131" t="s">
        <v>113</v>
      </c>
      <c r="AT3131" t="s">
        <v>113</v>
      </c>
      <c r="AU3131" t="s">
        <v>113</v>
      </c>
      <c r="AV3131" t="s">
        <v>113</v>
      </c>
      <c r="AW3131" t="s">
        <v>113</v>
      </c>
      <c r="AX3131" t="s">
        <v>113</v>
      </c>
      <c r="AY3131" t="s">
        <v>113</v>
      </c>
      <c r="AZ3131" t="s">
        <v>113</v>
      </c>
      <c r="BA3131" t="s">
        <v>113</v>
      </c>
      <c r="BC3131" t="s">
        <v>113</v>
      </c>
      <c r="BE3131" t="s">
        <v>113</v>
      </c>
      <c r="BF3131" t="s">
        <v>111</v>
      </c>
      <c r="BG3131" t="s">
        <v>111</v>
      </c>
      <c r="BH3131" t="s">
        <v>113</v>
      </c>
      <c r="BI3131" t="s">
        <v>113</v>
      </c>
      <c r="BJ3131" t="s">
        <v>113</v>
      </c>
      <c r="BK3131" t="s">
        <v>111</v>
      </c>
      <c r="BL3131" t="s">
        <v>113</v>
      </c>
      <c r="BM3131" t="s">
        <v>111</v>
      </c>
      <c r="BN3131" t="s">
        <v>113</v>
      </c>
      <c r="BO3131" t="s">
        <v>113</v>
      </c>
      <c r="BP3131" t="s">
        <v>113</v>
      </c>
      <c r="BQ3131" t="s">
        <v>113</v>
      </c>
      <c r="BR3131" t="s">
        <v>113</v>
      </c>
      <c r="BS3131" t="s">
        <v>113</v>
      </c>
      <c r="BT3131" t="s">
        <v>113</v>
      </c>
      <c r="BU3131" t="s">
        <v>111</v>
      </c>
      <c r="BV3131" t="s">
        <v>111</v>
      </c>
      <c r="BW3131" t="s">
        <v>113</v>
      </c>
      <c r="BX3131" t="s">
        <v>113</v>
      </c>
      <c r="BY3131" t="s">
        <v>113</v>
      </c>
      <c r="BZ3131" t="s">
        <v>113</v>
      </c>
      <c r="CA3131" t="s">
        <v>113</v>
      </c>
      <c r="CB3131" t="s">
        <v>113</v>
      </c>
      <c r="CC3131" t="s">
        <v>113</v>
      </c>
      <c r="CD3131" t="s">
        <v>113</v>
      </c>
      <c r="CE3131" t="s">
        <v>113</v>
      </c>
      <c r="CF3131" t="s">
        <v>113</v>
      </c>
      <c r="CG3131" t="s">
        <v>113</v>
      </c>
      <c r="CH3131" t="s">
        <v>113</v>
      </c>
      <c r="CI3131" t="s">
        <v>111</v>
      </c>
      <c r="CJ3131" t="s">
        <v>113</v>
      </c>
      <c r="CK3131" t="s">
        <v>113</v>
      </c>
      <c r="CL3131" t="s">
        <v>113</v>
      </c>
      <c r="CM3131" t="s">
        <v>113</v>
      </c>
      <c r="CN3131" t="s">
        <v>113</v>
      </c>
      <c r="CO3131" t="s">
        <v>113</v>
      </c>
      <c r="CP3131" t="s">
        <v>113</v>
      </c>
      <c r="CQ3131" t="s">
        <v>113</v>
      </c>
      <c r="CR3131" t="s">
        <v>113</v>
      </c>
      <c r="CS3131" t="s">
        <v>113</v>
      </c>
      <c r="CT3131" t="s">
        <v>113</v>
      </c>
      <c r="CU3131" t="s">
        <v>113</v>
      </c>
      <c r="CV3131" t="s">
        <v>113</v>
      </c>
    </row>
    <row r="3132" spans="1:100" x14ac:dyDescent="0.3">
      <c r="A3132" t="s">
        <v>226</v>
      </c>
      <c r="B3132">
        <v>163280</v>
      </c>
      <c r="C3132" t="s">
        <v>19748</v>
      </c>
      <c r="D3132" t="s">
        <v>101</v>
      </c>
      <c r="E3132" t="s">
        <v>19749</v>
      </c>
      <c r="F3132" t="s">
        <v>19749</v>
      </c>
      <c r="G3132" t="s">
        <v>19750</v>
      </c>
      <c r="I3132" t="s">
        <v>1958</v>
      </c>
      <c r="K3132" t="s">
        <v>455</v>
      </c>
      <c r="L3132" t="s">
        <v>3504</v>
      </c>
      <c r="M3132" t="s">
        <v>19751</v>
      </c>
      <c r="N3132" t="s">
        <v>19752</v>
      </c>
      <c r="U3132" t="s">
        <v>110</v>
      </c>
      <c r="V3132" s="1">
        <v>40998</v>
      </c>
      <c r="X3132" s="1">
        <v>40998</v>
      </c>
      <c r="Y3132" s="2">
        <v>40848</v>
      </c>
      <c r="AA3132" t="s">
        <v>113</v>
      </c>
      <c r="AB3132" t="s">
        <v>113</v>
      </c>
      <c r="AD3132" t="s">
        <v>113</v>
      </c>
      <c r="AF3132" t="s">
        <v>113</v>
      </c>
      <c r="AG3132" t="s">
        <v>111</v>
      </c>
      <c r="AH3132" t="s">
        <v>113</v>
      </c>
      <c r="AI3132" t="s">
        <v>177</v>
      </c>
      <c r="AK3132" t="s">
        <v>115</v>
      </c>
      <c r="AM3132" t="s">
        <v>455</v>
      </c>
      <c r="AN3132" t="s">
        <v>113</v>
      </c>
      <c r="AO3132" t="s">
        <v>113</v>
      </c>
      <c r="AP3132" t="s">
        <v>113</v>
      </c>
      <c r="AQ3132" t="s">
        <v>113</v>
      </c>
      <c r="AR3132" t="s">
        <v>113</v>
      </c>
      <c r="AS3132" t="s">
        <v>113</v>
      </c>
      <c r="AT3132" t="s">
        <v>113</v>
      </c>
      <c r="AU3132" t="s">
        <v>113</v>
      </c>
      <c r="AV3132" t="s">
        <v>113</v>
      </c>
      <c r="AW3132" t="s">
        <v>113</v>
      </c>
      <c r="AX3132" t="s">
        <v>113</v>
      </c>
      <c r="AY3132" t="s">
        <v>113</v>
      </c>
      <c r="AZ3132" t="s">
        <v>113</v>
      </c>
      <c r="BA3132" t="s">
        <v>113</v>
      </c>
      <c r="BC3132" t="s">
        <v>113</v>
      </c>
      <c r="BE3132" t="s">
        <v>113</v>
      </c>
      <c r="BF3132" t="s">
        <v>113</v>
      </c>
      <c r="BG3132" t="s">
        <v>113</v>
      </c>
      <c r="BH3132" t="s">
        <v>113</v>
      </c>
      <c r="BI3132" t="s">
        <v>113</v>
      </c>
      <c r="BJ3132" t="s">
        <v>113</v>
      </c>
      <c r="BK3132" t="s">
        <v>113</v>
      </c>
      <c r="BL3132" t="s">
        <v>113</v>
      </c>
      <c r="BM3132" t="s">
        <v>113</v>
      </c>
      <c r="BN3132" t="s">
        <v>113</v>
      </c>
      <c r="BO3132" t="s">
        <v>113</v>
      </c>
      <c r="BP3132" t="s">
        <v>113</v>
      </c>
      <c r="BQ3132" t="s">
        <v>113</v>
      </c>
      <c r="BR3132" t="s">
        <v>113</v>
      </c>
      <c r="BS3132" t="s">
        <v>113</v>
      </c>
      <c r="BT3132" t="s">
        <v>113</v>
      </c>
      <c r="BU3132" t="s">
        <v>113</v>
      </c>
      <c r="BV3132" t="s">
        <v>111</v>
      </c>
      <c r="BW3132" t="s">
        <v>113</v>
      </c>
      <c r="BX3132" t="s">
        <v>113</v>
      </c>
      <c r="BY3132" t="s">
        <v>113</v>
      </c>
      <c r="BZ3132" t="s">
        <v>113</v>
      </c>
      <c r="CA3132" t="s">
        <v>113</v>
      </c>
      <c r="CB3132" t="s">
        <v>113</v>
      </c>
      <c r="CC3132" t="s">
        <v>113</v>
      </c>
      <c r="CD3132" t="s">
        <v>113</v>
      </c>
      <c r="CE3132" t="s">
        <v>113</v>
      </c>
      <c r="CF3132" t="s">
        <v>113</v>
      </c>
      <c r="CG3132" t="s">
        <v>113</v>
      </c>
      <c r="CH3132" t="s">
        <v>113</v>
      </c>
      <c r="CI3132" t="s">
        <v>113</v>
      </c>
      <c r="CJ3132" t="s">
        <v>113</v>
      </c>
      <c r="CK3132" t="s">
        <v>113</v>
      </c>
      <c r="CL3132" t="s">
        <v>113</v>
      </c>
      <c r="CM3132" t="s">
        <v>113</v>
      </c>
      <c r="CN3132" t="s">
        <v>113</v>
      </c>
      <c r="CO3132" t="s">
        <v>113</v>
      </c>
      <c r="CP3132" t="s">
        <v>113</v>
      </c>
      <c r="CQ3132" t="s">
        <v>113</v>
      </c>
      <c r="CR3132" t="s">
        <v>113</v>
      </c>
      <c r="CS3132" t="s">
        <v>113</v>
      </c>
      <c r="CT3132" t="s">
        <v>113</v>
      </c>
      <c r="CU3132" t="s">
        <v>113</v>
      </c>
      <c r="CV3132" t="s">
        <v>113</v>
      </c>
    </row>
    <row r="3133" spans="1:100" x14ac:dyDescent="0.3">
      <c r="A3133" t="s">
        <v>205</v>
      </c>
      <c r="B3133">
        <v>162612</v>
      </c>
      <c r="C3133" t="s">
        <v>19753</v>
      </c>
      <c r="D3133" t="s">
        <v>101</v>
      </c>
      <c r="E3133" t="s">
        <v>19754</v>
      </c>
      <c r="F3133" t="s">
        <v>19755</v>
      </c>
      <c r="M3133" t="s">
        <v>19756</v>
      </c>
      <c r="N3133" t="s">
        <v>19757</v>
      </c>
      <c r="O3133" t="s">
        <v>19758</v>
      </c>
      <c r="Q3133" t="s">
        <v>3331</v>
      </c>
      <c r="R3133" t="s">
        <v>1715</v>
      </c>
      <c r="S3133" t="s">
        <v>109</v>
      </c>
      <c r="T3133">
        <v>63122</v>
      </c>
      <c r="U3133" t="s">
        <v>110</v>
      </c>
      <c r="V3133" s="1">
        <v>40989</v>
      </c>
      <c r="X3133" s="1">
        <v>41365</v>
      </c>
      <c r="Y3133" s="2">
        <v>41183</v>
      </c>
      <c r="AA3133" t="s">
        <v>113</v>
      </c>
      <c r="AB3133" t="s">
        <v>113</v>
      </c>
      <c r="AD3133" t="s">
        <v>113</v>
      </c>
      <c r="AF3133" t="s">
        <v>113</v>
      </c>
      <c r="AG3133" t="s">
        <v>111</v>
      </c>
      <c r="AH3133" t="s">
        <v>113</v>
      </c>
      <c r="AI3133" t="s">
        <v>177</v>
      </c>
      <c r="AK3133" t="s">
        <v>115</v>
      </c>
      <c r="AL3133" t="s">
        <v>126</v>
      </c>
      <c r="AM3133" t="s">
        <v>109</v>
      </c>
      <c r="AN3133" t="s">
        <v>113</v>
      </c>
      <c r="AO3133" t="s">
        <v>113</v>
      </c>
      <c r="AP3133" t="s">
        <v>113</v>
      </c>
      <c r="AQ3133" t="s">
        <v>113</v>
      </c>
      <c r="AR3133" t="s">
        <v>113</v>
      </c>
      <c r="AS3133" t="s">
        <v>113</v>
      </c>
      <c r="AT3133" t="s">
        <v>113</v>
      </c>
      <c r="AU3133" t="s">
        <v>113</v>
      </c>
      <c r="AV3133" t="s">
        <v>113</v>
      </c>
      <c r="AW3133" t="s">
        <v>113</v>
      </c>
      <c r="AX3133" t="s">
        <v>113</v>
      </c>
      <c r="AY3133" t="s">
        <v>113</v>
      </c>
      <c r="AZ3133" t="s">
        <v>113</v>
      </c>
      <c r="BA3133" t="s">
        <v>113</v>
      </c>
      <c r="BC3133" t="s">
        <v>113</v>
      </c>
      <c r="BE3133" t="s">
        <v>113</v>
      </c>
      <c r="BF3133" t="s">
        <v>113</v>
      </c>
      <c r="BG3133" t="s">
        <v>113</v>
      </c>
      <c r="BH3133" t="s">
        <v>113</v>
      </c>
      <c r="BI3133" t="s">
        <v>113</v>
      </c>
      <c r="BJ3133" t="s">
        <v>113</v>
      </c>
      <c r="BK3133" t="s">
        <v>113</v>
      </c>
      <c r="BL3133" t="s">
        <v>113</v>
      </c>
      <c r="BM3133" t="s">
        <v>113</v>
      </c>
      <c r="BN3133" t="s">
        <v>113</v>
      </c>
      <c r="BO3133" t="s">
        <v>113</v>
      </c>
      <c r="BP3133" t="s">
        <v>113</v>
      </c>
      <c r="BQ3133" t="s">
        <v>113</v>
      </c>
      <c r="BR3133" t="s">
        <v>113</v>
      </c>
      <c r="BS3133" t="s">
        <v>113</v>
      </c>
      <c r="BT3133" t="s">
        <v>113</v>
      </c>
      <c r="BU3133" t="s">
        <v>113</v>
      </c>
      <c r="BV3133" t="s">
        <v>111</v>
      </c>
      <c r="BW3133" t="s">
        <v>113</v>
      </c>
      <c r="BX3133" t="s">
        <v>113</v>
      </c>
      <c r="BY3133" t="s">
        <v>113</v>
      </c>
      <c r="BZ3133" t="s">
        <v>113</v>
      </c>
      <c r="CA3133" t="s">
        <v>113</v>
      </c>
      <c r="CB3133" t="s">
        <v>113</v>
      </c>
      <c r="CC3133" t="s">
        <v>113</v>
      </c>
      <c r="CD3133" t="s">
        <v>113</v>
      </c>
      <c r="CE3133" t="s">
        <v>113</v>
      </c>
      <c r="CF3133" t="s">
        <v>113</v>
      </c>
      <c r="CG3133" t="s">
        <v>113</v>
      </c>
      <c r="CH3133" t="s">
        <v>113</v>
      </c>
      <c r="CI3133" t="s">
        <v>113</v>
      </c>
      <c r="CJ3133" t="s">
        <v>113</v>
      </c>
      <c r="CK3133" t="s">
        <v>113</v>
      </c>
      <c r="CL3133" t="s">
        <v>113</v>
      </c>
      <c r="CM3133" t="s">
        <v>113</v>
      </c>
      <c r="CN3133" t="s">
        <v>113</v>
      </c>
      <c r="CO3133" t="s">
        <v>113</v>
      </c>
      <c r="CP3133" t="s">
        <v>113</v>
      </c>
      <c r="CQ3133" t="s">
        <v>113</v>
      </c>
      <c r="CR3133" t="s">
        <v>113</v>
      </c>
      <c r="CS3133" t="s">
        <v>113</v>
      </c>
      <c r="CT3133" t="s">
        <v>113</v>
      </c>
      <c r="CU3133" t="s">
        <v>113</v>
      </c>
      <c r="CV3133" t="s">
        <v>113</v>
      </c>
    </row>
    <row r="3134" spans="1:100" x14ac:dyDescent="0.3">
      <c r="A3134" t="s">
        <v>116</v>
      </c>
      <c r="B3134">
        <v>283118</v>
      </c>
      <c r="C3134" t="s">
        <v>19759</v>
      </c>
      <c r="D3134" t="s">
        <v>101</v>
      </c>
      <c r="E3134" t="s">
        <v>19760</v>
      </c>
      <c r="F3134" t="s">
        <v>19760</v>
      </c>
      <c r="G3134" t="s">
        <v>2043</v>
      </c>
      <c r="H3134" t="s">
        <v>6863</v>
      </c>
      <c r="I3134" t="s">
        <v>121</v>
      </c>
      <c r="J3134" t="s">
        <v>122</v>
      </c>
      <c r="K3134" t="s">
        <v>109</v>
      </c>
      <c r="L3134">
        <v>10022</v>
      </c>
      <c r="M3134" t="s">
        <v>19761</v>
      </c>
      <c r="U3134" t="s">
        <v>110</v>
      </c>
      <c r="V3134" s="1">
        <v>42429</v>
      </c>
      <c r="X3134" s="1">
        <v>42429</v>
      </c>
      <c r="Y3134" s="2">
        <v>41183</v>
      </c>
      <c r="AA3134" t="s">
        <v>113</v>
      </c>
      <c r="AB3134" t="s">
        <v>113</v>
      </c>
      <c r="AD3134" t="s">
        <v>113</v>
      </c>
      <c r="AF3134" t="s">
        <v>113</v>
      </c>
      <c r="AG3134" t="s">
        <v>111</v>
      </c>
      <c r="AH3134" t="s">
        <v>113</v>
      </c>
      <c r="AI3134" t="s">
        <v>147</v>
      </c>
      <c r="AK3134" t="s">
        <v>115</v>
      </c>
      <c r="AL3134" t="s">
        <v>126</v>
      </c>
      <c r="AM3134" t="s">
        <v>109</v>
      </c>
      <c r="AN3134" t="s">
        <v>113</v>
      </c>
      <c r="AO3134" t="s">
        <v>113</v>
      </c>
      <c r="AP3134" t="s">
        <v>111</v>
      </c>
      <c r="AQ3134" t="s">
        <v>113</v>
      </c>
      <c r="AR3134" t="s">
        <v>113</v>
      </c>
      <c r="AS3134" t="s">
        <v>113</v>
      </c>
      <c r="AT3134" t="s">
        <v>113</v>
      </c>
      <c r="AU3134" t="s">
        <v>113</v>
      </c>
      <c r="AV3134" t="s">
        <v>113</v>
      </c>
      <c r="AW3134" t="s">
        <v>113</v>
      </c>
      <c r="AX3134" t="s">
        <v>113</v>
      </c>
      <c r="AY3134" t="s">
        <v>113</v>
      </c>
      <c r="AZ3134" t="s">
        <v>113</v>
      </c>
      <c r="BA3134" t="s">
        <v>113</v>
      </c>
      <c r="BC3134" t="s">
        <v>113</v>
      </c>
      <c r="BE3134" t="s">
        <v>113</v>
      </c>
      <c r="BF3134" t="s">
        <v>113</v>
      </c>
      <c r="BG3134" t="s">
        <v>113</v>
      </c>
      <c r="BH3134" t="s">
        <v>113</v>
      </c>
      <c r="BI3134" t="s">
        <v>113</v>
      </c>
      <c r="BJ3134" t="s">
        <v>113</v>
      </c>
      <c r="BK3134" t="s">
        <v>111</v>
      </c>
      <c r="BL3134" t="s">
        <v>113</v>
      </c>
      <c r="BM3134" t="s">
        <v>113</v>
      </c>
      <c r="BN3134" t="s">
        <v>113</v>
      </c>
      <c r="BO3134" t="s">
        <v>113</v>
      </c>
      <c r="BP3134" t="s">
        <v>113</v>
      </c>
      <c r="BQ3134" t="s">
        <v>113</v>
      </c>
      <c r="BR3134" t="s">
        <v>113</v>
      </c>
      <c r="BS3134" t="s">
        <v>113</v>
      </c>
      <c r="BT3134" t="s">
        <v>113</v>
      </c>
      <c r="BU3134" t="s">
        <v>111</v>
      </c>
      <c r="BV3134" t="s">
        <v>111</v>
      </c>
      <c r="BW3134" t="s">
        <v>113</v>
      </c>
      <c r="BX3134" t="s">
        <v>113</v>
      </c>
      <c r="BY3134" t="s">
        <v>113</v>
      </c>
      <c r="BZ3134" t="s">
        <v>113</v>
      </c>
      <c r="CA3134" t="s">
        <v>113</v>
      </c>
      <c r="CB3134" t="s">
        <v>113</v>
      </c>
      <c r="CC3134" t="s">
        <v>113</v>
      </c>
      <c r="CD3134" t="s">
        <v>113</v>
      </c>
      <c r="CE3134" t="s">
        <v>113</v>
      </c>
      <c r="CF3134" t="s">
        <v>113</v>
      </c>
      <c r="CG3134" t="s">
        <v>113</v>
      </c>
      <c r="CH3134" t="s">
        <v>113</v>
      </c>
      <c r="CI3134" t="s">
        <v>113</v>
      </c>
      <c r="CJ3134" t="s">
        <v>113</v>
      </c>
      <c r="CK3134" t="s">
        <v>113</v>
      </c>
      <c r="CL3134" t="s">
        <v>113</v>
      </c>
      <c r="CM3134" t="s">
        <v>113</v>
      </c>
      <c r="CN3134" t="s">
        <v>113</v>
      </c>
      <c r="CO3134" t="s">
        <v>113</v>
      </c>
      <c r="CP3134" t="s">
        <v>113</v>
      </c>
      <c r="CQ3134" t="s">
        <v>113</v>
      </c>
      <c r="CR3134" t="s">
        <v>113</v>
      </c>
      <c r="CS3134" t="s">
        <v>113</v>
      </c>
      <c r="CT3134" t="s">
        <v>113</v>
      </c>
      <c r="CU3134" t="s">
        <v>113</v>
      </c>
      <c r="CV3134" t="s">
        <v>113</v>
      </c>
    </row>
    <row r="3135" spans="1:100" x14ac:dyDescent="0.3">
      <c r="A3135" t="s">
        <v>148</v>
      </c>
      <c r="B3135">
        <v>163515</v>
      </c>
      <c r="C3135" t="s">
        <v>19762</v>
      </c>
      <c r="D3135" t="s">
        <v>101</v>
      </c>
      <c r="E3135" t="s">
        <v>19763</v>
      </c>
      <c r="F3135" t="s">
        <v>19763</v>
      </c>
      <c r="G3135" t="s">
        <v>19764</v>
      </c>
      <c r="I3135" t="s">
        <v>6569</v>
      </c>
      <c r="J3135" t="s">
        <v>154</v>
      </c>
      <c r="K3135" t="s">
        <v>109</v>
      </c>
      <c r="L3135">
        <v>95070</v>
      </c>
      <c r="M3135" t="s">
        <v>9033</v>
      </c>
      <c r="N3135" t="s">
        <v>9034</v>
      </c>
      <c r="U3135" t="s">
        <v>110</v>
      </c>
      <c r="V3135" s="1">
        <v>40998</v>
      </c>
      <c r="X3135" s="1">
        <v>42128</v>
      </c>
      <c r="Y3135" s="2">
        <v>41183</v>
      </c>
      <c r="AA3135" t="s">
        <v>113</v>
      </c>
      <c r="AB3135" t="s">
        <v>113</v>
      </c>
      <c r="AD3135" t="s">
        <v>113</v>
      </c>
      <c r="AF3135" t="s">
        <v>111</v>
      </c>
      <c r="AG3135" t="s">
        <v>113</v>
      </c>
      <c r="AH3135" t="s">
        <v>113</v>
      </c>
      <c r="AI3135" t="s">
        <v>177</v>
      </c>
      <c r="AK3135" t="s">
        <v>115</v>
      </c>
      <c r="AL3135" t="s">
        <v>154</v>
      </c>
      <c r="AM3135" t="s">
        <v>109</v>
      </c>
      <c r="AN3135" t="s">
        <v>113</v>
      </c>
      <c r="AO3135" t="s">
        <v>113</v>
      </c>
      <c r="AP3135" t="s">
        <v>113</v>
      </c>
      <c r="AQ3135" t="s">
        <v>113</v>
      </c>
      <c r="AR3135" t="s">
        <v>113</v>
      </c>
      <c r="AS3135" t="s">
        <v>113</v>
      </c>
      <c r="AT3135" t="s">
        <v>113</v>
      </c>
      <c r="AU3135" t="s">
        <v>113</v>
      </c>
      <c r="AV3135" t="s">
        <v>113</v>
      </c>
      <c r="AW3135" t="s">
        <v>113</v>
      </c>
      <c r="AX3135" t="s">
        <v>113</v>
      </c>
      <c r="AY3135" t="s">
        <v>113</v>
      </c>
      <c r="AZ3135" t="s">
        <v>113</v>
      </c>
      <c r="BA3135" t="s">
        <v>113</v>
      </c>
      <c r="BC3135" t="s">
        <v>113</v>
      </c>
      <c r="BE3135" t="s">
        <v>113</v>
      </c>
      <c r="BF3135" t="s">
        <v>113</v>
      </c>
      <c r="BG3135" t="s">
        <v>113</v>
      </c>
      <c r="BH3135" t="s">
        <v>113</v>
      </c>
      <c r="BI3135" t="s">
        <v>113</v>
      </c>
      <c r="BJ3135" t="s">
        <v>113</v>
      </c>
      <c r="BK3135" t="s">
        <v>113</v>
      </c>
      <c r="BL3135" t="s">
        <v>113</v>
      </c>
      <c r="BM3135" t="s">
        <v>113</v>
      </c>
      <c r="BN3135" t="s">
        <v>113</v>
      </c>
      <c r="BO3135" t="s">
        <v>113</v>
      </c>
      <c r="BP3135" t="s">
        <v>113</v>
      </c>
      <c r="BQ3135" t="s">
        <v>113</v>
      </c>
      <c r="BR3135" t="s">
        <v>113</v>
      </c>
      <c r="BS3135" t="s">
        <v>113</v>
      </c>
      <c r="BT3135" t="s">
        <v>113</v>
      </c>
      <c r="BU3135" t="s">
        <v>113</v>
      </c>
      <c r="BV3135" t="s">
        <v>111</v>
      </c>
      <c r="BW3135" t="s">
        <v>113</v>
      </c>
      <c r="BX3135" t="s">
        <v>113</v>
      </c>
      <c r="BY3135" t="s">
        <v>113</v>
      </c>
      <c r="BZ3135" t="s">
        <v>113</v>
      </c>
      <c r="CA3135" t="s">
        <v>113</v>
      </c>
      <c r="CB3135" t="s">
        <v>113</v>
      </c>
      <c r="CC3135" t="s">
        <v>113</v>
      </c>
      <c r="CD3135" t="s">
        <v>113</v>
      </c>
      <c r="CE3135" t="s">
        <v>113</v>
      </c>
      <c r="CF3135" t="s">
        <v>113</v>
      </c>
      <c r="CG3135" t="s">
        <v>113</v>
      </c>
      <c r="CH3135" t="s">
        <v>113</v>
      </c>
      <c r="CI3135" t="s">
        <v>113</v>
      </c>
      <c r="CJ3135" t="s">
        <v>113</v>
      </c>
      <c r="CK3135" t="s">
        <v>113</v>
      </c>
      <c r="CL3135" t="s">
        <v>113</v>
      </c>
      <c r="CM3135" t="s">
        <v>113</v>
      </c>
      <c r="CN3135" t="s">
        <v>113</v>
      </c>
      <c r="CO3135" t="s">
        <v>113</v>
      </c>
      <c r="CP3135" t="s">
        <v>113</v>
      </c>
      <c r="CQ3135" t="s">
        <v>113</v>
      </c>
      <c r="CR3135" t="s">
        <v>113</v>
      </c>
      <c r="CS3135" t="s">
        <v>113</v>
      </c>
      <c r="CT3135" t="s">
        <v>113</v>
      </c>
      <c r="CU3135" t="s">
        <v>113</v>
      </c>
      <c r="CV3135" t="s">
        <v>113</v>
      </c>
    </row>
    <row r="3136" spans="1:100" x14ac:dyDescent="0.3">
      <c r="A3136" t="s">
        <v>226</v>
      </c>
      <c r="B3136">
        <v>159872</v>
      </c>
      <c r="C3136" t="s">
        <v>19765</v>
      </c>
      <c r="D3136" t="s">
        <v>101</v>
      </c>
      <c r="E3136" t="s">
        <v>19766</v>
      </c>
      <c r="F3136" t="s">
        <v>19766</v>
      </c>
      <c r="G3136" t="s">
        <v>19767</v>
      </c>
      <c r="H3136" t="s">
        <v>8269</v>
      </c>
      <c r="I3136" t="s">
        <v>19768</v>
      </c>
      <c r="K3136" t="s">
        <v>480</v>
      </c>
      <c r="M3136" t="s">
        <v>19769</v>
      </c>
      <c r="N3136" t="s">
        <v>19770</v>
      </c>
      <c r="U3136" t="s">
        <v>110</v>
      </c>
      <c r="V3136" s="1">
        <v>40970</v>
      </c>
      <c r="X3136" s="1">
        <v>42095</v>
      </c>
      <c r="Y3136" s="2">
        <v>41183</v>
      </c>
      <c r="AA3136" t="s">
        <v>111</v>
      </c>
      <c r="AB3136" t="s">
        <v>113</v>
      </c>
      <c r="AD3136" t="s">
        <v>113</v>
      </c>
      <c r="AF3136" t="s">
        <v>113</v>
      </c>
      <c r="AG3136" t="s">
        <v>111</v>
      </c>
      <c r="AH3136" t="s">
        <v>113</v>
      </c>
      <c r="AI3136" t="s">
        <v>114</v>
      </c>
      <c r="AK3136" t="s">
        <v>115</v>
      </c>
      <c r="AM3136" t="s">
        <v>480</v>
      </c>
      <c r="AN3136" t="s">
        <v>113</v>
      </c>
      <c r="AO3136" t="s">
        <v>113</v>
      </c>
      <c r="AP3136" t="s">
        <v>111</v>
      </c>
      <c r="AQ3136" t="s">
        <v>113</v>
      </c>
      <c r="AR3136" t="s">
        <v>113</v>
      </c>
      <c r="AS3136" t="s">
        <v>113</v>
      </c>
      <c r="AT3136" t="s">
        <v>113</v>
      </c>
      <c r="AU3136" t="s">
        <v>113</v>
      </c>
      <c r="AV3136" t="s">
        <v>113</v>
      </c>
      <c r="AW3136" t="s">
        <v>113</v>
      </c>
      <c r="AX3136" t="s">
        <v>113</v>
      </c>
      <c r="AY3136" t="s">
        <v>113</v>
      </c>
      <c r="AZ3136" t="s">
        <v>113</v>
      </c>
      <c r="BA3136" t="s">
        <v>113</v>
      </c>
      <c r="BC3136" t="s">
        <v>113</v>
      </c>
      <c r="BE3136" t="s">
        <v>113</v>
      </c>
      <c r="BF3136" t="s">
        <v>111</v>
      </c>
      <c r="BG3136" t="s">
        <v>111</v>
      </c>
      <c r="BH3136" t="s">
        <v>113</v>
      </c>
      <c r="BI3136" t="s">
        <v>113</v>
      </c>
      <c r="BJ3136" t="s">
        <v>113</v>
      </c>
      <c r="BK3136" t="s">
        <v>111</v>
      </c>
      <c r="BL3136" t="s">
        <v>113</v>
      </c>
      <c r="BM3136" t="s">
        <v>111</v>
      </c>
      <c r="BN3136" t="s">
        <v>113</v>
      </c>
      <c r="BO3136" t="s">
        <v>113</v>
      </c>
      <c r="BP3136" t="s">
        <v>113</v>
      </c>
      <c r="BQ3136" t="s">
        <v>113</v>
      </c>
      <c r="BR3136" t="s">
        <v>113</v>
      </c>
      <c r="BS3136" t="s">
        <v>113</v>
      </c>
      <c r="BT3136" t="s">
        <v>113</v>
      </c>
      <c r="BU3136" t="s">
        <v>111</v>
      </c>
      <c r="BV3136" t="s">
        <v>111</v>
      </c>
      <c r="BW3136" t="s">
        <v>113</v>
      </c>
      <c r="BX3136" t="s">
        <v>113</v>
      </c>
      <c r="BY3136" t="s">
        <v>113</v>
      </c>
      <c r="BZ3136" t="s">
        <v>113</v>
      </c>
      <c r="CA3136" t="s">
        <v>113</v>
      </c>
      <c r="CB3136" t="s">
        <v>113</v>
      </c>
      <c r="CC3136" t="s">
        <v>113</v>
      </c>
      <c r="CD3136" t="s">
        <v>113</v>
      </c>
      <c r="CE3136" t="s">
        <v>113</v>
      </c>
      <c r="CF3136" t="s">
        <v>113</v>
      </c>
      <c r="CG3136" t="s">
        <v>113</v>
      </c>
      <c r="CH3136" t="s">
        <v>113</v>
      </c>
      <c r="CI3136" t="s">
        <v>111</v>
      </c>
      <c r="CJ3136" t="s">
        <v>113</v>
      </c>
      <c r="CK3136" t="s">
        <v>113</v>
      </c>
      <c r="CL3136" t="s">
        <v>113</v>
      </c>
      <c r="CM3136" t="s">
        <v>113</v>
      </c>
      <c r="CN3136" t="s">
        <v>113</v>
      </c>
      <c r="CO3136" t="s">
        <v>113</v>
      </c>
      <c r="CP3136" t="s">
        <v>113</v>
      </c>
      <c r="CQ3136" t="s">
        <v>113</v>
      </c>
      <c r="CR3136" t="s">
        <v>113</v>
      </c>
      <c r="CS3136" t="s">
        <v>113</v>
      </c>
      <c r="CT3136" t="s">
        <v>113</v>
      </c>
      <c r="CU3136" t="s">
        <v>113</v>
      </c>
      <c r="CV3136" t="s">
        <v>113</v>
      </c>
    </row>
    <row r="3137" spans="1:100" x14ac:dyDescent="0.3">
      <c r="A3137" t="s">
        <v>226</v>
      </c>
      <c r="B3137">
        <v>167455</v>
      </c>
      <c r="C3137" t="s">
        <v>19771</v>
      </c>
      <c r="D3137" t="s">
        <v>101</v>
      </c>
      <c r="E3137" t="s">
        <v>19772</v>
      </c>
      <c r="F3137" t="s">
        <v>19772</v>
      </c>
      <c r="G3137" t="s">
        <v>19773</v>
      </c>
      <c r="H3137" t="s">
        <v>19774</v>
      </c>
      <c r="I3137" t="s">
        <v>881</v>
      </c>
      <c r="K3137" t="s">
        <v>480</v>
      </c>
      <c r="M3137" t="s">
        <v>19775</v>
      </c>
      <c r="N3137" t="s">
        <v>19776</v>
      </c>
      <c r="U3137" t="s">
        <v>110</v>
      </c>
      <c r="V3137" s="1">
        <v>41676</v>
      </c>
      <c r="X3137" s="1">
        <v>42394</v>
      </c>
      <c r="Y3137" s="2">
        <v>41183</v>
      </c>
      <c r="AA3137" t="s">
        <v>111</v>
      </c>
      <c r="AB3137" t="s">
        <v>113</v>
      </c>
      <c r="AD3137" t="s">
        <v>113</v>
      </c>
      <c r="AF3137" t="s">
        <v>113</v>
      </c>
      <c r="AG3137" t="s">
        <v>111</v>
      </c>
      <c r="AH3137" t="s">
        <v>113</v>
      </c>
      <c r="AI3137" t="s">
        <v>114</v>
      </c>
      <c r="AK3137" t="s">
        <v>115</v>
      </c>
      <c r="AM3137" t="s">
        <v>480</v>
      </c>
      <c r="AN3137" t="s">
        <v>113</v>
      </c>
      <c r="AO3137" t="s">
        <v>113</v>
      </c>
      <c r="AP3137" t="s">
        <v>111</v>
      </c>
      <c r="AQ3137" t="s">
        <v>113</v>
      </c>
      <c r="AR3137" t="s">
        <v>113</v>
      </c>
      <c r="AS3137" t="s">
        <v>113</v>
      </c>
      <c r="AT3137" t="s">
        <v>113</v>
      </c>
      <c r="AU3137" t="s">
        <v>113</v>
      </c>
      <c r="AV3137" t="s">
        <v>113</v>
      </c>
      <c r="AW3137" t="s">
        <v>113</v>
      </c>
      <c r="AX3137" t="s">
        <v>113</v>
      </c>
      <c r="AY3137" t="s">
        <v>113</v>
      </c>
      <c r="AZ3137" t="s">
        <v>113</v>
      </c>
      <c r="BA3137" t="s">
        <v>113</v>
      </c>
      <c r="BC3137" t="s">
        <v>113</v>
      </c>
      <c r="BE3137" t="s">
        <v>113</v>
      </c>
      <c r="BF3137" t="s">
        <v>113</v>
      </c>
      <c r="BG3137" t="s">
        <v>113</v>
      </c>
      <c r="BH3137" t="s">
        <v>113</v>
      </c>
      <c r="BI3137" t="s">
        <v>113</v>
      </c>
      <c r="BJ3137" t="s">
        <v>113</v>
      </c>
      <c r="BK3137" t="s">
        <v>111</v>
      </c>
      <c r="BL3137" t="s">
        <v>113</v>
      </c>
      <c r="BM3137" t="s">
        <v>113</v>
      </c>
      <c r="BN3137" t="s">
        <v>113</v>
      </c>
      <c r="BO3137" t="s">
        <v>113</v>
      </c>
      <c r="BP3137" t="s">
        <v>113</v>
      </c>
      <c r="BQ3137" t="s">
        <v>113</v>
      </c>
      <c r="BR3137" t="s">
        <v>113</v>
      </c>
      <c r="BS3137" t="s">
        <v>113</v>
      </c>
      <c r="BT3137" t="s">
        <v>113</v>
      </c>
      <c r="BU3137" t="s">
        <v>111</v>
      </c>
      <c r="BV3137" t="s">
        <v>111</v>
      </c>
      <c r="BW3137" t="s">
        <v>113</v>
      </c>
      <c r="BX3137" t="s">
        <v>113</v>
      </c>
      <c r="BY3137" t="s">
        <v>113</v>
      </c>
      <c r="BZ3137" t="s">
        <v>113</v>
      </c>
      <c r="CA3137" t="s">
        <v>113</v>
      </c>
      <c r="CB3137" t="s">
        <v>113</v>
      </c>
      <c r="CC3137" t="s">
        <v>113</v>
      </c>
      <c r="CD3137" t="s">
        <v>113</v>
      </c>
      <c r="CE3137" t="s">
        <v>113</v>
      </c>
      <c r="CF3137" t="s">
        <v>113</v>
      </c>
      <c r="CG3137" t="s">
        <v>113</v>
      </c>
      <c r="CH3137" t="s">
        <v>113</v>
      </c>
      <c r="CI3137" t="s">
        <v>113</v>
      </c>
      <c r="CJ3137" t="s">
        <v>113</v>
      </c>
      <c r="CK3137" t="s">
        <v>113</v>
      </c>
      <c r="CL3137" t="s">
        <v>113</v>
      </c>
      <c r="CM3137" t="s">
        <v>113</v>
      </c>
      <c r="CN3137" t="s">
        <v>113</v>
      </c>
      <c r="CO3137" t="s">
        <v>113</v>
      </c>
      <c r="CP3137" t="s">
        <v>113</v>
      </c>
      <c r="CQ3137" t="s">
        <v>113</v>
      </c>
      <c r="CR3137" t="s">
        <v>113</v>
      </c>
      <c r="CS3137" t="s">
        <v>113</v>
      </c>
      <c r="CT3137" t="s">
        <v>113</v>
      </c>
      <c r="CU3137" t="s">
        <v>113</v>
      </c>
      <c r="CV3137" t="s">
        <v>113</v>
      </c>
    </row>
    <row r="3138" spans="1:100" x14ac:dyDescent="0.3">
      <c r="A3138" t="s">
        <v>178</v>
      </c>
      <c r="B3138">
        <v>155133</v>
      </c>
      <c r="C3138" t="s">
        <v>19777</v>
      </c>
      <c r="D3138" t="s">
        <v>101</v>
      </c>
      <c r="E3138" t="s">
        <v>19778</v>
      </c>
      <c r="F3138" t="s">
        <v>19778</v>
      </c>
      <c r="G3138" t="s">
        <v>19779</v>
      </c>
      <c r="H3138" t="s">
        <v>1023</v>
      </c>
      <c r="I3138" t="s">
        <v>183</v>
      </c>
      <c r="J3138" t="s">
        <v>184</v>
      </c>
      <c r="K3138" t="s">
        <v>109</v>
      </c>
      <c r="L3138">
        <v>75230</v>
      </c>
      <c r="M3138" t="s">
        <v>19780</v>
      </c>
      <c r="N3138" t="s">
        <v>19781</v>
      </c>
      <c r="U3138" t="s">
        <v>110</v>
      </c>
      <c r="V3138" s="1">
        <v>41744</v>
      </c>
      <c r="X3138" s="1">
        <v>42121</v>
      </c>
      <c r="Y3138" s="2">
        <v>41183</v>
      </c>
      <c r="AA3138" t="s">
        <v>113</v>
      </c>
      <c r="AB3138" t="s">
        <v>113</v>
      </c>
      <c r="AD3138" t="s">
        <v>113</v>
      </c>
      <c r="AF3138" t="s">
        <v>113</v>
      </c>
      <c r="AG3138" t="s">
        <v>111</v>
      </c>
      <c r="AH3138" t="s">
        <v>113</v>
      </c>
      <c r="AI3138" t="s">
        <v>147</v>
      </c>
      <c r="AK3138" t="s">
        <v>115</v>
      </c>
      <c r="AL3138" t="s">
        <v>126</v>
      </c>
      <c r="AM3138" t="s">
        <v>109</v>
      </c>
      <c r="AN3138" t="s">
        <v>113</v>
      </c>
      <c r="AO3138" t="s">
        <v>113</v>
      </c>
      <c r="AP3138" t="s">
        <v>113</v>
      </c>
      <c r="AQ3138" t="s">
        <v>113</v>
      </c>
      <c r="AR3138" t="s">
        <v>113</v>
      </c>
      <c r="AS3138" t="s">
        <v>113</v>
      </c>
      <c r="AT3138" t="s">
        <v>113</v>
      </c>
      <c r="AU3138" t="s">
        <v>113</v>
      </c>
      <c r="AV3138" t="s">
        <v>113</v>
      </c>
      <c r="AW3138" t="s">
        <v>113</v>
      </c>
      <c r="AX3138" t="s">
        <v>113</v>
      </c>
      <c r="AY3138" t="s">
        <v>113</v>
      </c>
      <c r="AZ3138" t="s">
        <v>113</v>
      </c>
      <c r="BA3138" t="s">
        <v>113</v>
      </c>
      <c r="BC3138" t="s">
        <v>113</v>
      </c>
      <c r="BE3138" t="s">
        <v>113</v>
      </c>
      <c r="BF3138" t="s">
        <v>113</v>
      </c>
      <c r="BG3138" t="s">
        <v>113</v>
      </c>
      <c r="BH3138" t="s">
        <v>113</v>
      </c>
      <c r="BI3138" t="s">
        <v>113</v>
      </c>
      <c r="BJ3138" t="s">
        <v>113</v>
      </c>
      <c r="BK3138" t="s">
        <v>113</v>
      </c>
      <c r="BL3138" t="s">
        <v>113</v>
      </c>
      <c r="BM3138" t="s">
        <v>113</v>
      </c>
      <c r="BN3138" t="s">
        <v>113</v>
      </c>
      <c r="BO3138" t="s">
        <v>113</v>
      </c>
      <c r="BP3138" t="s">
        <v>113</v>
      </c>
      <c r="BQ3138" t="s">
        <v>113</v>
      </c>
      <c r="BR3138" t="s">
        <v>113</v>
      </c>
      <c r="BS3138" t="s">
        <v>113</v>
      </c>
      <c r="BT3138" t="s">
        <v>111</v>
      </c>
      <c r="BU3138" t="s">
        <v>113</v>
      </c>
      <c r="BV3138" t="s">
        <v>111</v>
      </c>
      <c r="BW3138" t="s">
        <v>113</v>
      </c>
      <c r="BX3138" t="s">
        <v>113</v>
      </c>
      <c r="BY3138" t="s">
        <v>113</v>
      </c>
      <c r="BZ3138" t="s">
        <v>113</v>
      </c>
      <c r="CA3138" t="s">
        <v>113</v>
      </c>
      <c r="CB3138" t="s">
        <v>113</v>
      </c>
      <c r="CC3138" t="s">
        <v>113</v>
      </c>
      <c r="CD3138" t="s">
        <v>113</v>
      </c>
      <c r="CE3138" t="s">
        <v>113</v>
      </c>
      <c r="CF3138" t="s">
        <v>113</v>
      </c>
      <c r="CG3138" t="s">
        <v>113</v>
      </c>
      <c r="CH3138" t="s">
        <v>113</v>
      </c>
      <c r="CI3138" t="s">
        <v>113</v>
      </c>
      <c r="CJ3138" t="s">
        <v>113</v>
      </c>
      <c r="CK3138" t="s">
        <v>113</v>
      </c>
      <c r="CL3138" t="s">
        <v>113</v>
      </c>
      <c r="CM3138" t="s">
        <v>113</v>
      </c>
      <c r="CN3138" t="s">
        <v>113</v>
      </c>
      <c r="CO3138" t="s">
        <v>113</v>
      </c>
      <c r="CP3138" t="s">
        <v>113</v>
      </c>
      <c r="CQ3138" t="s">
        <v>113</v>
      </c>
      <c r="CR3138" t="s">
        <v>113</v>
      </c>
      <c r="CS3138" t="s">
        <v>113</v>
      </c>
      <c r="CT3138" t="s">
        <v>113</v>
      </c>
      <c r="CU3138" t="s">
        <v>113</v>
      </c>
      <c r="CV3138" t="s">
        <v>113</v>
      </c>
    </row>
    <row r="3139" spans="1:100" x14ac:dyDescent="0.3">
      <c r="A3139" t="s">
        <v>116</v>
      </c>
      <c r="B3139">
        <v>163033</v>
      </c>
      <c r="C3139" t="s">
        <v>19782</v>
      </c>
      <c r="D3139" t="s">
        <v>101</v>
      </c>
      <c r="E3139" t="s">
        <v>19783</v>
      </c>
      <c r="F3139" t="s">
        <v>19783</v>
      </c>
      <c r="G3139" t="s">
        <v>19784</v>
      </c>
      <c r="H3139" t="s">
        <v>2611</v>
      </c>
      <c r="I3139" t="s">
        <v>14279</v>
      </c>
      <c r="J3139" t="s">
        <v>122</v>
      </c>
      <c r="K3139" t="s">
        <v>109</v>
      </c>
      <c r="L3139">
        <v>10577</v>
      </c>
      <c r="M3139" t="s">
        <v>19785</v>
      </c>
      <c r="N3139" t="s">
        <v>19786</v>
      </c>
      <c r="U3139" t="s">
        <v>110</v>
      </c>
      <c r="V3139" s="1">
        <v>40996</v>
      </c>
      <c r="X3139" s="1">
        <v>42094</v>
      </c>
      <c r="Y3139" s="2">
        <v>41183</v>
      </c>
      <c r="AA3139" t="s">
        <v>113</v>
      </c>
      <c r="AB3139" t="s">
        <v>113</v>
      </c>
      <c r="AD3139" t="s">
        <v>113</v>
      </c>
      <c r="AF3139" t="s">
        <v>113</v>
      </c>
      <c r="AG3139" t="s">
        <v>111</v>
      </c>
      <c r="AH3139" t="s">
        <v>113</v>
      </c>
      <c r="AI3139" t="s">
        <v>177</v>
      </c>
      <c r="AK3139" t="s">
        <v>115</v>
      </c>
      <c r="AL3139" t="s">
        <v>126</v>
      </c>
      <c r="AM3139" t="s">
        <v>109</v>
      </c>
      <c r="AN3139" t="s">
        <v>113</v>
      </c>
      <c r="AO3139" t="s">
        <v>113</v>
      </c>
      <c r="AP3139" t="s">
        <v>113</v>
      </c>
      <c r="AQ3139" t="s">
        <v>113</v>
      </c>
      <c r="AR3139" t="s">
        <v>113</v>
      </c>
      <c r="AS3139" t="s">
        <v>113</v>
      </c>
      <c r="AT3139" t="s">
        <v>113</v>
      </c>
      <c r="AU3139" t="s">
        <v>113</v>
      </c>
      <c r="AV3139" t="s">
        <v>113</v>
      </c>
      <c r="AW3139" t="s">
        <v>113</v>
      </c>
      <c r="AX3139" t="s">
        <v>113</v>
      </c>
      <c r="AY3139" t="s">
        <v>113</v>
      </c>
      <c r="AZ3139" t="s">
        <v>113</v>
      </c>
      <c r="BA3139" t="s">
        <v>113</v>
      </c>
      <c r="BC3139" t="s">
        <v>113</v>
      </c>
      <c r="BE3139" t="s">
        <v>113</v>
      </c>
      <c r="BF3139" t="s">
        <v>113</v>
      </c>
      <c r="BG3139" t="s">
        <v>111</v>
      </c>
      <c r="BH3139" t="s">
        <v>113</v>
      </c>
      <c r="BI3139" t="s">
        <v>113</v>
      </c>
      <c r="BJ3139" t="s">
        <v>113</v>
      </c>
      <c r="BK3139" t="s">
        <v>113</v>
      </c>
      <c r="BL3139" t="s">
        <v>113</v>
      </c>
      <c r="BM3139" t="s">
        <v>113</v>
      </c>
      <c r="BN3139" t="s">
        <v>113</v>
      </c>
      <c r="BO3139" t="s">
        <v>113</v>
      </c>
      <c r="BP3139" t="s">
        <v>113</v>
      </c>
      <c r="BQ3139" t="s">
        <v>113</v>
      </c>
      <c r="BR3139" t="s">
        <v>113</v>
      </c>
      <c r="BS3139" t="s">
        <v>113</v>
      </c>
      <c r="BT3139" t="s">
        <v>113</v>
      </c>
      <c r="BU3139" t="s">
        <v>111</v>
      </c>
      <c r="BV3139" t="s">
        <v>111</v>
      </c>
      <c r="BW3139" t="s">
        <v>113</v>
      </c>
      <c r="BX3139" t="s">
        <v>113</v>
      </c>
      <c r="BY3139" t="s">
        <v>113</v>
      </c>
      <c r="BZ3139" t="s">
        <v>113</v>
      </c>
      <c r="CA3139" t="s">
        <v>113</v>
      </c>
      <c r="CB3139" t="s">
        <v>113</v>
      </c>
      <c r="CC3139" t="s">
        <v>113</v>
      </c>
      <c r="CD3139" t="s">
        <v>113</v>
      </c>
      <c r="CE3139" t="s">
        <v>113</v>
      </c>
      <c r="CF3139" t="s">
        <v>113</v>
      </c>
      <c r="CG3139" t="s">
        <v>113</v>
      </c>
      <c r="CH3139" t="s">
        <v>113</v>
      </c>
      <c r="CI3139" t="s">
        <v>113</v>
      </c>
      <c r="CJ3139" t="s">
        <v>113</v>
      </c>
      <c r="CK3139" t="s">
        <v>113</v>
      </c>
      <c r="CL3139" t="s">
        <v>113</v>
      </c>
      <c r="CM3139" t="s">
        <v>113</v>
      </c>
      <c r="CN3139" t="s">
        <v>113</v>
      </c>
      <c r="CO3139" t="s">
        <v>113</v>
      </c>
      <c r="CP3139" t="s">
        <v>113</v>
      </c>
      <c r="CQ3139" t="s">
        <v>113</v>
      </c>
      <c r="CR3139" t="s">
        <v>113</v>
      </c>
      <c r="CS3139" t="s">
        <v>113</v>
      </c>
      <c r="CT3139" t="s">
        <v>113</v>
      </c>
      <c r="CU3139" t="s">
        <v>113</v>
      </c>
      <c r="CV3139" t="s">
        <v>113</v>
      </c>
    </row>
    <row r="3140" spans="1:100" x14ac:dyDescent="0.3">
      <c r="A3140" t="s">
        <v>226</v>
      </c>
      <c r="B3140">
        <v>172224</v>
      </c>
      <c r="C3140" t="s">
        <v>19787</v>
      </c>
      <c r="D3140" t="s">
        <v>101</v>
      </c>
      <c r="E3140" t="s">
        <v>19788</v>
      </c>
      <c r="F3140" t="s">
        <v>19789</v>
      </c>
      <c r="G3140" t="s">
        <v>19790</v>
      </c>
      <c r="I3140" t="s">
        <v>2078</v>
      </c>
      <c r="K3140" t="s">
        <v>2079</v>
      </c>
      <c r="L3140" t="s">
        <v>19791</v>
      </c>
      <c r="M3140" t="s">
        <v>19792</v>
      </c>
      <c r="N3140" t="s">
        <v>19793</v>
      </c>
      <c r="U3140" t="s">
        <v>110</v>
      </c>
      <c r="V3140" s="1">
        <v>42059</v>
      </c>
      <c r="X3140" s="1">
        <v>42068</v>
      </c>
      <c r="Y3140" s="2">
        <v>41183</v>
      </c>
      <c r="AA3140" t="s">
        <v>113</v>
      </c>
      <c r="AB3140" t="s">
        <v>113</v>
      </c>
      <c r="AD3140" t="s">
        <v>113</v>
      </c>
      <c r="AF3140" t="s">
        <v>113</v>
      </c>
      <c r="AG3140" t="s">
        <v>111</v>
      </c>
      <c r="AH3140" t="s">
        <v>113</v>
      </c>
      <c r="AI3140" t="s">
        <v>467</v>
      </c>
      <c r="AJ3140" t="s">
        <v>4379</v>
      </c>
      <c r="AK3140" t="s">
        <v>115</v>
      </c>
      <c r="AM3140" t="s">
        <v>2079</v>
      </c>
      <c r="AN3140" t="s">
        <v>113</v>
      </c>
      <c r="AO3140" t="s">
        <v>113</v>
      </c>
      <c r="AP3140" t="s">
        <v>113</v>
      </c>
      <c r="AQ3140" t="s">
        <v>113</v>
      </c>
      <c r="AR3140" t="s">
        <v>113</v>
      </c>
      <c r="AS3140" t="s">
        <v>113</v>
      </c>
      <c r="AT3140" t="s">
        <v>113</v>
      </c>
      <c r="AU3140" t="s">
        <v>113</v>
      </c>
      <c r="AV3140" t="s">
        <v>113</v>
      </c>
      <c r="AW3140" t="s">
        <v>113</v>
      </c>
      <c r="AX3140" t="s">
        <v>113</v>
      </c>
      <c r="AY3140" t="s">
        <v>113</v>
      </c>
      <c r="AZ3140" t="s">
        <v>113</v>
      </c>
      <c r="BA3140" t="s">
        <v>113</v>
      </c>
      <c r="BC3140" t="s">
        <v>113</v>
      </c>
      <c r="BE3140" t="s">
        <v>113</v>
      </c>
      <c r="BF3140" t="s">
        <v>113</v>
      </c>
      <c r="BG3140" t="s">
        <v>113</v>
      </c>
      <c r="BH3140" t="s">
        <v>113</v>
      </c>
      <c r="BI3140" t="s">
        <v>113</v>
      </c>
      <c r="BJ3140" t="s">
        <v>113</v>
      </c>
      <c r="BK3140" t="s">
        <v>113</v>
      </c>
      <c r="BL3140" t="s">
        <v>113</v>
      </c>
      <c r="BM3140" t="s">
        <v>113</v>
      </c>
      <c r="BN3140" t="s">
        <v>113</v>
      </c>
      <c r="BO3140" t="s">
        <v>113</v>
      </c>
      <c r="BP3140" t="s">
        <v>113</v>
      </c>
      <c r="BQ3140" t="s">
        <v>113</v>
      </c>
      <c r="BR3140" t="s">
        <v>113</v>
      </c>
      <c r="BS3140" t="s">
        <v>113</v>
      </c>
      <c r="BT3140" t="s">
        <v>113</v>
      </c>
      <c r="BU3140" t="s">
        <v>111</v>
      </c>
      <c r="BV3140" t="s">
        <v>111</v>
      </c>
      <c r="BW3140" t="s">
        <v>113</v>
      </c>
      <c r="BX3140" t="s">
        <v>111</v>
      </c>
      <c r="BY3140" t="s">
        <v>113</v>
      </c>
      <c r="BZ3140" t="s">
        <v>113</v>
      </c>
      <c r="CA3140" t="s">
        <v>113</v>
      </c>
      <c r="CB3140" t="s">
        <v>113</v>
      </c>
      <c r="CC3140" t="s">
        <v>113</v>
      </c>
      <c r="CD3140" t="s">
        <v>113</v>
      </c>
      <c r="CE3140" t="s">
        <v>113</v>
      </c>
      <c r="CF3140" t="s">
        <v>113</v>
      </c>
      <c r="CG3140" t="s">
        <v>113</v>
      </c>
      <c r="CH3140" t="s">
        <v>113</v>
      </c>
      <c r="CI3140" t="s">
        <v>111</v>
      </c>
      <c r="CJ3140" t="s">
        <v>113</v>
      </c>
      <c r="CK3140" t="s">
        <v>113</v>
      </c>
      <c r="CL3140" t="s">
        <v>113</v>
      </c>
      <c r="CM3140" t="s">
        <v>113</v>
      </c>
      <c r="CN3140" t="s">
        <v>113</v>
      </c>
      <c r="CO3140" t="s">
        <v>113</v>
      </c>
      <c r="CP3140" t="s">
        <v>113</v>
      </c>
      <c r="CQ3140" t="s">
        <v>113</v>
      </c>
      <c r="CR3140" t="s">
        <v>113</v>
      </c>
      <c r="CS3140" t="s">
        <v>113</v>
      </c>
      <c r="CT3140" t="s">
        <v>113</v>
      </c>
      <c r="CU3140" t="s">
        <v>113</v>
      </c>
      <c r="CV3140" t="s">
        <v>113</v>
      </c>
    </row>
    <row r="3141" spans="1:100" x14ac:dyDescent="0.3">
      <c r="A3141" t="s">
        <v>205</v>
      </c>
      <c r="B3141">
        <v>161413</v>
      </c>
      <c r="C3141" t="s">
        <v>19794</v>
      </c>
      <c r="D3141" t="s">
        <v>101</v>
      </c>
      <c r="E3141" t="s">
        <v>19795</v>
      </c>
      <c r="F3141" t="s">
        <v>19795</v>
      </c>
      <c r="G3141" t="s">
        <v>19796</v>
      </c>
      <c r="I3141" t="s">
        <v>16945</v>
      </c>
      <c r="J3141" t="s">
        <v>625</v>
      </c>
      <c r="K3141" t="s">
        <v>109</v>
      </c>
      <c r="L3141">
        <v>55447</v>
      </c>
      <c r="M3141" t="s">
        <v>19797</v>
      </c>
      <c r="N3141" t="s">
        <v>19798</v>
      </c>
      <c r="U3141" t="s">
        <v>110</v>
      </c>
      <c r="V3141" s="1">
        <v>40998</v>
      </c>
      <c r="X3141" s="1">
        <v>42390</v>
      </c>
      <c r="Y3141" s="2">
        <v>41183</v>
      </c>
      <c r="AA3141" t="s">
        <v>113</v>
      </c>
      <c r="AB3141" t="s">
        <v>113</v>
      </c>
      <c r="AD3141" t="s">
        <v>113</v>
      </c>
      <c r="AF3141" t="s">
        <v>113</v>
      </c>
      <c r="AG3141" t="s">
        <v>111</v>
      </c>
      <c r="AH3141" t="s">
        <v>113</v>
      </c>
      <c r="AI3141" t="s">
        <v>177</v>
      </c>
      <c r="AK3141" t="s">
        <v>115</v>
      </c>
      <c r="AL3141" t="s">
        <v>625</v>
      </c>
      <c r="AM3141" t="s">
        <v>109</v>
      </c>
      <c r="AN3141" t="s">
        <v>113</v>
      </c>
      <c r="AO3141" t="s">
        <v>113</v>
      </c>
      <c r="AP3141" t="s">
        <v>111</v>
      </c>
      <c r="AQ3141" t="s">
        <v>113</v>
      </c>
      <c r="AR3141" t="s">
        <v>113</v>
      </c>
      <c r="AS3141" t="s">
        <v>113</v>
      </c>
      <c r="AT3141" t="s">
        <v>113</v>
      </c>
      <c r="AU3141" t="s">
        <v>113</v>
      </c>
      <c r="AV3141" t="s">
        <v>113</v>
      </c>
      <c r="AW3141" t="s">
        <v>113</v>
      </c>
      <c r="AX3141" t="s">
        <v>113</v>
      </c>
      <c r="AY3141" t="s">
        <v>113</v>
      </c>
      <c r="AZ3141" t="s">
        <v>113</v>
      </c>
      <c r="BA3141" t="s">
        <v>113</v>
      </c>
      <c r="BC3141" t="s">
        <v>113</v>
      </c>
      <c r="BE3141" t="s">
        <v>113</v>
      </c>
      <c r="BF3141" t="s">
        <v>111</v>
      </c>
      <c r="BG3141" t="s">
        <v>111</v>
      </c>
      <c r="BH3141" t="s">
        <v>113</v>
      </c>
      <c r="BI3141" t="s">
        <v>113</v>
      </c>
      <c r="BJ3141" t="s">
        <v>113</v>
      </c>
      <c r="BK3141" t="s">
        <v>111</v>
      </c>
      <c r="BL3141" t="s">
        <v>113</v>
      </c>
      <c r="BM3141" t="s">
        <v>113</v>
      </c>
      <c r="BN3141" t="s">
        <v>113</v>
      </c>
      <c r="BO3141" t="s">
        <v>113</v>
      </c>
      <c r="BP3141" t="s">
        <v>113</v>
      </c>
      <c r="BQ3141" t="s">
        <v>113</v>
      </c>
      <c r="BR3141" t="s">
        <v>113</v>
      </c>
      <c r="BS3141" t="s">
        <v>113</v>
      </c>
      <c r="BT3141" t="s">
        <v>113</v>
      </c>
      <c r="BU3141" t="s">
        <v>111</v>
      </c>
      <c r="BV3141" t="s">
        <v>111</v>
      </c>
      <c r="BW3141" t="s">
        <v>113</v>
      </c>
      <c r="BX3141" t="s">
        <v>111</v>
      </c>
      <c r="BY3141" t="s">
        <v>113</v>
      </c>
      <c r="BZ3141" t="s">
        <v>113</v>
      </c>
      <c r="CA3141" t="s">
        <v>113</v>
      </c>
      <c r="CB3141" t="s">
        <v>113</v>
      </c>
      <c r="CC3141" t="s">
        <v>113</v>
      </c>
      <c r="CD3141" t="s">
        <v>113</v>
      </c>
      <c r="CE3141" t="s">
        <v>113</v>
      </c>
      <c r="CF3141" t="s">
        <v>113</v>
      </c>
      <c r="CG3141" t="s">
        <v>113</v>
      </c>
      <c r="CH3141" t="s">
        <v>113</v>
      </c>
      <c r="CI3141" t="s">
        <v>113</v>
      </c>
      <c r="CJ3141" t="s">
        <v>113</v>
      </c>
      <c r="CK3141" t="s">
        <v>113</v>
      </c>
      <c r="CL3141" t="s">
        <v>113</v>
      </c>
      <c r="CM3141" t="s">
        <v>113</v>
      </c>
      <c r="CN3141" t="s">
        <v>111</v>
      </c>
      <c r="CO3141" t="s">
        <v>113</v>
      </c>
      <c r="CP3141" t="s">
        <v>113</v>
      </c>
      <c r="CQ3141" t="s">
        <v>113</v>
      </c>
      <c r="CR3141" t="s">
        <v>113</v>
      </c>
      <c r="CS3141" t="s">
        <v>113</v>
      </c>
      <c r="CT3141" t="s">
        <v>113</v>
      </c>
      <c r="CU3141" t="s">
        <v>113</v>
      </c>
      <c r="CV3141" t="s">
        <v>113</v>
      </c>
    </row>
    <row r="3142" spans="1:100" x14ac:dyDescent="0.3">
      <c r="A3142" t="s">
        <v>254</v>
      </c>
      <c r="B3142">
        <v>172779</v>
      </c>
      <c r="C3142" t="s">
        <v>19799</v>
      </c>
      <c r="D3142" t="s">
        <v>101</v>
      </c>
      <c r="E3142" t="s">
        <v>19800</v>
      </c>
      <c r="F3142" t="s">
        <v>19800</v>
      </c>
      <c r="G3142" t="s">
        <v>19801</v>
      </c>
      <c r="H3142" t="s">
        <v>12028</v>
      </c>
      <c r="I3142" t="s">
        <v>559</v>
      </c>
      <c r="J3142" t="s">
        <v>154</v>
      </c>
      <c r="K3142" t="s">
        <v>109</v>
      </c>
      <c r="L3142">
        <v>90049</v>
      </c>
      <c r="M3142" t="s">
        <v>19802</v>
      </c>
      <c r="N3142" t="s">
        <v>19803</v>
      </c>
      <c r="U3142" t="s">
        <v>110</v>
      </c>
      <c r="V3142" s="1">
        <v>41900</v>
      </c>
      <c r="X3142" s="1">
        <v>42089</v>
      </c>
      <c r="Y3142" s="2">
        <v>41183</v>
      </c>
      <c r="AA3142" t="s">
        <v>113</v>
      </c>
      <c r="AB3142" t="s">
        <v>113</v>
      </c>
      <c r="AD3142" t="s">
        <v>113</v>
      </c>
      <c r="AF3142" t="s">
        <v>113</v>
      </c>
      <c r="AG3142" t="s">
        <v>111</v>
      </c>
      <c r="AH3142" t="s">
        <v>113</v>
      </c>
      <c r="AI3142" t="s">
        <v>177</v>
      </c>
      <c r="AK3142" t="s">
        <v>115</v>
      </c>
      <c r="AL3142" t="s">
        <v>154</v>
      </c>
      <c r="AM3142" t="s">
        <v>109</v>
      </c>
      <c r="AN3142" t="s">
        <v>113</v>
      </c>
      <c r="AO3142" t="s">
        <v>113</v>
      </c>
      <c r="AP3142" t="s">
        <v>113</v>
      </c>
      <c r="AQ3142" t="s">
        <v>113</v>
      </c>
      <c r="AR3142" t="s">
        <v>113</v>
      </c>
      <c r="AS3142" t="s">
        <v>113</v>
      </c>
      <c r="AT3142" t="s">
        <v>113</v>
      </c>
      <c r="AU3142" t="s">
        <v>113</v>
      </c>
      <c r="AV3142" t="s">
        <v>113</v>
      </c>
      <c r="AW3142" t="s">
        <v>113</v>
      </c>
      <c r="AX3142" t="s">
        <v>113</v>
      </c>
      <c r="AY3142" t="s">
        <v>113</v>
      </c>
      <c r="AZ3142" t="s">
        <v>113</v>
      </c>
      <c r="BA3142" t="s">
        <v>113</v>
      </c>
      <c r="BC3142" t="s">
        <v>113</v>
      </c>
      <c r="BE3142" t="s">
        <v>113</v>
      </c>
      <c r="BF3142" t="s">
        <v>113</v>
      </c>
      <c r="BG3142" t="s">
        <v>113</v>
      </c>
      <c r="BH3142" t="s">
        <v>113</v>
      </c>
      <c r="BI3142" t="s">
        <v>113</v>
      </c>
      <c r="BJ3142" t="s">
        <v>113</v>
      </c>
      <c r="BK3142" t="s">
        <v>113</v>
      </c>
      <c r="BL3142" t="s">
        <v>113</v>
      </c>
      <c r="BM3142" t="s">
        <v>113</v>
      </c>
      <c r="BN3142" t="s">
        <v>113</v>
      </c>
      <c r="BO3142" t="s">
        <v>113</v>
      </c>
      <c r="BP3142" t="s">
        <v>113</v>
      </c>
      <c r="BQ3142" t="s">
        <v>113</v>
      </c>
      <c r="BR3142" t="s">
        <v>113</v>
      </c>
      <c r="BS3142" t="s">
        <v>113</v>
      </c>
      <c r="BT3142" t="s">
        <v>113</v>
      </c>
      <c r="BU3142" t="s">
        <v>113</v>
      </c>
      <c r="BV3142" t="s">
        <v>111</v>
      </c>
      <c r="BW3142" t="s">
        <v>113</v>
      </c>
      <c r="BX3142" t="s">
        <v>113</v>
      </c>
      <c r="BY3142" t="s">
        <v>113</v>
      </c>
      <c r="BZ3142" t="s">
        <v>113</v>
      </c>
      <c r="CA3142" t="s">
        <v>113</v>
      </c>
      <c r="CB3142" t="s">
        <v>113</v>
      </c>
      <c r="CC3142" t="s">
        <v>113</v>
      </c>
      <c r="CD3142" t="s">
        <v>113</v>
      </c>
      <c r="CE3142" t="s">
        <v>113</v>
      </c>
      <c r="CF3142" t="s">
        <v>113</v>
      </c>
      <c r="CG3142" t="s">
        <v>113</v>
      </c>
      <c r="CH3142" t="s">
        <v>113</v>
      </c>
      <c r="CI3142" t="s">
        <v>113</v>
      </c>
      <c r="CJ3142" t="s">
        <v>113</v>
      </c>
      <c r="CK3142" t="s">
        <v>113</v>
      </c>
      <c r="CL3142" t="s">
        <v>113</v>
      </c>
      <c r="CM3142" t="s">
        <v>113</v>
      </c>
      <c r="CN3142" t="s">
        <v>113</v>
      </c>
      <c r="CO3142" t="s">
        <v>113</v>
      </c>
      <c r="CP3142" t="s">
        <v>113</v>
      </c>
      <c r="CQ3142" t="s">
        <v>113</v>
      </c>
      <c r="CR3142" t="s">
        <v>113</v>
      </c>
      <c r="CS3142" t="s">
        <v>113</v>
      </c>
      <c r="CT3142" t="s">
        <v>113</v>
      </c>
      <c r="CU3142" t="s">
        <v>113</v>
      </c>
      <c r="CV3142" t="s">
        <v>113</v>
      </c>
    </row>
    <row r="3143" spans="1:100" x14ac:dyDescent="0.3">
      <c r="A3143" t="s">
        <v>226</v>
      </c>
      <c r="B3143">
        <v>268814</v>
      </c>
      <c r="C3143" t="s">
        <v>19804</v>
      </c>
      <c r="D3143" t="s">
        <v>101</v>
      </c>
      <c r="E3143" t="s">
        <v>19805</v>
      </c>
      <c r="F3143" t="s">
        <v>19805</v>
      </c>
      <c r="G3143" t="s">
        <v>19806</v>
      </c>
      <c r="I3143" t="s">
        <v>448</v>
      </c>
      <c r="K3143" t="s">
        <v>449</v>
      </c>
      <c r="L3143">
        <v>68898</v>
      </c>
      <c r="M3143">
        <v>6562363333</v>
      </c>
      <c r="N3143">
        <v>6562364399</v>
      </c>
      <c r="U3143" t="s">
        <v>110</v>
      </c>
      <c r="V3143" s="1">
        <v>42171</v>
      </c>
      <c r="X3143" s="1">
        <v>42250</v>
      </c>
      <c r="Y3143" s="2">
        <v>41183</v>
      </c>
      <c r="AA3143" t="s">
        <v>113</v>
      </c>
      <c r="AB3143" t="s">
        <v>113</v>
      </c>
      <c r="AD3143" t="s">
        <v>113</v>
      </c>
      <c r="AE3143" t="s">
        <v>19807</v>
      </c>
      <c r="AF3143" t="s">
        <v>113</v>
      </c>
      <c r="AG3143" t="s">
        <v>111</v>
      </c>
      <c r="AH3143" t="s">
        <v>113</v>
      </c>
      <c r="AI3143" t="s">
        <v>177</v>
      </c>
      <c r="AK3143" t="s">
        <v>670</v>
      </c>
      <c r="AM3143" t="s">
        <v>449</v>
      </c>
      <c r="AN3143" t="s">
        <v>113</v>
      </c>
      <c r="AO3143" t="s">
        <v>113</v>
      </c>
      <c r="AP3143" t="s">
        <v>113</v>
      </c>
      <c r="AQ3143" t="s">
        <v>113</v>
      </c>
      <c r="AR3143" t="s">
        <v>113</v>
      </c>
      <c r="AS3143" t="s">
        <v>113</v>
      </c>
      <c r="AT3143" t="s">
        <v>113</v>
      </c>
      <c r="AU3143" t="s">
        <v>113</v>
      </c>
      <c r="AV3143" t="s">
        <v>113</v>
      </c>
      <c r="AW3143" t="s">
        <v>113</v>
      </c>
      <c r="AX3143" t="s">
        <v>113</v>
      </c>
      <c r="AY3143" t="s">
        <v>113</v>
      </c>
      <c r="AZ3143" t="s">
        <v>113</v>
      </c>
      <c r="BA3143" t="s">
        <v>113</v>
      </c>
      <c r="BC3143" t="s">
        <v>113</v>
      </c>
      <c r="BE3143" t="s">
        <v>113</v>
      </c>
      <c r="BF3143" t="s">
        <v>113</v>
      </c>
      <c r="BG3143" t="s">
        <v>113</v>
      </c>
      <c r="BH3143" t="s">
        <v>113</v>
      </c>
      <c r="BI3143" t="s">
        <v>113</v>
      </c>
      <c r="BJ3143" t="s">
        <v>113</v>
      </c>
      <c r="BK3143" t="s">
        <v>113</v>
      </c>
      <c r="BL3143" t="s">
        <v>113</v>
      </c>
      <c r="BM3143" t="s">
        <v>113</v>
      </c>
      <c r="BN3143" t="s">
        <v>113</v>
      </c>
      <c r="BO3143" t="s">
        <v>113</v>
      </c>
      <c r="BP3143" t="s">
        <v>113</v>
      </c>
      <c r="BQ3143" t="s">
        <v>113</v>
      </c>
      <c r="BR3143" t="s">
        <v>113</v>
      </c>
      <c r="BS3143" t="s">
        <v>113</v>
      </c>
      <c r="BT3143" t="s">
        <v>113</v>
      </c>
      <c r="BU3143" t="s">
        <v>111</v>
      </c>
      <c r="BV3143" t="s">
        <v>111</v>
      </c>
      <c r="BW3143" t="s">
        <v>113</v>
      </c>
      <c r="BX3143" t="s">
        <v>113</v>
      </c>
      <c r="BY3143" t="s">
        <v>113</v>
      </c>
      <c r="BZ3143" t="s">
        <v>113</v>
      </c>
      <c r="CA3143" t="s">
        <v>113</v>
      </c>
      <c r="CB3143" t="s">
        <v>113</v>
      </c>
      <c r="CC3143" t="s">
        <v>113</v>
      </c>
      <c r="CD3143" t="s">
        <v>113</v>
      </c>
      <c r="CE3143" t="s">
        <v>113</v>
      </c>
      <c r="CF3143" t="s">
        <v>113</v>
      </c>
      <c r="CG3143" t="s">
        <v>113</v>
      </c>
      <c r="CH3143" t="s">
        <v>113</v>
      </c>
      <c r="CI3143" t="s">
        <v>113</v>
      </c>
      <c r="CJ3143" t="s">
        <v>113</v>
      </c>
      <c r="CK3143" t="s">
        <v>113</v>
      </c>
      <c r="CL3143" t="s">
        <v>113</v>
      </c>
      <c r="CM3143" t="s">
        <v>113</v>
      </c>
      <c r="CN3143" t="s">
        <v>113</v>
      </c>
      <c r="CO3143" t="s">
        <v>113</v>
      </c>
      <c r="CP3143" t="s">
        <v>113</v>
      </c>
      <c r="CQ3143" t="s">
        <v>113</v>
      </c>
      <c r="CR3143" t="s">
        <v>113</v>
      </c>
      <c r="CS3143" t="s">
        <v>113</v>
      </c>
      <c r="CT3143" t="s">
        <v>113</v>
      </c>
      <c r="CU3143" t="s">
        <v>113</v>
      </c>
      <c r="CV3143" t="s">
        <v>113</v>
      </c>
    </row>
    <row r="3144" spans="1:100" x14ac:dyDescent="0.3">
      <c r="A3144" t="s">
        <v>99</v>
      </c>
      <c r="B3144">
        <v>166800</v>
      </c>
      <c r="C3144" t="s">
        <v>19808</v>
      </c>
      <c r="D3144" t="s">
        <v>101</v>
      </c>
      <c r="E3144" t="s">
        <v>19809</v>
      </c>
      <c r="F3144" t="s">
        <v>19809</v>
      </c>
      <c r="G3144" t="s">
        <v>19810</v>
      </c>
      <c r="H3144" t="s">
        <v>2874</v>
      </c>
      <c r="I3144" t="s">
        <v>8895</v>
      </c>
      <c r="J3144" t="s">
        <v>108</v>
      </c>
      <c r="K3144" t="s">
        <v>109</v>
      </c>
      <c r="L3144" t="s">
        <v>19811</v>
      </c>
      <c r="M3144" t="s">
        <v>19812</v>
      </c>
      <c r="N3144" t="s">
        <v>19813</v>
      </c>
      <c r="U3144" t="s">
        <v>110</v>
      </c>
      <c r="V3144" s="1">
        <v>41346</v>
      </c>
      <c r="X3144" s="1">
        <v>42090</v>
      </c>
      <c r="Y3144" s="2">
        <v>41183</v>
      </c>
      <c r="AA3144" t="s">
        <v>113</v>
      </c>
      <c r="AB3144" t="s">
        <v>113</v>
      </c>
      <c r="AD3144" t="s">
        <v>113</v>
      </c>
      <c r="AF3144" t="s">
        <v>111</v>
      </c>
      <c r="AG3144" t="s">
        <v>111</v>
      </c>
      <c r="AH3144" t="s">
        <v>113</v>
      </c>
      <c r="AI3144" t="s">
        <v>177</v>
      </c>
      <c r="AK3144" t="s">
        <v>115</v>
      </c>
      <c r="AL3144" t="s">
        <v>126</v>
      </c>
      <c r="AM3144" t="s">
        <v>109</v>
      </c>
      <c r="AN3144" t="s">
        <v>113</v>
      </c>
      <c r="AO3144" t="s">
        <v>113</v>
      </c>
      <c r="AP3144" t="s">
        <v>113</v>
      </c>
      <c r="AQ3144" t="s">
        <v>113</v>
      </c>
      <c r="AR3144" t="s">
        <v>113</v>
      </c>
      <c r="AS3144" t="s">
        <v>113</v>
      </c>
      <c r="AT3144" t="s">
        <v>113</v>
      </c>
      <c r="AU3144" t="s">
        <v>113</v>
      </c>
      <c r="AV3144" t="s">
        <v>113</v>
      </c>
      <c r="AW3144" t="s">
        <v>113</v>
      </c>
      <c r="AX3144" t="s">
        <v>113</v>
      </c>
      <c r="AY3144" t="s">
        <v>113</v>
      </c>
      <c r="AZ3144" t="s">
        <v>113</v>
      </c>
      <c r="BA3144" t="s">
        <v>113</v>
      </c>
      <c r="BC3144" t="s">
        <v>113</v>
      </c>
      <c r="BE3144" t="s">
        <v>113</v>
      </c>
      <c r="BF3144" t="s">
        <v>113</v>
      </c>
      <c r="BG3144" t="s">
        <v>111</v>
      </c>
      <c r="BH3144" t="s">
        <v>113</v>
      </c>
      <c r="BI3144" t="s">
        <v>113</v>
      </c>
      <c r="BJ3144" t="s">
        <v>113</v>
      </c>
      <c r="BK3144" t="s">
        <v>111</v>
      </c>
      <c r="BL3144" t="s">
        <v>113</v>
      </c>
      <c r="BM3144" t="s">
        <v>113</v>
      </c>
      <c r="BN3144" t="s">
        <v>113</v>
      </c>
      <c r="BO3144" t="s">
        <v>113</v>
      </c>
      <c r="BP3144" t="s">
        <v>113</v>
      </c>
      <c r="BQ3144" t="s">
        <v>113</v>
      </c>
      <c r="BR3144" t="s">
        <v>113</v>
      </c>
      <c r="BS3144" t="s">
        <v>113</v>
      </c>
      <c r="BT3144" t="s">
        <v>113</v>
      </c>
      <c r="BU3144" t="s">
        <v>111</v>
      </c>
      <c r="BV3144" t="s">
        <v>111</v>
      </c>
      <c r="BW3144" t="s">
        <v>113</v>
      </c>
      <c r="BX3144" t="s">
        <v>113</v>
      </c>
      <c r="BY3144" t="s">
        <v>113</v>
      </c>
      <c r="BZ3144" t="s">
        <v>113</v>
      </c>
      <c r="CA3144" t="s">
        <v>113</v>
      </c>
      <c r="CB3144" t="s">
        <v>113</v>
      </c>
      <c r="CC3144" t="s">
        <v>113</v>
      </c>
      <c r="CD3144" t="s">
        <v>113</v>
      </c>
      <c r="CE3144" t="s">
        <v>113</v>
      </c>
      <c r="CF3144" t="s">
        <v>113</v>
      </c>
      <c r="CG3144" t="s">
        <v>113</v>
      </c>
      <c r="CH3144" t="s">
        <v>113</v>
      </c>
      <c r="CI3144" t="s">
        <v>113</v>
      </c>
      <c r="CJ3144" t="s">
        <v>113</v>
      </c>
      <c r="CK3144" t="s">
        <v>113</v>
      </c>
      <c r="CL3144" t="s">
        <v>113</v>
      </c>
      <c r="CM3144" t="s">
        <v>113</v>
      </c>
      <c r="CN3144" t="s">
        <v>113</v>
      </c>
      <c r="CO3144" t="s">
        <v>113</v>
      </c>
      <c r="CP3144" t="s">
        <v>113</v>
      </c>
      <c r="CQ3144" t="s">
        <v>113</v>
      </c>
      <c r="CR3144" t="s">
        <v>113</v>
      </c>
      <c r="CS3144" t="s">
        <v>113</v>
      </c>
      <c r="CT3144" t="s">
        <v>113</v>
      </c>
      <c r="CU3144" t="s">
        <v>113</v>
      </c>
      <c r="CV3144" t="s">
        <v>113</v>
      </c>
    </row>
    <row r="3145" spans="1:100" x14ac:dyDescent="0.3">
      <c r="A3145" t="s">
        <v>226</v>
      </c>
      <c r="B3145">
        <v>282380</v>
      </c>
      <c r="C3145" t="s">
        <v>19814</v>
      </c>
      <c r="D3145" t="s">
        <v>101</v>
      </c>
      <c r="E3145" t="s">
        <v>19815</v>
      </c>
      <c r="F3145" t="s">
        <v>19815</v>
      </c>
      <c r="G3145" t="s">
        <v>19816</v>
      </c>
      <c r="H3145" t="s">
        <v>19817</v>
      </c>
      <c r="I3145" t="s">
        <v>7224</v>
      </c>
      <c r="K3145" t="s">
        <v>1672</v>
      </c>
      <c r="M3145" t="s">
        <v>19818</v>
      </c>
      <c r="U3145" t="s">
        <v>110</v>
      </c>
      <c r="V3145" s="1">
        <v>42377</v>
      </c>
      <c r="X3145" s="1">
        <v>42377</v>
      </c>
      <c r="Y3145" s="2">
        <v>41183</v>
      </c>
      <c r="AA3145" t="s">
        <v>113</v>
      </c>
      <c r="AB3145" t="s">
        <v>113</v>
      </c>
      <c r="AD3145" t="s">
        <v>113</v>
      </c>
      <c r="AF3145" t="s">
        <v>113</v>
      </c>
      <c r="AG3145" t="s">
        <v>111</v>
      </c>
      <c r="AH3145" t="s">
        <v>113</v>
      </c>
      <c r="AI3145" t="s">
        <v>467</v>
      </c>
      <c r="AJ3145" t="s">
        <v>680</v>
      </c>
      <c r="AK3145" t="s">
        <v>115</v>
      </c>
      <c r="AM3145" t="s">
        <v>1672</v>
      </c>
      <c r="AN3145" t="s">
        <v>113</v>
      </c>
      <c r="AO3145" t="s">
        <v>113</v>
      </c>
      <c r="AP3145" t="s">
        <v>113</v>
      </c>
      <c r="AQ3145" t="s">
        <v>113</v>
      </c>
      <c r="AR3145" t="s">
        <v>113</v>
      </c>
      <c r="AS3145" t="s">
        <v>113</v>
      </c>
      <c r="AT3145" t="s">
        <v>113</v>
      </c>
      <c r="AU3145" t="s">
        <v>113</v>
      </c>
      <c r="AV3145" t="s">
        <v>113</v>
      </c>
      <c r="AW3145" t="s">
        <v>113</v>
      </c>
      <c r="AX3145" t="s">
        <v>113</v>
      </c>
      <c r="AY3145" t="s">
        <v>113</v>
      </c>
      <c r="AZ3145" t="s">
        <v>113</v>
      </c>
      <c r="BA3145" t="s">
        <v>113</v>
      </c>
      <c r="BC3145" t="s">
        <v>111</v>
      </c>
      <c r="BD3145" t="s">
        <v>111</v>
      </c>
      <c r="BE3145" t="s">
        <v>111</v>
      </c>
      <c r="BF3145" t="s">
        <v>113</v>
      </c>
      <c r="BG3145" t="s">
        <v>113</v>
      </c>
      <c r="BH3145" t="s">
        <v>113</v>
      </c>
      <c r="BI3145" t="s">
        <v>113</v>
      </c>
      <c r="BJ3145" t="s">
        <v>113</v>
      </c>
      <c r="BK3145" t="s">
        <v>113</v>
      </c>
      <c r="BL3145" t="s">
        <v>113</v>
      </c>
      <c r="BM3145" t="s">
        <v>113</v>
      </c>
      <c r="BN3145" t="s">
        <v>111</v>
      </c>
      <c r="BO3145" t="s">
        <v>113</v>
      </c>
      <c r="BP3145" t="s">
        <v>113</v>
      </c>
      <c r="BQ3145" t="s">
        <v>113</v>
      </c>
      <c r="BR3145" t="s">
        <v>113</v>
      </c>
      <c r="BS3145" t="s">
        <v>113</v>
      </c>
      <c r="BT3145" t="s">
        <v>113</v>
      </c>
      <c r="BU3145" t="s">
        <v>113</v>
      </c>
      <c r="BV3145" t="s">
        <v>111</v>
      </c>
      <c r="BW3145" t="s">
        <v>113</v>
      </c>
      <c r="BX3145" t="s">
        <v>113</v>
      </c>
      <c r="BY3145" t="s">
        <v>113</v>
      </c>
      <c r="BZ3145" t="s">
        <v>113</v>
      </c>
      <c r="CA3145" t="s">
        <v>113</v>
      </c>
      <c r="CB3145" t="s">
        <v>113</v>
      </c>
      <c r="CC3145" t="s">
        <v>113</v>
      </c>
      <c r="CD3145" t="s">
        <v>113</v>
      </c>
      <c r="CE3145" t="s">
        <v>113</v>
      </c>
      <c r="CF3145" t="s">
        <v>113</v>
      </c>
      <c r="CG3145" t="s">
        <v>113</v>
      </c>
      <c r="CH3145" t="s">
        <v>113</v>
      </c>
      <c r="CI3145" t="s">
        <v>113</v>
      </c>
      <c r="CJ3145" t="s">
        <v>113</v>
      </c>
      <c r="CK3145" t="s">
        <v>113</v>
      </c>
      <c r="CL3145" t="s">
        <v>113</v>
      </c>
      <c r="CM3145" t="s">
        <v>113</v>
      </c>
      <c r="CN3145" t="s">
        <v>113</v>
      </c>
      <c r="CO3145" t="s">
        <v>113</v>
      </c>
      <c r="CP3145" t="s">
        <v>113</v>
      </c>
      <c r="CQ3145" t="s">
        <v>113</v>
      </c>
      <c r="CR3145" t="s">
        <v>113</v>
      </c>
      <c r="CS3145" t="s">
        <v>113</v>
      </c>
      <c r="CT3145" t="s">
        <v>113</v>
      </c>
      <c r="CU3145" t="s">
        <v>113</v>
      </c>
      <c r="CV3145" t="s">
        <v>113</v>
      </c>
    </row>
    <row r="3146" spans="1:100" x14ac:dyDescent="0.3">
      <c r="A3146" t="s">
        <v>116</v>
      </c>
      <c r="B3146">
        <v>162152</v>
      </c>
      <c r="C3146" t="s">
        <v>19819</v>
      </c>
      <c r="D3146" t="s">
        <v>101</v>
      </c>
      <c r="E3146" t="s">
        <v>19820</v>
      </c>
      <c r="F3146" t="s">
        <v>19820</v>
      </c>
      <c r="G3146" t="s">
        <v>19821</v>
      </c>
      <c r="I3146" t="s">
        <v>121</v>
      </c>
      <c r="J3146" t="s">
        <v>122</v>
      </c>
      <c r="K3146" t="s">
        <v>109</v>
      </c>
      <c r="L3146">
        <v>10022</v>
      </c>
      <c r="M3146" t="s">
        <v>19822</v>
      </c>
      <c r="N3146" t="s">
        <v>19823</v>
      </c>
      <c r="U3146" t="s">
        <v>110</v>
      </c>
      <c r="V3146" s="1">
        <v>40997</v>
      </c>
      <c r="X3146" s="1">
        <v>42382</v>
      </c>
      <c r="Y3146" s="2">
        <v>41183</v>
      </c>
      <c r="AA3146" t="s">
        <v>113</v>
      </c>
      <c r="AB3146" t="s">
        <v>113</v>
      </c>
      <c r="AD3146" t="s">
        <v>113</v>
      </c>
      <c r="AF3146" t="s">
        <v>113</v>
      </c>
      <c r="AG3146" t="s">
        <v>111</v>
      </c>
      <c r="AH3146" t="s">
        <v>113</v>
      </c>
      <c r="AI3146" t="s">
        <v>177</v>
      </c>
      <c r="AK3146" t="s">
        <v>115</v>
      </c>
      <c r="AL3146" t="s">
        <v>126</v>
      </c>
      <c r="AM3146" t="s">
        <v>109</v>
      </c>
      <c r="AN3146" t="s">
        <v>113</v>
      </c>
      <c r="AO3146" t="s">
        <v>113</v>
      </c>
      <c r="AP3146" t="s">
        <v>113</v>
      </c>
      <c r="AQ3146" t="s">
        <v>113</v>
      </c>
      <c r="AR3146" t="s">
        <v>113</v>
      </c>
      <c r="AS3146" t="s">
        <v>113</v>
      </c>
      <c r="AT3146" t="s">
        <v>113</v>
      </c>
      <c r="AU3146" t="s">
        <v>113</v>
      </c>
      <c r="AV3146" t="s">
        <v>113</v>
      </c>
      <c r="AW3146" t="s">
        <v>113</v>
      </c>
      <c r="AX3146" t="s">
        <v>113</v>
      </c>
      <c r="AY3146" t="s">
        <v>113</v>
      </c>
      <c r="AZ3146" t="s">
        <v>113</v>
      </c>
      <c r="BA3146" t="s">
        <v>113</v>
      </c>
      <c r="BC3146" t="s">
        <v>113</v>
      </c>
      <c r="BE3146" t="s">
        <v>113</v>
      </c>
      <c r="BF3146" t="s">
        <v>113</v>
      </c>
      <c r="BG3146" t="s">
        <v>113</v>
      </c>
      <c r="BH3146" t="s">
        <v>113</v>
      </c>
      <c r="BI3146" t="s">
        <v>113</v>
      </c>
      <c r="BJ3146" t="s">
        <v>113</v>
      </c>
      <c r="BK3146" t="s">
        <v>113</v>
      </c>
      <c r="BL3146" t="s">
        <v>113</v>
      </c>
      <c r="BM3146" t="s">
        <v>113</v>
      </c>
      <c r="BN3146" t="s">
        <v>113</v>
      </c>
      <c r="BO3146" t="s">
        <v>113</v>
      </c>
      <c r="BP3146" t="s">
        <v>113</v>
      </c>
      <c r="BQ3146" t="s">
        <v>113</v>
      </c>
      <c r="BR3146" t="s">
        <v>113</v>
      </c>
      <c r="BS3146" t="s">
        <v>113</v>
      </c>
      <c r="BT3146" t="s">
        <v>113</v>
      </c>
      <c r="BU3146" t="s">
        <v>111</v>
      </c>
      <c r="BV3146" t="s">
        <v>111</v>
      </c>
      <c r="BW3146" t="s">
        <v>113</v>
      </c>
      <c r="BX3146" t="s">
        <v>113</v>
      </c>
      <c r="BY3146" t="s">
        <v>113</v>
      </c>
      <c r="BZ3146" t="s">
        <v>113</v>
      </c>
      <c r="CA3146" t="s">
        <v>113</v>
      </c>
      <c r="CB3146" t="s">
        <v>113</v>
      </c>
      <c r="CC3146" t="s">
        <v>113</v>
      </c>
      <c r="CD3146" t="s">
        <v>113</v>
      </c>
      <c r="CE3146" t="s">
        <v>113</v>
      </c>
      <c r="CF3146" t="s">
        <v>113</v>
      </c>
      <c r="CG3146" t="s">
        <v>113</v>
      </c>
      <c r="CH3146" t="s">
        <v>113</v>
      </c>
      <c r="CI3146" t="s">
        <v>113</v>
      </c>
      <c r="CJ3146" t="s">
        <v>113</v>
      </c>
      <c r="CK3146" t="s">
        <v>113</v>
      </c>
      <c r="CL3146" t="s">
        <v>113</v>
      </c>
      <c r="CM3146" t="s">
        <v>113</v>
      </c>
      <c r="CN3146" t="s">
        <v>113</v>
      </c>
      <c r="CO3146" t="s">
        <v>113</v>
      </c>
      <c r="CP3146" t="s">
        <v>113</v>
      </c>
      <c r="CQ3146" t="s">
        <v>113</v>
      </c>
      <c r="CR3146" t="s">
        <v>113</v>
      </c>
      <c r="CS3146" t="s">
        <v>113</v>
      </c>
      <c r="CT3146" t="s">
        <v>113</v>
      </c>
      <c r="CU3146" t="s">
        <v>113</v>
      </c>
      <c r="CV3146" t="s">
        <v>113</v>
      </c>
    </row>
    <row r="3147" spans="1:100" x14ac:dyDescent="0.3">
      <c r="A3147" t="s">
        <v>226</v>
      </c>
      <c r="B3147">
        <v>265789</v>
      </c>
      <c r="C3147" t="s">
        <v>19824</v>
      </c>
      <c r="D3147" t="s">
        <v>101</v>
      </c>
      <c r="E3147" t="s">
        <v>19825</v>
      </c>
      <c r="F3147" t="s">
        <v>19825</v>
      </c>
      <c r="G3147" t="s">
        <v>19826</v>
      </c>
      <c r="I3147" t="s">
        <v>448</v>
      </c>
      <c r="K3147" t="s">
        <v>449</v>
      </c>
      <c r="L3147">
        <v>68809</v>
      </c>
      <c r="M3147" t="s">
        <v>19827</v>
      </c>
      <c r="N3147" t="s">
        <v>19828</v>
      </c>
      <c r="U3147" t="s">
        <v>110</v>
      </c>
      <c r="V3147" s="1">
        <v>42311</v>
      </c>
      <c r="X3147" s="1">
        <v>42338</v>
      </c>
      <c r="Y3147" s="2">
        <v>41183</v>
      </c>
      <c r="AA3147" t="s">
        <v>111</v>
      </c>
      <c r="AB3147" t="s">
        <v>113</v>
      </c>
      <c r="AD3147" t="s">
        <v>113</v>
      </c>
      <c r="AF3147" t="s">
        <v>113</v>
      </c>
      <c r="AG3147" t="s">
        <v>111</v>
      </c>
      <c r="AH3147" t="s">
        <v>113</v>
      </c>
      <c r="AI3147" t="s">
        <v>467</v>
      </c>
      <c r="AJ3147" t="s">
        <v>19829</v>
      </c>
      <c r="AK3147" t="s">
        <v>344</v>
      </c>
      <c r="AM3147" t="s">
        <v>449</v>
      </c>
      <c r="AN3147" t="s">
        <v>113</v>
      </c>
      <c r="AO3147" t="s">
        <v>113</v>
      </c>
      <c r="AP3147" t="s">
        <v>113</v>
      </c>
      <c r="AQ3147" t="s">
        <v>113</v>
      </c>
      <c r="AR3147" t="s">
        <v>113</v>
      </c>
      <c r="AS3147" t="s">
        <v>113</v>
      </c>
      <c r="AT3147" t="s">
        <v>113</v>
      </c>
      <c r="AU3147" t="s">
        <v>113</v>
      </c>
      <c r="AV3147" t="s">
        <v>113</v>
      </c>
      <c r="AW3147" t="s">
        <v>113</v>
      </c>
      <c r="AX3147" t="s">
        <v>113</v>
      </c>
      <c r="AY3147" t="s">
        <v>113</v>
      </c>
      <c r="AZ3147" t="s">
        <v>113</v>
      </c>
      <c r="BA3147" t="s">
        <v>113</v>
      </c>
      <c r="BC3147" t="s">
        <v>113</v>
      </c>
      <c r="BE3147" t="s">
        <v>113</v>
      </c>
      <c r="BF3147" t="s">
        <v>111</v>
      </c>
      <c r="BG3147" t="s">
        <v>111</v>
      </c>
      <c r="BH3147" t="s">
        <v>113</v>
      </c>
      <c r="BI3147" t="s">
        <v>113</v>
      </c>
      <c r="BJ3147" t="s">
        <v>113</v>
      </c>
      <c r="BK3147" t="s">
        <v>113</v>
      </c>
      <c r="BL3147" t="s">
        <v>113</v>
      </c>
      <c r="BM3147" t="s">
        <v>113</v>
      </c>
      <c r="BN3147" t="s">
        <v>113</v>
      </c>
      <c r="BO3147" t="s">
        <v>113</v>
      </c>
      <c r="BP3147" t="s">
        <v>113</v>
      </c>
      <c r="BQ3147" t="s">
        <v>113</v>
      </c>
      <c r="BR3147" t="s">
        <v>113</v>
      </c>
      <c r="BS3147" t="s">
        <v>113</v>
      </c>
      <c r="BT3147" t="s">
        <v>113</v>
      </c>
      <c r="BU3147" t="s">
        <v>113</v>
      </c>
      <c r="BV3147" t="s">
        <v>111</v>
      </c>
      <c r="BW3147" t="s">
        <v>113</v>
      </c>
      <c r="BX3147" t="s">
        <v>113</v>
      </c>
      <c r="BY3147" t="s">
        <v>113</v>
      </c>
      <c r="BZ3147" t="s">
        <v>113</v>
      </c>
      <c r="CA3147" t="s">
        <v>113</v>
      </c>
      <c r="CB3147" t="s">
        <v>113</v>
      </c>
      <c r="CC3147" t="s">
        <v>113</v>
      </c>
      <c r="CD3147" t="s">
        <v>113</v>
      </c>
      <c r="CE3147" t="s">
        <v>113</v>
      </c>
      <c r="CF3147" t="s">
        <v>113</v>
      </c>
      <c r="CG3147" t="s">
        <v>113</v>
      </c>
      <c r="CH3147" t="s">
        <v>113</v>
      </c>
      <c r="CI3147" t="s">
        <v>113</v>
      </c>
      <c r="CJ3147" t="s">
        <v>113</v>
      </c>
      <c r="CK3147" t="s">
        <v>113</v>
      </c>
      <c r="CL3147" t="s">
        <v>113</v>
      </c>
      <c r="CM3147" t="s">
        <v>113</v>
      </c>
      <c r="CN3147" t="s">
        <v>113</v>
      </c>
      <c r="CO3147" t="s">
        <v>113</v>
      </c>
      <c r="CP3147" t="s">
        <v>113</v>
      </c>
      <c r="CQ3147" t="s">
        <v>113</v>
      </c>
      <c r="CR3147" t="s">
        <v>113</v>
      </c>
      <c r="CS3147" t="s">
        <v>113</v>
      </c>
      <c r="CT3147" t="s">
        <v>113</v>
      </c>
      <c r="CU3147" t="s">
        <v>113</v>
      </c>
      <c r="CV3147" t="s">
        <v>113</v>
      </c>
    </row>
    <row r="3148" spans="1:100" x14ac:dyDescent="0.3">
      <c r="A3148" t="s">
        <v>226</v>
      </c>
      <c r="B3148">
        <v>226616</v>
      </c>
      <c r="C3148" t="s">
        <v>19830</v>
      </c>
      <c r="D3148" t="s">
        <v>101</v>
      </c>
      <c r="E3148" t="s">
        <v>19831</v>
      </c>
      <c r="F3148" t="s">
        <v>19831</v>
      </c>
      <c r="G3148" t="s">
        <v>16337</v>
      </c>
      <c r="H3148" t="s">
        <v>15228</v>
      </c>
      <c r="I3148" t="s">
        <v>479</v>
      </c>
      <c r="K3148" t="s">
        <v>480</v>
      </c>
      <c r="M3148">
        <f>852-3618-6468</f>
        <v>-9234</v>
      </c>
      <c r="N3148">
        <f>852-8148-3025</f>
        <v>-10321</v>
      </c>
      <c r="U3148" t="s">
        <v>110</v>
      </c>
      <c r="V3148" s="1">
        <v>42139</v>
      </c>
      <c r="X3148" s="1">
        <v>42214</v>
      </c>
      <c r="Y3148" s="2">
        <v>41183</v>
      </c>
      <c r="AA3148" t="s">
        <v>113</v>
      </c>
      <c r="AB3148" t="s">
        <v>113</v>
      </c>
      <c r="AD3148" t="s">
        <v>113</v>
      </c>
      <c r="AF3148" t="s">
        <v>113</v>
      </c>
      <c r="AG3148" t="s">
        <v>111</v>
      </c>
      <c r="AH3148" t="s">
        <v>113</v>
      </c>
      <c r="AI3148" t="s">
        <v>177</v>
      </c>
      <c r="AK3148" t="s">
        <v>115</v>
      </c>
      <c r="AL3148" t="s">
        <v>126</v>
      </c>
      <c r="AM3148" t="s">
        <v>109</v>
      </c>
      <c r="AN3148" t="s">
        <v>113</v>
      </c>
      <c r="AO3148" t="s">
        <v>113</v>
      </c>
      <c r="AP3148" t="s">
        <v>113</v>
      </c>
      <c r="AQ3148" t="s">
        <v>113</v>
      </c>
      <c r="AR3148" t="s">
        <v>113</v>
      </c>
      <c r="AS3148" t="s">
        <v>113</v>
      </c>
      <c r="AT3148" t="s">
        <v>113</v>
      </c>
      <c r="AU3148" t="s">
        <v>113</v>
      </c>
      <c r="AV3148" t="s">
        <v>113</v>
      </c>
      <c r="AW3148" t="s">
        <v>113</v>
      </c>
      <c r="AX3148" t="s">
        <v>113</v>
      </c>
      <c r="AY3148" t="s">
        <v>113</v>
      </c>
      <c r="AZ3148" t="s">
        <v>113</v>
      </c>
      <c r="BA3148" t="s">
        <v>113</v>
      </c>
      <c r="BC3148" t="s">
        <v>113</v>
      </c>
      <c r="BE3148" t="s">
        <v>113</v>
      </c>
      <c r="BF3148" t="s">
        <v>113</v>
      </c>
      <c r="BG3148" t="s">
        <v>111</v>
      </c>
      <c r="BH3148" t="s">
        <v>113</v>
      </c>
      <c r="BI3148" t="s">
        <v>113</v>
      </c>
      <c r="BJ3148" t="s">
        <v>113</v>
      </c>
      <c r="BK3148" t="s">
        <v>111</v>
      </c>
      <c r="BL3148" t="s">
        <v>113</v>
      </c>
      <c r="BM3148" t="s">
        <v>113</v>
      </c>
      <c r="BN3148" t="s">
        <v>113</v>
      </c>
      <c r="BO3148" t="s">
        <v>113</v>
      </c>
      <c r="BP3148" t="s">
        <v>113</v>
      </c>
      <c r="BQ3148" t="s">
        <v>113</v>
      </c>
      <c r="BR3148" t="s">
        <v>113</v>
      </c>
      <c r="BS3148" t="s">
        <v>113</v>
      </c>
      <c r="BT3148" t="s">
        <v>113</v>
      </c>
      <c r="BU3148" t="s">
        <v>113</v>
      </c>
      <c r="BV3148" t="s">
        <v>111</v>
      </c>
      <c r="BW3148" t="s">
        <v>113</v>
      </c>
      <c r="BX3148" t="s">
        <v>113</v>
      </c>
      <c r="BY3148" t="s">
        <v>113</v>
      </c>
      <c r="BZ3148" t="s">
        <v>113</v>
      </c>
      <c r="CA3148" t="s">
        <v>113</v>
      </c>
      <c r="CB3148" t="s">
        <v>113</v>
      </c>
      <c r="CC3148" t="s">
        <v>113</v>
      </c>
      <c r="CD3148" t="s">
        <v>113</v>
      </c>
      <c r="CE3148" t="s">
        <v>113</v>
      </c>
      <c r="CF3148" t="s">
        <v>113</v>
      </c>
      <c r="CG3148" t="s">
        <v>113</v>
      </c>
      <c r="CH3148" t="s">
        <v>113</v>
      </c>
      <c r="CI3148" t="s">
        <v>113</v>
      </c>
      <c r="CJ3148" t="s">
        <v>113</v>
      </c>
      <c r="CK3148" t="s">
        <v>113</v>
      </c>
      <c r="CL3148" t="s">
        <v>113</v>
      </c>
      <c r="CM3148" t="s">
        <v>113</v>
      </c>
      <c r="CN3148" t="s">
        <v>113</v>
      </c>
      <c r="CO3148" t="s">
        <v>113</v>
      </c>
      <c r="CP3148" t="s">
        <v>113</v>
      </c>
      <c r="CQ3148" t="s">
        <v>113</v>
      </c>
      <c r="CR3148" t="s">
        <v>113</v>
      </c>
      <c r="CS3148" t="s">
        <v>113</v>
      </c>
      <c r="CT3148" t="s">
        <v>113</v>
      </c>
      <c r="CU3148" t="s">
        <v>113</v>
      </c>
      <c r="CV3148" t="s">
        <v>113</v>
      </c>
    </row>
    <row r="3149" spans="1:100" x14ac:dyDescent="0.3">
      <c r="A3149" t="s">
        <v>205</v>
      </c>
      <c r="B3149">
        <v>163022</v>
      </c>
      <c r="C3149" t="s">
        <v>19832</v>
      </c>
      <c r="D3149" t="s">
        <v>101</v>
      </c>
      <c r="E3149" t="s">
        <v>19833</v>
      </c>
      <c r="F3149" t="s">
        <v>19833</v>
      </c>
      <c r="M3149" t="s">
        <v>19834</v>
      </c>
      <c r="U3149" t="s">
        <v>110</v>
      </c>
      <c r="V3149" s="1">
        <v>40997</v>
      </c>
      <c r="X3149" s="1">
        <v>42091</v>
      </c>
      <c r="Y3149" s="2">
        <v>41183</v>
      </c>
      <c r="AA3149" t="s">
        <v>113</v>
      </c>
      <c r="AB3149" t="s">
        <v>113</v>
      </c>
      <c r="AD3149" t="s">
        <v>113</v>
      </c>
      <c r="AF3149" t="s">
        <v>113</v>
      </c>
      <c r="AG3149" t="s">
        <v>111</v>
      </c>
      <c r="AH3149" t="s">
        <v>113</v>
      </c>
      <c r="AI3149" t="s">
        <v>3720</v>
      </c>
      <c r="AK3149" t="s">
        <v>115</v>
      </c>
      <c r="AL3149" t="s">
        <v>1252</v>
      </c>
      <c r="AM3149" t="s">
        <v>109</v>
      </c>
      <c r="AN3149" t="s">
        <v>113</v>
      </c>
      <c r="AO3149" t="s">
        <v>113</v>
      </c>
      <c r="AP3149" t="s">
        <v>113</v>
      </c>
      <c r="AQ3149" t="s">
        <v>113</v>
      </c>
      <c r="AR3149" t="s">
        <v>113</v>
      </c>
      <c r="AS3149" t="s">
        <v>113</v>
      </c>
      <c r="AT3149" t="s">
        <v>113</v>
      </c>
      <c r="AU3149" t="s">
        <v>113</v>
      </c>
      <c r="AV3149" t="s">
        <v>113</v>
      </c>
      <c r="AW3149" t="s">
        <v>113</v>
      </c>
      <c r="AX3149" t="s">
        <v>113</v>
      </c>
      <c r="AY3149" t="s">
        <v>113</v>
      </c>
      <c r="AZ3149" t="s">
        <v>113</v>
      </c>
      <c r="BA3149" t="s">
        <v>113</v>
      </c>
      <c r="BC3149" t="s">
        <v>113</v>
      </c>
      <c r="BE3149" t="s">
        <v>113</v>
      </c>
      <c r="BF3149" t="s">
        <v>113</v>
      </c>
      <c r="BG3149" t="s">
        <v>113</v>
      </c>
      <c r="BH3149" t="s">
        <v>113</v>
      </c>
      <c r="BI3149" t="s">
        <v>113</v>
      </c>
      <c r="BJ3149" t="s">
        <v>113</v>
      </c>
      <c r="BK3149" t="s">
        <v>113</v>
      </c>
      <c r="BL3149" t="s">
        <v>113</v>
      </c>
      <c r="BM3149" t="s">
        <v>113</v>
      </c>
      <c r="BN3149" t="s">
        <v>113</v>
      </c>
      <c r="BO3149" t="s">
        <v>113</v>
      </c>
      <c r="BP3149" t="s">
        <v>113</v>
      </c>
      <c r="BQ3149" t="s">
        <v>113</v>
      </c>
      <c r="BR3149" t="s">
        <v>113</v>
      </c>
      <c r="BS3149" t="s">
        <v>113</v>
      </c>
      <c r="BT3149" t="s">
        <v>113</v>
      </c>
      <c r="BU3149" t="s">
        <v>113</v>
      </c>
      <c r="BV3149" t="s">
        <v>111</v>
      </c>
      <c r="BW3149" t="s">
        <v>113</v>
      </c>
      <c r="BX3149" t="s">
        <v>113</v>
      </c>
      <c r="BY3149" t="s">
        <v>113</v>
      </c>
      <c r="BZ3149" t="s">
        <v>113</v>
      </c>
      <c r="CA3149" t="s">
        <v>113</v>
      </c>
      <c r="CB3149" t="s">
        <v>113</v>
      </c>
      <c r="CC3149" t="s">
        <v>113</v>
      </c>
      <c r="CD3149" t="s">
        <v>113</v>
      </c>
      <c r="CE3149" t="s">
        <v>113</v>
      </c>
      <c r="CF3149" t="s">
        <v>113</v>
      </c>
      <c r="CG3149" t="s">
        <v>113</v>
      </c>
      <c r="CH3149" t="s">
        <v>113</v>
      </c>
      <c r="CI3149" t="s">
        <v>113</v>
      </c>
      <c r="CJ3149" t="s">
        <v>113</v>
      </c>
      <c r="CK3149" t="s">
        <v>113</v>
      </c>
      <c r="CL3149" t="s">
        <v>113</v>
      </c>
      <c r="CM3149" t="s">
        <v>113</v>
      </c>
      <c r="CN3149" t="s">
        <v>113</v>
      </c>
      <c r="CO3149" t="s">
        <v>113</v>
      </c>
      <c r="CP3149" t="s">
        <v>113</v>
      </c>
      <c r="CQ3149" t="s">
        <v>113</v>
      </c>
      <c r="CR3149" t="s">
        <v>113</v>
      </c>
      <c r="CS3149" t="s">
        <v>113</v>
      </c>
      <c r="CT3149" t="s">
        <v>113</v>
      </c>
      <c r="CU3149" t="s">
        <v>113</v>
      </c>
      <c r="CV3149" t="s">
        <v>113</v>
      </c>
    </row>
    <row r="3150" spans="1:100" x14ac:dyDescent="0.3">
      <c r="A3150" t="s">
        <v>116</v>
      </c>
      <c r="B3150">
        <v>108686</v>
      </c>
      <c r="C3150" t="s">
        <v>19835</v>
      </c>
      <c r="D3150" t="s">
        <v>101</v>
      </c>
      <c r="E3150" t="s">
        <v>19836</v>
      </c>
      <c r="F3150" t="s">
        <v>19836</v>
      </c>
      <c r="G3150" t="s">
        <v>19837</v>
      </c>
      <c r="I3150" t="s">
        <v>19838</v>
      </c>
      <c r="J3150" t="s">
        <v>122</v>
      </c>
      <c r="K3150" t="s">
        <v>109</v>
      </c>
      <c r="L3150" t="s">
        <v>19839</v>
      </c>
      <c r="M3150" t="s">
        <v>19840</v>
      </c>
      <c r="N3150" t="s">
        <v>19841</v>
      </c>
      <c r="U3150" t="s">
        <v>110</v>
      </c>
      <c r="V3150" s="1">
        <v>42215</v>
      </c>
      <c r="X3150" s="1">
        <v>42215</v>
      </c>
      <c r="Y3150" s="2">
        <v>41183</v>
      </c>
      <c r="AA3150" t="s">
        <v>113</v>
      </c>
      <c r="AB3150" t="s">
        <v>113</v>
      </c>
      <c r="AD3150" t="s">
        <v>113</v>
      </c>
      <c r="AF3150" t="s">
        <v>113</v>
      </c>
      <c r="AG3150" t="s">
        <v>111</v>
      </c>
      <c r="AH3150" t="s">
        <v>113</v>
      </c>
      <c r="AI3150" t="s">
        <v>114</v>
      </c>
      <c r="AK3150" t="s">
        <v>115</v>
      </c>
      <c r="AL3150" t="s">
        <v>134</v>
      </c>
      <c r="AM3150" t="s">
        <v>109</v>
      </c>
      <c r="AN3150" t="s">
        <v>113</v>
      </c>
      <c r="AO3150" t="s">
        <v>113</v>
      </c>
      <c r="AP3150" t="s">
        <v>113</v>
      </c>
      <c r="AQ3150" t="s">
        <v>113</v>
      </c>
      <c r="AR3150" t="s">
        <v>113</v>
      </c>
      <c r="AS3150" t="s">
        <v>113</v>
      </c>
      <c r="AT3150" t="s">
        <v>113</v>
      </c>
      <c r="AU3150" t="s">
        <v>113</v>
      </c>
      <c r="AV3150" t="s">
        <v>113</v>
      </c>
      <c r="AW3150" t="s">
        <v>113</v>
      </c>
      <c r="AX3150" t="s">
        <v>113</v>
      </c>
      <c r="AY3150" t="s">
        <v>113</v>
      </c>
      <c r="AZ3150" t="s">
        <v>113</v>
      </c>
      <c r="BA3150" t="s">
        <v>113</v>
      </c>
      <c r="BC3150" t="s">
        <v>113</v>
      </c>
      <c r="BE3150" t="s">
        <v>113</v>
      </c>
      <c r="BF3150" t="s">
        <v>113</v>
      </c>
      <c r="BG3150" t="s">
        <v>113</v>
      </c>
      <c r="BH3150" t="s">
        <v>113</v>
      </c>
      <c r="BI3150" t="s">
        <v>113</v>
      </c>
      <c r="BJ3150" t="s">
        <v>113</v>
      </c>
      <c r="BK3150" t="s">
        <v>113</v>
      </c>
      <c r="BL3150" t="s">
        <v>113</v>
      </c>
      <c r="BM3150" t="s">
        <v>113</v>
      </c>
      <c r="BN3150" t="s">
        <v>113</v>
      </c>
      <c r="BO3150" t="s">
        <v>113</v>
      </c>
      <c r="BP3150" t="s">
        <v>113</v>
      </c>
      <c r="BQ3150" t="s">
        <v>113</v>
      </c>
      <c r="BR3150" t="s">
        <v>113</v>
      </c>
      <c r="BS3150" t="s">
        <v>113</v>
      </c>
      <c r="BT3150" t="s">
        <v>113</v>
      </c>
      <c r="BU3150" t="s">
        <v>113</v>
      </c>
      <c r="BV3150" t="s">
        <v>111</v>
      </c>
      <c r="BW3150" t="s">
        <v>113</v>
      </c>
      <c r="BX3150" t="s">
        <v>111</v>
      </c>
      <c r="BY3150" t="s">
        <v>113</v>
      </c>
      <c r="BZ3150" t="s">
        <v>113</v>
      </c>
      <c r="CA3150" t="s">
        <v>113</v>
      </c>
      <c r="CB3150" t="s">
        <v>113</v>
      </c>
      <c r="CC3150" t="s">
        <v>113</v>
      </c>
      <c r="CD3150" t="s">
        <v>111</v>
      </c>
      <c r="CE3150" t="s">
        <v>113</v>
      </c>
      <c r="CF3150" t="s">
        <v>111</v>
      </c>
      <c r="CG3150" t="s">
        <v>113</v>
      </c>
      <c r="CH3150" t="s">
        <v>113</v>
      </c>
      <c r="CI3150" t="s">
        <v>113</v>
      </c>
      <c r="CJ3150" t="s">
        <v>113</v>
      </c>
      <c r="CK3150" t="s">
        <v>113</v>
      </c>
      <c r="CL3150" t="s">
        <v>113</v>
      </c>
      <c r="CM3150" t="s">
        <v>113</v>
      </c>
      <c r="CN3150" t="s">
        <v>113</v>
      </c>
      <c r="CO3150" t="s">
        <v>113</v>
      </c>
      <c r="CP3150" t="s">
        <v>113</v>
      </c>
      <c r="CQ3150" t="s">
        <v>113</v>
      </c>
      <c r="CR3150" t="s">
        <v>113</v>
      </c>
      <c r="CS3150" t="s">
        <v>111</v>
      </c>
      <c r="CT3150" t="s">
        <v>111</v>
      </c>
      <c r="CU3150" t="s">
        <v>113</v>
      </c>
      <c r="CV3150" t="s">
        <v>113</v>
      </c>
    </row>
    <row r="3151" spans="1:100" x14ac:dyDescent="0.3">
      <c r="A3151" t="s">
        <v>148</v>
      </c>
      <c r="B3151">
        <v>171756</v>
      </c>
      <c r="C3151" t="s">
        <v>19842</v>
      </c>
      <c r="D3151" t="s">
        <v>101</v>
      </c>
      <c r="E3151" t="s">
        <v>19843</v>
      </c>
      <c r="F3151" t="s">
        <v>19843</v>
      </c>
      <c r="M3151" t="s">
        <v>19844</v>
      </c>
      <c r="N3151" t="s">
        <v>19845</v>
      </c>
      <c r="U3151" t="s">
        <v>110</v>
      </c>
      <c r="V3151" s="1">
        <v>42111</v>
      </c>
      <c r="X3151" s="1">
        <v>42111</v>
      </c>
      <c r="Y3151" s="2">
        <v>41183</v>
      </c>
      <c r="AA3151" t="s">
        <v>113</v>
      </c>
      <c r="AB3151" t="s">
        <v>113</v>
      </c>
      <c r="AD3151" t="s">
        <v>113</v>
      </c>
      <c r="AF3151" t="s">
        <v>111</v>
      </c>
      <c r="AG3151" t="s">
        <v>113</v>
      </c>
      <c r="AH3151" t="s">
        <v>113</v>
      </c>
      <c r="AI3151" t="s">
        <v>177</v>
      </c>
      <c r="AK3151" t="s">
        <v>115</v>
      </c>
      <c r="AL3151" t="s">
        <v>126</v>
      </c>
      <c r="AM3151" t="s">
        <v>109</v>
      </c>
      <c r="AN3151" t="s">
        <v>113</v>
      </c>
      <c r="AO3151" t="s">
        <v>113</v>
      </c>
      <c r="AP3151" t="s">
        <v>113</v>
      </c>
      <c r="AQ3151" t="s">
        <v>113</v>
      </c>
      <c r="AR3151" t="s">
        <v>113</v>
      </c>
      <c r="AS3151" t="s">
        <v>113</v>
      </c>
      <c r="AT3151" t="s">
        <v>113</v>
      </c>
      <c r="AU3151" t="s">
        <v>113</v>
      </c>
      <c r="AV3151" t="s">
        <v>113</v>
      </c>
      <c r="AW3151" t="s">
        <v>113</v>
      </c>
      <c r="AX3151" t="s">
        <v>113</v>
      </c>
      <c r="AY3151" t="s">
        <v>113</v>
      </c>
      <c r="AZ3151" t="s">
        <v>113</v>
      </c>
      <c r="BA3151" t="s">
        <v>113</v>
      </c>
      <c r="BC3151" t="s">
        <v>113</v>
      </c>
      <c r="BE3151" t="s">
        <v>113</v>
      </c>
      <c r="BF3151" t="s">
        <v>113</v>
      </c>
      <c r="BG3151" t="s">
        <v>113</v>
      </c>
      <c r="BH3151" t="s">
        <v>113</v>
      </c>
      <c r="BI3151" t="s">
        <v>113</v>
      </c>
      <c r="BJ3151" t="s">
        <v>113</v>
      </c>
      <c r="BK3151" t="s">
        <v>113</v>
      </c>
      <c r="BL3151" t="s">
        <v>113</v>
      </c>
      <c r="BM3151" t="s">
        <v>113</v>
      </c>
      <c r="BN3151" t="s">
        <v>113</v>
      </c>
      <c r="BO3151" t="s">
        <v>113</v>
      </c>
      <c r="BP3151" t="s">
        <v>113</v>
      </c>
      <c r="BQ3151" t="s">
        <v>113</v>
      </c>
      <c r="BR3151" t="s">
        <v>113</v>
      </c>
      <c r="BS3151" t="s">
        <v>113</v>
      </c>
      <c r="BT3151" t="s">
        <v>113</v>
      </c>
      <c r="BU3151" t="s">
        <v>111</v>
      </c>
      <c r="BV3151" t="s">
        <v>111</v>
      </c>
      <c r="BW3151" t="s">
        <v>113</v>
      </c>
      <c r="BX3151" t="s">
        <v>113</v>
      </c>
      <c r="BY3151" t="s">
        <v>113</v>
      </c>
      <c r="BZ3151" t="s">
        <v>113</v>
      </c>
      <c r="CA3151" t="s">
        <v>113</v>
      </c>
      <c r="CB3151" t="s">
        <v>113</v>
      </c>
      <c r="CC3151" t="s">
        <v>113</v>
      </c>
      <c r="CD3151" t="s">
        <v>113</v>
      </c>
      <c r="CE3151" t="s">
        <v>113</v>
      </c>
      <c r="CF3151" t="s">
        <v>113</v>
      </c>
      <c r="CG3151" t="s">
        <v>113</v>
      </c>
      <c r="CH3151" t="s">
        <v>113</v>
      </c>
      <c r="CI3151" t="s">
        <v>113</v>
      </c>
      <c r="CJ3151" t="s">
        <v>113</v>
      </c>
      <c r="CK3151" t="s">
        <v>113</v>
      </c>
      <c r="CL3151" t="s">
        <v>113</v>
      </c>
      <c r="CM3151" t="s">
        <v>113</v>
      </c>
      <c r="CN3151" t="s">
        <v>113</v>
      </c>
      <c r="CO3151" t="s">
        <v>113</v>
      </c>
      <c r="CP3151" t="s">
        <v>113</v>
      </c>
      <c r="CQ3151" t="s">
        <v>113</v>
      </c>
      <c r="CR3151" t="s">
        <v>113</v>
      </c>
      <c r="CS3151" t="s">
        <v>113</v>
      </c>
      <c r="CT3151" t="s">
        <v>113</v>
      </c>
      <c r="CU3151" t="s">
        <v>113</v>
      </c>
      <c r="CV3151" t="s">
        <v>113</v>
      </c>
    </row>
    <row r="3152" spans="1:100" x14ac:dyDescent="0.3">
      <c r="A3152" t="s">
        <v>226</v>
      </c>
      <c r="B3152">
        <v>172836</v>
      </c>
      <c r="C3152" t="s">
        <v>19846</v>
      </c>
      <c r="D3152" t="s">
        <v>101</v>
      </c>
      <c r="E3152" t="s">
        <v>19847</v>
      </c>
      <c r="F3152" t="s">
        <v>19847</v>
      </c>
      <c r="G3152" t="s">
        <v>19848</v>
      </c>
      <c r="H3152" t="s">
        <v>19849</v>
      </c>
      <c r="I3152" t="s">
        <v>3795</v>
      </c>
      <c r="K3152" t="s">
        <v>2294</v>
      </c>
      <c r="L3152">
        <v>11328</v>
      </c>
      <c r="M3152" t="s">
        <v>15954</v>
      </c>
      <c r="N3152" t="s">
        <v>6872</v>
      </c>
      <c r="O3152" t="s">
        <v>15953</v>
      </c>
      <c r="P3152" t="s">
        <v>18906</v>
      </c>
      <c r="Q3152" t="s">
        <v>3795</v>
      </c>
      <c r="S3152" t="s">
        <v>2294</v>
      </c>
      <c r="T3152">
        <v>11302</v>
      </c>
      <c r="U3152" t="s">
        <v>110</v>
      </c>
      <c r="V3152" s="1">
        <v>42087</v>
      </c>
      <c r="X3152" s="1">
        <v>42229</v>
      </c>
      <c r="Y3152" s="2">
        <v>41183</v>
      </c>
      <c r="AA3152" t="s">
        <v>111</v>
      </c>
      <c r="AB3152" t="s">
        <v>113</v>
      </c>
      <c r="AD3152" t="s">
        <v>113</v>
      </c>
      <c r="AF3152" t="s">
        <v>113</v>
      </c>
      <c r="AG3152" t="s">
        <v>111</v>
      </c>
      <c r="AH3152" t="s">
        <v>113</v>
      </c>
      <c r="AI3152" t="s">
        <v>114</v>
      </c>
      <c r="AK3152" t="s">
        <v>344</v>
      </c>
      <c r="AM3152" t="s">
        <v>2294</v>
      </c>
      <c r="AN3152" t="s">
        <v>113</v>
      </c>
      <c r="AO3152" t="s">
        <v>113</v>
      </c>
      <c r="AP3152" t="s">
        <v>113</v>
      </c>
      <c r="AQ3152" t="s">
        <v>113</v>
      </c>
      <c r="AR3152" t="s">
        <v>113</v>
      </c>
      <c r="AS3152" t="s">
        <v>113</v>
      </c>
      <c r="AT3152" t="s">
        <v>113</v>
      </c>
      <c r="AU3152" t="s">
        <v>113</v>
      </c>
      <c r="AV3152" t="s">
        <v>113</v>
      </c>
      <c r="AW3152" t="s">
        <v>113</v>
      </c>
      <c r="AX3152" t="s">
        <v>113</v>
      </c>
      <c r="AY3152" t="s">
        <v>113</v>
      </c>
      <c r="AZ3152" t="s">
        <v>113</v>
      </c>
      <c r="BA3152" t="s">
        <v>113</v>
      </c>
      <c r="BC3152" t="s">
        <v>113</v>
      </c>
      <c r="BE3152" t="s">
        <v>113</v>
      </c>
      <c r="BF3152" t="s">
        <v>113</v>
      </c>
      <c r="BG3152" t="s">
        <v>111</v>
      </c>
      <c r="BH3152" t="s">
        <v>113</v>
      </c>
      <c r="BI3152" t="s">
        <v>113</v>
      </c>
      <c r="BJ3152" t="s">
        <v>113</v>
      </c>
      <c r="BK3152" t="s">
        <v>113</v>
      </c>
      <c r="BL3152" t="s">
        <v>113</v>
      </c>
      <c r="BM3152" t="s">
        <v>113</v>
      </c>
      <c r="BN3152" t="s">
        <v>113</v>
      </c>
      <c r="BO3152" t="s">
        <v>113</v>
      </c>
      <c r="BP3152" t="s">
        <v>113</v>
      </c>
      <c r="BQ3152" t="s">
        <v>113</v>
      </c>
      <c r="BR3152" t="s">
        <v>113</v>
      </c>
      <c r="BS3152" t="s">
        <v>113</v>
      </c>
      <c r="BT3152" t="s">
        <v>113</v>
      </c>
      <c r="BU3152" t="s">
        <v>113</v>
      </c>
      <c r="BV3152" t="s">
        <v>111</v>
      </c>
      <c r="BW3152" t="s">
        <v>113</v>
      </c>
      <c r="BX3152" t="s">
        <v>113</v>
      </c>
      <c r="BY3152" t="s">
        <v>113</v>
      </c>
      <c r="BZ3152" t="s">
        <v>113</v>
      </c>
      <c r="CA3152" t="s">
        <v>113</v>
      </c>
      <c r="CB3152" t="s">
        <v>113</v>
      </c>
      <c r="CC3152" t="s">
        <v>113</v>
      </c>
      <c r="CD3152" t="s">
        <v>113</v>
      </c>
      <c r="CE3152" t="s">
        <v>113</v>
      </c>
      <c r="CF3152" t="s">
        <v>113</v>
      </c>
      <c r="CG3152" t="s">
        <v>113</v>
      </c>
      <c r="CH3152" t="s">
        <v>113</v>
      </c>
      <c r="CI3152" t="s">
        <v>113</v>
      </c>
      <c r="CJ3152" t="s">
        <v>113</v>
      </c>
      <c r="CK3152" t="s">
        <v>113</v>
      </c>
      <c r="CL3152" t="s">
        <v>113</v>
      </c>
      <c r="CM3152" t="s">
        <v>113</v>
      </c>
      <c r="CN3152" t="s">
        <v>113</v>
      </c>
      <c r="CO3152" t="s">
        <v>113</v>
      </c>
      <c r="CP3152" t="s">
        <v>113</v>
      </c>
      <c r="CQ3152" t="s">
        <v>113</v>
      </c>
      <c r="CR3152" t="s">
        <v>113</v>
      </c>
      <c r="CS3152" t="s">
        <v>113</v>
      </c>
      <c r="CT3152" t="s">
        <v>113</v>
      </c>
      <c r="CU3152" t="s">
        <v>113</v>
      </c>
      <c r="CV3152" t="s">
        <v>113</v>
      </c>
    </row>
    <row r="3153" spans="1:100" x14ac:dyDescent="0.3">
      <c r="A3153" t="s">
        <v>116</v>
      </c>
      <c r="B3153">
        <v>160061</v>
      </c>
      <c r="C3153" t="s">
        <v>19850</v>
      </c>
      <c r="D3153" t="s">
        <v>101</v>
      </c>
      <c r="E3153" t="s">
        <v>19851</v>
      </c>
      <c r="F3153" t="s">
        <v>19851</v>
      </c>
      <c r="G3153" t="s">
        <v>19852</v>
      </c>
      <c r="I3153" t="s">
        <v>121</v>
      </c>
      <c r="J3153" t="s">
        <v>122</v>
      </c>
      <c r="K3153" t="s">
        <v>109</v>
      </c>
      <c r="L3153">
        <v>10178</v>
      </c>
      <c r="M3153" t="s">
        <v>19853</v>
      </c>
      <c r="N3153" t="s">
        <v>19854</v>
      </c>
      <c r="U3153" t="s">
        <v>110</v>
      </c>
      <c r="V3153" s="1">
        <v>41715</v>
      </c>
      <c r="X3153" s="1">
        <v>42083</v>
      </c>
      <c r="Y3153" s="2">
        <v>41183</v>
      </c>
      <c r="AA3153" t="s">
        <v>113</v>
      </c>
      <c r="AB3153" t="s">
        <v>113</v>
      </c>
      <c r="AD3153" t="s">
        <v>113</v>
      </c>
      <c r="AF3153" t="s">
        <v>113</v>
      </c>
      <c r="AG3153" t="s">
        <v>111</v>
      </c>
      <c r="AH3153" t="s">
        <v>113</v>
      </c>
      <c r="AI3153" t="s">
        <v>177</v>
      </c>
      <c r="AK3153" t="s">
        <v>115</v>
      </c>
      <c r="AL3153" t="s">
        <v>126</v>
      </c>
      <c r="AM3153" t="s">
        <v>109</v>
      </c>
      <c r="AN3153" t="s">
        <v>113</v>
      </c>
      <c r="AO3153" t="s">
        <v>113</v>
      </c>
      <c r="AP3153" t="s">
        <v>111</v>
      </c>
      <c r="AQ3153" t="s">
        <v>113</v>
      </c>
      <c r="AR3153" t="s">
        <v>113</v>
      </c>
      <c r="AS3153" t="s">
        <v>113</v>
      </c>
      <c r="AT3153" t="s">
        <v>113</v>
      </c>
      <c r="AU3153" t="s">
        <v>113</v>
      </c>
      <c r="AV3153" t="s">
        <v>113</v>
      </c>
      <c r="AW3153" t="s">
        <v>113</v>
      </c>
      <c r="AX3153" t="s">
        <v>113</v>
      </c>
      <c r="AY3153" t="s">
        <v>113</v>
      </c>
      <c r="AZ3153" t="s">
        <v>113</v>
      </c>
      <c r="BA3153" t="s">
        <v>113</v>
      </c>
      <c r="BC3153" t="s">
        <v>113</v>
      </c>
      <c r="BE3153" t="s">
        <v>113</v>
      </c>
      <c r="BF3153" t="s">
        <v>113</v>
      </c>
      <c r="BG3153" t="s">
        <v>111</v>
      </c>
      <c r="BH3153" t="s">
        <v>113</v>
      </c>
      <c r="BI3153" t="s">
        <v>113</v>
      </c>
      <c r="BJ3153" t="s">
        <v>113</v>
      </c>
      <c r="BK3153" t="s">
        <v>111</v>
      </c>
      <c r="BL3153" t="s">
        <v>113</v>
      </c>
      <c r="BM3153" t="s">
        <v>113</v>
      </c>
      <c r="BN3153" t="s">
        <v>113</v>
      </c>
      <c r="BO3153" t="s">
        <v>113</v>
      </c>
      <c r="BP3153" t="s">
        <v>113</v>
      </c>
      <c r="BQ3153" t="s">
        <v>113</v>
      </c>
      <c r="BR3153" t="s">
        <v>113</v>
      </c>
      <c r="BS3153" t="s">
        <v>113</v>
      </c>
      <c r="BT3153" t="s">
        <v>113</v>
      </c>
      <c r="BU3153" t="s">
        <v>111</v>
      </c>
      <c r="BV3153" t="s">
        <v>111</v>
      </c>
      <c r="BW3153" t="s">
        <v>113</v>
      </c>
      <c r="BX3153" t="s">
        <v>113</v>
      </c>
      <c r="BY3153" t="s">
        <v>113</v>
      </c>
      <c r="BZ3153" t="s">
        <v>113</v>
      </c>
      <c r="CA3153" t="s">
        <v>113</v>
      </c>
      <c r="CB3153" t="s">
        <v>113</v>
      </c>
      <c r="CC3153" t="s">
        <v>113</v>
      </c>
      <c r="CD3153" t="s">
        <v>113</v>
      </c>
      <c r="CE3153" t="s">
        <v>113</v>
      </c>
      <c r="CF3153" t="s">
        <v>113</v>
      </c>
      <c r="CG3153" t="s">
        <v>113</v>
      </c>
      <c r="CH3153" t="s">
        <v>113</v>
      </c>
      <c r="CI3153" t="s">
        <v>113</v>
      </c>
      <c r="CJ3153" t="s">
        <v>113</v>
      </c>
      <c r="CK3153" t="s">
        <v>113</v>
      </c>
      <c r="CL3153" t="s">
        <v>113</v>
      </c>
      <c r="CM3153" t="s">
        <v>113</v>
      </c>
      <c r="CN3153" t="s">
        <v>113</v>
      </c>
      <c r="CO3153" t="s">
        <v>113</v>
      </c>
      <c r="CP3153" t="s">
        <v>113</v>
      </c>
      <c r="CQ3153" t="s">
        <v>113</v>
      </c>
      <c r="CR3153" t="s">
        <v>113</v>
      </c>
      <c r="CS3153" t="s">
        <v>113</v>
      </c>
      <c r="CT3153" t="s">
        <v>113</v>
      </c>
      <c r="CU3153" t="s">
        <v>113</v>
      </c>
      <c r="CV3153" t="s">
        <v>113</v>
      </c>
    </row>
    <row r="3154" spans="1:100" x14ac:dyDescent="0.3">
      <c r="A3154" t="s">
        <v>254</v>
      </c>
      <c r="B3154">
        <v>161885</v>
      </c>
      <c r="C3154" t="s">
        <v>19855</v>
      </c>
      <c r="D3154" t="s">
        <v>101</v>
      </c>
      <c r="E3154" t="s">
        <v>19856</v>
      </c>
      <c r="F3154" t="s">
        <v>19856</v>
      </c>
      <c r="G3154" t="s">
        <v>19857</v>
      </c>
      <c r="H3154" t="s">
        <v>19858</v>
      </c>
      <c r="I3154" t="s">
        <v>4118</v>
      </c>
      <c r="J3154" t="s">
        <v>154</v>
      </c>
      <c r="K3154" t="s">
        <v>109</v>
      </c>
      <c r="L3154">
        <v>93108</v>
      </c>
      <c r="M3154" t="s">
        <v>19859</v>
      </c>
      <c r="N3154" t="s">
        <v>19860</v>
      </c>
      <c r="U3154" t="s">
        <v>110</v>
      </c>
      <c r="V3154" s="1">
        <v>40998</v>
      </c>
      <c r="X3154" s="1">
        <v>42429</v>
      </c>
      <c r="Y3154" s="2">
        <v>41183</v>
      </c>
      <c r="AA3154" t="s">
        <v>113</v>
      </c>
      <c r="AB3154" t="s">
        <v>113</v>
      </c>
      <c r="AD3154" t="s">
        <v>113</v>
      </c>
      <c r="AF3154" t="s">
        <v>113</v>
      </c>
      <c r="AG3154" t="s">
        <v>111</v>
      </c>
      <c r="AH3154" t="s">
        <v>113</v>
      </c>
      <c r="AI3154" t="s">
        <v>177</v>
      </c>
      <c r="AK3154" t="s">
        <v>115</v>
      </c>
      <c r="AL3154" t="s">
        <v>154</v>
      </c>
      <c r="AM3154" t="s">
        <v>109</v>
      </c>
      <c r="AN3154" t="s">
        <v>113</v>
      </c>
      <c r="AO3154" t="s">
        <v>113</v>
      </c>
      <c r="AP3154" t="s">
        <v>113</v>
      </c>
      <c r="AQ3154" t="s">
        <v>113</v>
      </c>
      <c r="AR3154" t="s">
        <v>113</v>
      </c>
      <c r="AS3154" t="s">
        <v>113</v>
      </c>
      <c r="AT3154" t="s">
        <v>113</v>
      </c>
      <c r="AU3154" t="s">
        <v>113</v>
      </c>
      <c r="AV3154" t="s">
        <v>113</v>
      </c>
      <c r="AW3154" t="s">
        <v>113</v>
      </c>
      <c r="AX3154" t="s">
        <v>113</v>
      </c>
      <c r="AY3154" t="s">
        <v>113</v>
      </c>
      <c r="AZ3154" t="s">
        <v>113</v>
      </c>
      <c r="BA3154" t="s">
        <v>113</v>
      </c>
      <c r="BC3154" t="s">
        <v>113</v>
      </c>
      <c r="BE3154" t="s">
        <v>113</v>
      </c>
      <c r="BF3154" t="s">
        <v>113</v>
      </c>
      <c r="BG3154" t="s">
        <v>113</v>
      </c>
      <c r="BH3154" t="s">
        <v>113</v>
      </c>
      <c r="BI3154" t="s">
        <v>113</v>
      </c>
      <c r="BJ3154" t="s">
        <v>113</v>
      </c>
      <c r="BK3154" t="s">
        <v>113</v>
      </c>
      <c r="BL3154" t="s">
        <v>113</v>
      </c>
      <c r="BM3154" t="s">
        <v>113</v>
      </c>
      <c r="BN3154" t="s">
        <v>113</v>
      </c>
      <c r="BO3154" t="s">
        <v>113</v>
      </c>
      <c r="BP3154" t="s">
        <v>113</v>
      </c>
      <c r="BQ3154" t="s">
        <v>113</v>
      </c>
      <c r="BR3154" t="s">
        <v>113</v>
      </c>
      <c r="BS3154" t="s">
        <v>113</v>
      </c>
      <c r="BT3154" t="s">
        <v>113</v>
      </c>
      <c r="BU3154" t="s">
        <v>113</v>
      </c>
      <c r="BV3154" t="s">
        <v>111</v>
      </c>
      <c r="BW3154" t="s">
        <v>113</v>
      </c>
      <c r="BX3154" t="s">
        <v>113</v>
      </c>
      <c r="BY3154" t="s">
        <v>113</v>
      </c>
      <c r="BZ3154" t="s">
        <v>113</v>
      </c>
      <c r="CA3154" t="s">
        <v>113</v>
      </c>
      <c r="CB3154" t="s">
        <v>113</v>
      </c>
      <c r="CC3154" t="s">
        <v>113</v>
      </c>
      <c r="CD3154" t="s">
        <v>113</v>
      </c>
      <c r="CE3154" t="s">
        <v>113</v>
      </c>
      <c r="CF3154" t="s">
        <v>113</v>
      </c>
      <c r="CG3154" t="s">
        <v>113</v>
      </c>
      <c r="CH3154" t="s">
        <v>113</v>
      </c>
      <c r="CI3154" t="s">
        <v>113</v>
      </c>
      <c r="CJ3154" t="s">
        <v>113</v>
      </c>
      <c r="CK3154" t="s">
        <v>113</v>
      </c>
      <c r="CL3154" t="s">
        <v>113</v>
      </c>
      <c r="CM3154" t="s">
        <v>113</v>
      </c>
      <c r="CN3154" t="s">
        <v>113</v>
      </c>
      <c r="CO3154" t="s">
        <v>113</v>
      </c>
      <c r="CP3154" t="s">
        <v>113</v>
      </c>
      <c r="CQ3154" t="s">
        <v>113</v>
      </c>
      <c r="CR3154" t="s">
        <v>113</v>
      </c>
      <c r="CS3154" t="s">
        <v>113</v>
      </c>
      <c r="CT3154" t="s">
        <v>113</v>
      </c>
      <c r="CU3154" t="s">
        <v>113</v>
      </c>
      <c r="CV3154" t="s">
        <v>113</v>
      </c>
    </row>
    <row r="3155" spans="1:100" x14ac:dyDescent="0.3">
      <c r="A3155" t="s">
        <v>99</v>
      </c>
      <c r="B3155">
        <v>168776</v>
      </c>
      <c r="C3155" t="s">
        <v>19861</v>
      </c>
      <c r="D3155" t="s">
        <v>101</v>
      </c>
      <c r="E3155" t="s">
        <v>19862</v>
      </c>
      <c r="F3155" t="s">
        <v>19862</v>
      </c>
      <c r="G3155" t="s">
        <v>19863</v>
      </c>
      <c r="I3155" t="s">
        <v>2024</v>
      </c>
      <c r="J3155" t="s">
        <v>108</v>
      </c>
      <c r="K3155" t="s">
        <v>109</v>
      </c>
      <c r="L3155">
        <v>2138</v>
      </c>
      <c r="M3155" t="s">
        <v>19864</v>
      </c>
      <c r="U3155" t="s">
        <v>110</v>
      </c>
      <c r="V3155" s="1">
        <v>41502</v>
      </c>
      <c r="X3155" s="1">
        <v>41701</v>
      </c>
      <c r="Y3155" s="2">
        <v>41183</v>
      </c>
      <c r="AA3155" t="s">
        <v>113</v>
      </c>
      <c r="AB3155" t="s">
        <v>113</v>
      </c>
      <c r="AD3155" t="s">
        <v>113</v>
      </c>
      <c r="AF3155" t="s">
        <v>111</v>
      </c>
      <c r="AG3155" t="s">
        <v>111</v>
      </c>
      <c r="AH3155" t="s">
        <v>113</v>
      </c>
      <c r="AI3155" t="s">
        <v>177</v>
      </c>
      <c r="AK3155" t="s">
        <v>115</v>
      </c>
      <c r="AL3155" t="s">
        <v>126</v>
      </c>
      <c r="AM3155" t="s">
        <v>109</v>
      </c>
      <c r="AN3155" t="s">
        <v>113</v>
      </c>
      <c r="AO3155" t="s">
        <v>113</v>
      </c>
      <c r="AP3155" t="s">
        <v>113</v>
      </c>
      <c r="AQ3155" t="s">
        <v>113</v>
      </c>
      <c r="AR3155" t="s">
        <v>113</v>
      </c>
      <c r="AS3155" t="s">
        <v>113</v>
      </c>
      <c r="AT3155" t="s">
        <v>113</v>
      </c>
      <c r="AU3155" t="s">
        <v>113</v>
      </c>
      <c r="AV3155" t="s">
        <v>113</v>
      </c>
      <c r="AW3155" t="s">
        <v>113</v>
      </c>
      <c r="AX3155" t="s">
        <v>113</v>
      </c>
      <c r="AY3155" t="s">
        <v>113</v>
      </c>
      <c r="AZ3155" t="s">
        <v>113</v>
      </c>
      <c r="BA3155" t="s">
        <v>111</v>
      </c>
      <c r="BB3155" t="s">
        <v>19865</v>
      </c>
      <c r="BC3155" t="s">
        <v>113</v>
      </c>
      <c r="BE3155" t="s">
        <v>113</v>
      </c>
      <c r="BF3155" t="s">
        <v>113</v>
      </c>
      <c r="BG3155" t="s">
        <v>113</v>
      </c>
      <c r="BH3155" t="s">
        <v>113</v>
      </c>
      <c r="BI3155" t="s">
        <v>113</v>
      </c>
      <c r="BJ3155" t="s">
        <v>113</v>
      </c>
      <c r="BK3155" t="s">
        <v>113</v>
      </c>
      <c r="BL3155" t="s">
        <v>113</v>
      </c>
      <c r="BM3155" t="s">
        <v>113</v>
      </c>
      <c r="BN3155" t="s">
        <v>113</v>
      </c>
      <c r="BO3155" t="s">
        <v>113</v>
      </c>
      <c r="BP3155" t="s">
        <v>113</v>
      </c>
      <c r="BQ3155" t="s">
        <v>113</v>
      </c>
      <c r="BR3155" t="s">
        <v>113</v>
      </c>
      <c r="BS3155" t="s">
        <v>113</v>
      </c>
      <c r="BT3155" t="s">
        <v>113</v>
      </c>
      <c r="BU3155" t="s">
        <v>113</v>
      </c>
      <c r="BV3155" t="s">
        <v>111</v>
      </c>
      <c r="BW3155" t="s">
        <v>113</v>
      </c>
      <c r="BX3155" t="s">
        <v>113</v>
      </c>
      <c r="BY3155" t="s">
        <v>113</v>
      </c>
      <c r="BZ3155" t="s">
        <v>113</v>
      </c>
      <c r="CA3155" t="s">
        <v>113</v>
      </c>
      <c r="CB3155" t="s">
        <v>113</v>
      </c>
      <c r="CC3155" t="s">
        <v>113</v>
      </c>
      <c r="CD3155" t="s">
        <v>113</v>
      </c>
      <c r="CE3155" t="s">
        <v>113</v>
      </c>
      <c r="CF3155" t="s">
        <v>113</v>
      </c>
      <c r="CG3155" t="s">
        <v>113</v>
      </c>
      <c r="CH3155" t="s">
        <v>113</v>
      </c>
      <c r="CI3155" t="s">
        <v>113</v>
      </c>
      <c r="CJ3155" t="s">
        <v>113</v>
      </c>
      <c r="CK3155" t="s">
        <v>113</v>
      </c>
      <c r="CL3155" t="s">
        <v>113</v>
      </c>
      <c r="CM3155" t="s">
        <v>113</v>
      </c>
      <c r="CN3155" t="s">
        <v>113</v>
      </c>
      <c r="CO3155" t="s">
        <v>113</v>
      </c>
      <c r="CP3155" t="s">
        <v>113</v>
      </c>
      <c r="CQ3155" t="s">
        <v>113</v>
      </c>
      <c r="CR3155" t="s">
        <v>113</v>
      </c>
      <c r="CS3155" t="s">
        <v>113</v>
      </c>
      <c r="CT3155" t="s">
        <v>113</v>
      </c>
      <c r="CU3155" t="s">
        <v>113</v>
      </c>
      <c r="CV3155" t="s">
        <v>113</v>
      </c>
    </row>
    <row r="3156" spans="1:100" x14ac:dyDescent="0.3">
      <c r="A3156" t="s">
        <v>226</v>
      </c>
      <c r="B3156">
        <v>173723</v>
      </c>
      <c r="C3156" t="s">
        <v>19866</v>
      </c>
      <c r="D3156" t="s">
        <v>101</v>
      </c>
      <c r="E3156" t="s">
        <v>16094</v>
      </c>
      <c r="F3156" t="s">
        <v>19867</v>
      </c>
      <c r="G3156" t="s">
        <v>19868</v>
      </c>
      <c r="H3156" t="s">
        <v>19869</v>
      </c>
      <c r="I3156" t="s">
        <v>19870</v>
      </c>
      <c r="K3156" t="s">
        <v>455</v>
      </c>
      <c r="M3156" t="s">
        <v>16096</v>
      </c>
      <c r="N3156" t="s">
        <v>16097</v>
      </c>
      <c r="O3156" t="s">
        <v>19871</v>
      </c>
      <c r="P3156" t="s">
        <v>1581</v>
      </c>
      <c r="Q3156" t="s">
        <v>479</v>
      </c>
      <c r="S3156" t="s">
        <v>1699</v>
      </c>
      <c r="U3156" t="s">
        <v>110</v>
      </c>
      <c r="V3156" s="1">
        <v>42026</v>
      </c>
      <c r="X3156" s="1">
        <v>42052</v>
      </c>
      <c r="Y3156" s="2">
        <v>41183</v>
      </c>
      <c r="AA3156" t="s">
        <v>111</v>
      </c>
      <c r="AB3156" t="s">
        <v>113</v>
      </c>
      <c r="AD3156" t="s">
        <v>113</v>
      </c>
      <c r="AF3156" t="s">
        <v>113</v>
      </c>
      <c r="AG3156" t="s">
        <v>111</v>
      </c>
      <c r="AH3156" t="s">
        <v>113</v>
      </c>
      <c r="AI3156" t="s">
        <v>467</v>
      </c>
      <c r="AJ3156" t="s">
        <v>468</v>
      </c>
      <c r="AK3156" t="s">
        <v>115</v>
      </c>
      <c r="AM3156" t="s">
        <v>455</v>
      </c>
      <c r="AN3156" t="s">
        <v>113</v>
      </c>
      <c r="AO3156" t="s">
        <v>113</v>
      </c>
      <c r="AP3156" t="s">
        <v>111</v>
      </c>
      <c r="AQ3156" t="s">
        <v>113</v>
      </c>
      <c r="AR3156" t="s">
        <v>113</v>
      </c>
      <c r="AS3156" t="s">
        <v>113</v>
      </c>
      <c r="AT3156" t="s">
        <v>113</v>
      </c>
      <c r="AU3156" t="s">
        <v>113</v>
      </c>
      <c r="AV3156" t="s">
        <v>113</v>
      </c>
      <c r="AW3156" t="s">
        <v>113</v>
      </c>
      <c r="AX3156" t="s">
        <v>113</v>
      </c>
      <c r="AY3156" t="s">
        <v>113</v>
      </c>
      <c r="AZ3156" t="s">
        <v>113</v>
      </c>
      <c r="BA3156" t="s">
        <v>113</v>
      </c>
      <c r="BC3156" t="s">
        <v>113</v>
      </c>
      <c r="BE3156" t="s">
        <v>113</v>
      </c>
      <c r="BF3156" t="s">
        <v>113</v>
      </c>
      <c r="BG3156" t="s">
        <v>111</v>
      </c>
      <c r="BH3156" t="s">
        <v>113</v>
      </c>
      <c r="BI3156" t="s">
        <v>113</v>
      </c>
      <c r="BJ3156" t="s">
        <v>113</v>
      </c>
      <c r="BK3156" t="s">
        <v>111</v>
      </c>
      <c r="BL3156" t="s">
        <v>113</v>
      </c>
      <c r="BM3156" t="s">
        <v>113</v>
      </c>
      <c r="BN3156" t="s">
        <v>113</v>
      </c>
      <c r="BO3156" t="s">
        <v>113</v>
      </c>
      <c r="BP3156" t="s">
        <v>113</v>
      </c>
      <c r="BQ3156" t="s">
        <v>113</v>
      </c>
      <c r="BR3156" t="s">
        <v>113</v>
      </c>
      <c r="BS3156" t="s">
        <v>113</v>
      </c>
      <c r="BT3156" t="s">
        <v>113</v>
      </c>
      <c r="BU3156" t="s">
        <v>113</v>
      </c>
      <c r="BV3156" t="s">
        <v>111</v>
      </c>
      <c r="BW3156" t="s">
        <v>113</v>
      </c>
      <c r="BX3156" t="s">
        <v>113</v>
      </c>
      <c r="BY3156" t="s">
        <v>113</v>
      </c>
      <c r="BZ3156" t="s">
        <v>113</v>
      </c>
      <c r="CA3156" t="s">
        <v>113</v>
      </c>
      <c r="CB3156" t="s">
        <v>113</v>
      </c>
      <c r="CC3156" t="s">
        <v>113</v>
      </c>
      <c r="CD3156" t="s">
        <v>113</v>
      </c>
      <c r="CE3156" t="s">
        <v>113</v>
      </c>
      <c r="CF3156" t="s">
        <v>113</v>
      </c>
      <c r="CG3156" t="s">
        <v>113</v>
      </c>
      <c r="CH3156" t="s">
        <v>113</v>
      </c>
      <c r="CI3156" t="s">
        <v>113</v>
      </c>
      <c r="CJ3156" t="s">
        <v>113</v>
      </c>
      <c r="CK3156" t="s">
        <v>113</v>
      </c>
      <c r="CL3156" t="s">
        <v>113</v>
      </c>
      <c r="CM3156" t="s">
        <v>113</v>
      </c>
      <c r="CN3156" t="s">
        <v>113</v>
      </c>
      <c r="CO3156" t="s">
        <v>113</v>
      </c>
      <c r="CP3156" t="s">
        <v>113</v>
      </c>
      <c r="CQ3156" t="s">
        <v>113</v>
      </c>
      <c r="CR3156" t="s">
        <v>113</v>
      </c>
      <c r="CS3156" t="s">
        <v>113</v>
      </c>
      <c r="CT3156" t="s">
        <v>113</v>
      </c>
      <c r="CU3156" t="s">
        <v>113</v>
      </c>
      <c r="CV3156" t="s">
        <v>113</v>
      </c>
    </row>
    <row r="3157" spans="1:100" x14ac:dyDescent="0.3">
      <c r="A3157" t="s">
        <v>148</v>
      </c>
      <c r="B3157">
        <v>137473</v>
      </c>
      <c r="C3157" t="s">
        <v>19872</v>
      </c>
      <c r="D3157" t="s">
        <v>101</v>
      </c>
      <c r="E3157" t="s">
        <v>19873</v>
      </c>
      <c r="F3157" t="s">
        <v>19873</v>
      </c>
      <c r="G3157" t="s">
        <v>19874</v>
      </c>
      <c r="H3157" t="s">
        <v>19875</v>
      </c>
      <c r="I3157" t="s">
        <v>153</v>
      </c>
      <c r="J3157" t="s">
        <v>154</v>
      </c>
      <c r="K3157" t="s">
        <v>109</v>
      </c>
      <c r="L3157">
        <v>94129</v>
      </c>
      <c r="M3157" t="s">
        <v>19876</v>
      </c>
      <c r="N3157" t="s">
        <v>19877</v>
      </c>
      <c r="U3157" t="s">
        <v>110</v>
      </c>
      <c r="V3157" s="1">
        <v>42138</v>
      </c>
      <c r="X3157" s="1">
        <v>42138</v>
      </c>
      <c r="Y3157" s="2">
        <v>41183</v>
      </c>
      <c r="AA3157" t="s">
        <v>113</v>
      </c>
      <c r="AB3157" t="s">
        <v>113</v>
      </c>
      <c r="AD3157" t="s">
        <v>113</v>
      </c>
      <c r="AF3157" t="s">
        <v>113</v>
      </c>
      <c r="AG3157" t="s">
        <v>111</v>
      </c>
      <c r="AH3157" t="s">
        <v>113</v>
      </c>
      <c r="AI3157" t="s">
        <v>177</v>
      </c>
      <c r="AK3157" t="s">
        <v>115</v>
      </c>
      <c r="AL3157" t="s">
        <v>154</v>
      </c>
      <c r="AM3157" t="s">
        <v>109</v>
      </c>
      <c r="AN3157" t="s">
        <v>113</v>
      </c>
      <c r="AO3157" t="s">
        <v>113</v>
      </c>
      <c r="AP3157" t="s">
        <v>113</v>
      </c>
      <c r="AQ3157" t="s">
        <v>113</v>
      </c>
      <c r="AR3157" t="s">
        <v>113</v>
      </c>
      <c r="AS3157" t="s">
        <v>113</v>
      </c>
      <c r="AT3157" t="s">
        <v>113</v>
      </c>
      <c r="AU3157" t="s">
        <v>113</v>
      </c>
      <c r="AV3157" t="s">
        <v>113</v>
      </c>
      <c r="AW3157" t="s">
        <v>113</v>
      </c>
      <c r="AX3157" t="s">
        <v>113</v>
      </c>
      <c r="AY3157" t="s">
        <v>113</v>
      </c>
      <c r="AZ3157" t="s">
        <v>113</v>
      </c>
      <c r="BA3157" t="s">
        <v>113</v>
      </c>
      <c r="BC3157" t="s">
        <v>113</v>
      </c>
      <c r="BE3157" t="s">
        <v>113</v>
      </c>
      <c r="BF3157" t="s">
        <v>113</v>
      </c>
      <c r="BG3157" t="s">
        <v>113</v>
      </c>
      <c r="BH3157" t="s">
        <v>113</v>
      </c>
      <c r="BI3157" t="s">
        <v>113</v>
      </c>
      <c r="BJ3157" t="s">
        <v>113</v>
      </c>
      <c r="BK3157" t="s">
        <v>113</v>
      </c>
      <c r="BL3157" t="s">
        <v>113</v>
      </c>
      <c r="BM3157" t="s">
        <v>113</v>
      </c>
      <c r="BN3157" t="s">
        <v>113</v>
      </c>
      <c r="BO3157" t="s">
        <v>113</v>
      </c>
      <c r="BP3157" t="s">
        <v>113</v>
      </c>
      <c r="BQ3157" t="s">
        <v>113</v>
      </c>
      <c r="BR3157" t="s">
        <v>113</v>
      </c>
      <c r="BS3157" t="s">
        <v>113</v>
      </c>
      <c r="BT3157" t="s">
        <v>113</v>
      </c>
      <c r="BU3157" t="s">
        <v>113</v>
      </c>
      <c r="BV3157" t="s">
        <v>111</v>
      </c>
      <c r="BW3157" t="s">
        <v>113</v>
      </c>
      <c r="BX3157" t="s">
        <v>113</v>
      </c>
      <c r="BY3157" t="s">
        <v>113</v>
      </c>
      <c r="BZ3157" t="s">
        <v>113</v>
      </c>
      <c r="CA3157" t="s">
        <v>113</v>
      </c>
      <c r="CB3157" t="s">
        <v>113</v>
      </c>
      <c r="CC3157" t="s">
        <v>113</v>
      </c>
      <c r="CD3157" t="s">
        <v>113</v>
      </c>
      <c r="CE3157" t="s">
        <v>113</v>
      </c>
      <c r="CF3157" t="s">
        <v>113</v>
      </c>
      <c r="CG3157" t="s">
        <v>113</v>
      </c>
      <c r="CH3157" t="s">
        <v>113</v>
      </c>
      <c r="CI3157" t="s">
        <v>113</v>
      </c>
      <c r="CJ3157" t="s">
        <v>113</v>
      </c>
      <c r="CK3157" t="s">
        <v>113</v>
      </c>
      <c r="CL3157" t="s">
        <v>113</v>
      </c>
      <c r="CM3157" t="s">
        <v>113</v>
      </c>
      <c r="CN3157" t="s">
        <v>113</v>
      </c>
      <c r="CO3157" t="s">
        <v>113</v>
      </c>
      <c r="CP3157" t="s">
        <v>113</v>
      </c>
      <c r="CQ3157" t="s">
        <v>113</v>
      </c>
      <c r="CR3157" t="s">
        <v>113</v>
      </c>
      <c r="CS3157" t="s">
        <v>113</v>
      </c>
      <c r="CT3157" t="s">
        <v>113</v>
      </c>
      <c r="CU3157" t="s">
        <v>113</v>
      </c>
      <c r="CV3157" t="s">
        <v>113</v>
      </c>
    </row>
    <row r="3158" spans="1:100" x14ac:dyDescent="0.3">
      <c r="A3158" t="s">
        <v>148</v>
      </c>
      <c r="B3158">
        <v>165781</v>
      </c>
      <c r="C3158" t="s">
        <v>19878</v>
      </c>
      <c r="D3158" t="s">
        <v>101</v>
      </c>
      <c r="E3158" t="s">
        <v>19879</v>
      </c>
      <c r="F3158" t="s">
        <v>19879</v>
      </c>
      <c r="M3158" t="s">
        <v>19880</v>
      </c>
      <c r="U3158" t="s">
        <v>110</v>
      </c>
      <c r="V3158" s="1">
        <v>41208</v>
      </c>
      <c r="X3158" s="1">
        <v>42423</v>
      </c>
      <c r="Y3158" s="2">
        <v>41183</v>
      </c>
      <c r="AA3158" t="s">
        <v>113</v>
      </c>
      <c r="AB3158" t="s">
        <v>113</v>
      </c>
      <c r="AD3158" t="s">
        <v>113</v>
      </c>
      <c r="AF3158" t="s">
        <v>111</v>
      </c>
      <c r="AG3158" t="s">
        <v>113</v>
      </c>
      <c r="AH3158" t="s">
        <v>113</v>
      </c>
      <c r="AI3158" t="s">
        <v>177</v>
      </c>
      <c r="AK3158" t="s">
        <v>115</v>
      </c>
      <c r="AL3158" t="s">
        <v>126</v>
      </c>
      <c r="AM3158" t="s">
        <v>109</v>
      </c>
      <c r="AN3158" t="s">
        <v>113</v>
      </c>
      <c r="AO3158" t="s">
        <v>113</v>
      </c>
      <c r="AP3158" t="s">
        <v>113</v>
      </c>
      <c r="AQ3158" t="s">
        <v>113</v>
      </c>
      <c r="AR3158" t="s">
        <v>113</v>
      </c>
      <c r="AS3158" t="s">
        <v>113</v>
      </c>
      <c r="AT3158" t="s">
        <v>113</v>
      </c>
      <c r="AU3158" t="s">
        <v>113</v>
      </c>
      <c r="AV3158" t="s">
        <v>113</v>
      </c>
      <c r="AW3158" t="s">
        <v>113</v>
      </c>
      <c r="AX3158" t="s">
        <v>113</v>
      </c>
      <c r="AY3158" t="s">
        <v>113</v>
      </c>
      <c r="AZ3158" t="s">
        <v>113</v>
      </c>
      <c r="BA3158" t="s">
        <v>113</v>
      </c>
      <c r="BC3158" t="s">
        <v>113</v>
      </c>
      <c r="BE3158" t="s">
        <v>113</v>
      </c>
      <c r="BF3158" t="s">
        <v>113</v>
      </c>
      <c r="BG3158" t="s">
        <v>111</v>
      </c>
      <c r="BH3158" t="s">
        <v>113</v>
      </c>
      <c r="BI3158" t="s">
        <v>113</v>
      </c>
      <c r="BJ3158" t="s">
        <v>113</v>
      </c>
      <c r="BK3158" t="s">
        <v>113</v>
      </c>
      <c r="BL3158" t="s">
        <v>113</v>
      </c>
      <c r="BM3158" t="s">
        <v>113</v>
      </c>
      <c r="BN3158" t="s">
        <v>113</v>
      </c>
      <c r="BO3158" t="s">
        <v>113</v>
      </c>
      <c r="BP3158" t="s">
        <v>113</v>
      </c>
      <c r="BQ3158" t="s">
        <v>113</v>
      </c>
      <c r="BR3158" t="s">
        <v>113</v>
      </c>
      <c r="BS3158" t="s">
        <v>113</v>
      </c>
      <c r="BT3158" t="s">
        <v>113</v>
      </c>
      <c r="BU3158" t="s">
        <v>111</v>
      </c>
      <c r="BV3158" t="s">
        <v>111</v>
      </c>
      <c r="BW3158" t="s">
        <v>113</v>
      </c>
      <c r="BX3158" t="s">
        <v>113</v>
      </c>
      <c r="BY3158" t="s">
        <v>113</v>
      </c>
      <c r="BZ3158" t="s">
        <v>113</v>
      </c>
      <c r="CA3158" t="s">
        <v>113</v>
      </c>
      <c r="CB3158" t="s">
        <v>113</v>
      </c>
      <c r="CC3158" t="s">
        <v>113</v>
      </c>
      <c r="CD3158" t="s">
        <v>113</v>
      </c>
      <c r="CE3158" t="s">
        <v>113</v>
      </c>
      <c r="CF3158" t="s">
        <v>113</v>
      </c>
      <c r="CG3158" t="s">
        <v>113</v>
      </c>
      <c r="CH3158" t="s">
        <v>113</v>
      </c>
      <c r="CI3158" t="s">
        <v>113</v>
      </c>
      <c r="CJ3158" t="s">
        <v>113</v>
      </c>
      <c r="CK3158" t="s">
        <v>113</v>
      </c>
      <c r="CL3158" t="s">
        <v>113</v>
      </c>
      <c r="CM3158" t="s">
        <v>113</v>
      </c>
      <c r="CN3158" t="s">
        <v>113</v>
      </c>
      <c r="CO3158" t="s">
        <v>113</v>
      </c>
      <c r="CP3158" t="s">
        <v>113</v>
      </c>
      <c r="CQ3158" t="s">
        <v>113</v>
      </c>
      <c r="CR3158" t="s">
        <v>113</v>
      </c>
      <c r="CS3158" t="s">
        <v>113</v>
      </c>
      <c r="CT3158" t="s">
        <v>113</v>
      </c>
      <c r="CU3158" t="s">
        <v>113</v>
      </c>
      <c r="CV3158" t="s">
        <v>113</v>
      </c>
    </row>
    <row r="3159" spans="1:100" x14ac:dyDescent="0.3">
      <c r="A3159" t="s">
        <v>136</v>
      </c>
      <c r="B3159">
        <v>175069</v>
      </c>
      <c r="C3159" t="s">
        <v>19881</v>
      </c>
      <c r="D3159" t="s">
        <v>101</v>
      </c>
      <c r="E3159" t="s">
        <v>19882</v>
      </c>
      <c r="F3159" t="s">
        <v>19882</v>
      </c>
      <c r="G3159" t="s">
        <v>19883</v>
      </c>
      <c r="H3159" t="s">
        <v>19884</v>
      </c>
      <c r="I3159" t="s">
        <v>19885</v>
      </c>
      <c r="J3159" t="s">
        <v>746</v>
      </c>
      <c r="K3159" t="s">
        <v>109</v>
      </c>
      <c r="L3159">
        <v>21030</v>
      </c>
      <c r="M3159" t="s">
        <v>19886</v>
      </c>
      <c r="N3159" t="s">
        <v>19887</v>
      </c>
      <c r="U3159" t="s">
        <v>110</v>
      </c>
      <c r="V3159" s="1">
        <v>42279</v>
      </c>
      <c r="X3159" s="1">
        <v>42279</v>
      </c>
      <c r="Y3159" s="2">
        <v>41183</v>
      </c>
      <c r="AA3159" t="s">
        <v>113</v>
      </c>
      <c r="AB3159" t="s">
        <v>113</v>
      </c>
      <c r="AD3159" t="s">
        <v>113</v>
      </c>
      <c r="AF3159" t="s">
        <v>113</v>
      </c>
      <c r="AG3159" t="s">
        <v>111</v>
      </c>
      <c r="AH3159" t="s">
        <v>113</v>
      </c>
      <c r="AI3159" t="s">
        <v>177</v>
      </c>
      <c r="AK3159" t="s">
        <v>115</v>
      </c>
      <c r="AL3159" t="s">
        <v>746</v>
      </c>
      <c r="AM3159" t="s">
        <v>109</v>
      </c>
      <c r="AN3159" t="s">
        <v>113</v>
      </c>
      <c r="AO3159" t="s">
        <v>113</v>
      </c>
      <c r="AP3159" t="s">
        <v>113</v>
      </c>
      <c r="AQ3159" t="s">
        <v>113</v>
      </c>
      <c r="AR3159" t="s">
        <v>113</v>
      </c>
      <c r="AS3159" t="s">
        <v>113</v>
      </c>
      <c r="AT3159" t="s">
        <v>113</v>
      </c>
      <c r="AU3159" t="s">
        <v>113</v>
      </c>
      <c r="AV3159" t="s">
        <v>113</v>
      </c>
      <c r="AW3159" t="s">
        <v>113</v>
      </c>
      <c r="AX3159" t="s">
        <v>113</v>
      </c>
      <c r="AY3159" t="s">
        <v>113</v>
      </c>
      <c r="AZ3159" t="s">
        <v>113</v>
      </c>
      <c r="BA3159" t="s">
        <v>113</v>
      </c>
      <c r="BC3159" t="s">
        <v>113</v>
      </c>
      <c r="BE3159" t="s">
        <v>113</v>
      </c>
      <c r="BF3159" t="s">
        <v>113</v>
      </c>
      <c r="BG3159" t="s">
        <v>111</v>
      </c>
      <c r="BH3159" t="s">
        <v>113</v>
      </c>
      <c r="BI3159" t="s">
        <v>113</v>
      </c>
      <c r="BJ3159" t="s">
        <v>113</v>
      </c>
      <c r="BK3159" t="s">
        <v>113</v>
      </c>
      <c r="BL3159" t="s">
        <v>113</v>
      </c>
      <c r="BM3159" t="s">
        <v>113</v>
      </c>
      <c r="BN3159" t="s">
        <v>113</v>
      </c>
      <c r="BO3159" t="s">
        <v>113</v>
      </c>
      <c r="BP3159" t="s">
        <v>113</v>
      </c>
      <c r="BQ3159" t="s">
        <v>113</v>
      </c>
      <c r="BR3159" t="s">
        <v>113</v>
      </c>
      <c r="BS3159" t="s">
        <v>113</v>
      </c>
      <c r="BT3159" t="s">
        <v>113</v>
      </c>
      <c r="BU3159" t="s">
        <v>113</v>
      </c>
      <c r="BV3159" t="s">
        <v>111</v>
      </c>
      <c r="BW3159" t="s">
        <v>113</v>
      </c>
      <c r="BX3159" t="s">
        <v>113</v>
      </c>
      <c r="BY3159" t="s">
        <v>113</v>
      </c>
      <c r="BZ3159" t="s">
        <v>113</v>
      </c>
      <c r="CA3159" t="s">
        <v>113</v>
      </c>
      <c r="CB3159" t="s">
        <v>113</v>
      </c>
      <c r="CC3159" t="s">
        <v>113</v>
      </c>
      <c r="CD3159" t="s">
        <v>113</v>
      </c>
      <c r="CE3159" t="s">
        <v>113</v>
      </c>
      <c r="CF3159" t="s">
        <v>113</v>
      </c>
      <c r="CG3159" t="s">
        <v>113</v>
      </c>
      <c r="CH3159" t="s">
        <v>113</v>
      </c>
      <c r="CI3159" t="s">
        <v>113</v>
      </c>
      <c r="CJ3159" t="s">
        <v>113</v>
      </c>
      <c r="CK3159" t="s">
        <v>113</v>
      </c>
      <c r="CL3159" t="s">
        <v>113</v>
      </c>
      <c r="CM3159" t="s">
        <v>113</v>
      </c>
      <c r="CN3159" t="s">
        <v>113</v>
      </c>
      <c r="CO3159" t="s">
        <v>113</v>
      </c>
      <c r="CP3159" t="s">
        <v>113</v>
      </c>
      <c r="CQ3159" t="s">
        <v>113</v>
      </c>
      <c r="CR3159" t="s">
        <v>113</v>
      </c>
      <c r="CS3159" t="s">
        <v>113</v>
      </c>
      <c r="CT3159" t="s">
        <v>113</v>
      </c>
      <c r="CU3159" t="s">
        <v>113</v>
      </c>
      <c r="CV3159" t="s">
        <v>113</v>
      </c>
    </row>
    <row r="3160" spans="1:100" x14ac:dyDescent="0.3">
      <c r="A3160" t="s">
        <v>148</v>
      </c>
      <c r="B3160">
        <v>173623</v>
      </c>
      <c r="C3160" t="s">
        <v>19888</v>
      </c>
      <c r="D3160" t="s">
        <v>101</v>
      </c>
      <c r="E3160" t="s">
        <v>19889</v>
      </c>
      <c r="F3160" t="s">
        <v>19889</v>
      </c>
      <c r="G3160" t="s">
        <v>19890</v>
      </c>
      <c r="H3160" t="s">
        <v>19891</v>
      </c>
      <c r="I3160" t="s">
        <v>4150</v>
      </c>
      <c r="J3160" t="s">
        <v>154</v>
      </c>
      <c r="K3160" t="s">
        <v>109</v>
      </c>
      <c r="L3160">
        <v>94560</v>
      </c>
      <c r="M3160" t="s">
        <v>19892</v>
      </c>
      <c r="N3160" t="s">
        <v>19893</v>
      </c>
      <c r="U3160" t="s">
        <v>110</v>
      </c>
      <c r="V3160" s="1">
        <v>41996</v>
      </c>
      <c r="X3160" s="1">
        <v>42373</v>
      </c>
      <c r="Y3160" s="2">
        <v>41183</v>
      </c>
      <c r="AA3160" t="s">
        <v>113</v>
      </c>
      <c r="AB3160" t="s">
        <v>113</v>
      </c>
      <c r="AD3160" t="s">
        <v>113</v>
      </c>
      <c r="AF3160" t="s">
        <v>111</v>
      </c>
      <c r="AG3160" t="s">
        <v>111</v>
      </c>
      <c r="AH3160" t="s">
        <v>113</v>
      </c>
      <c r="AI3160" t="s">
        <v>114</v>
      </c>
      <c r="AK3160" t="s">
        <v>115</v>
      </c>
      <c r="AL3160" t="s">
        <v>126</v>
      </c>
      <c r="AM3160" t="s">
        <v>109</v>
      </c>
      <c r="AN3160" t="s">
        <v>113</v>
      </c>
      <c r="AO3160" t="s">
        <v>113</v>
      </c>
      <c r="AP3160" t="s">
        <v>113</v>
      </c>
      <c r="AQ3160" t="s">
        <v>113</v>
      </c>
      <c r="AR3160" t="s">
        <v>113</v>
      </c>
      <c r="AS3160" t="s">
        <v>113</v>
      </c>
      <c r="AT3160" t="s">
        <v>113</v>
      </c>
      <c r="AU3160" t="s">
        <v>113</v>
      </c>
      <c r="AV3160" t="s">
        <v>113</v>
      </c>
      <c r="AW3160" t="s">
        <v>113</v>
      </c>
      <c r="AX3160" t="s">
        <v>113</v>
      </c>
      <c r="AY3160" t="s">
        <v>113</v>
      </c>
      <c r="AZ3160" t="s">
        <v>113</v>
      </c>
      <c r="BA3160" t="s">
        <v>111</v>
      </c>
      <c r="BB3160" t="s">
        <v>12746</v>
      </c>
      <c r="BC3160" t="s">
        <v>113</v>
      </c>
      <c r="BE3160" t="s">
        <v>113</v>
      </c>
      <c r="BF3160" t="s">
        <v>113</v>
      </c>
      <c r="BG3160" t="s">
        <v>113</v>
      </c>
      <c r="BH3160" t="s">
        <v>113</v>
      </c>
      <c r="BI3160" t="s">
        <v>113</v>
      </c>
      <c r="BJ3160" t="s">
        <v>113</v>
      </c>
      <c r="BK3160" t="s">
        <v>113</v>
      </c>
      <c r="BL3160" t="s">
        <v>113</v>
      </c>
      <c r="BM3160" t="s">
        <v>113</v>
      </c>
      <c r="BN3160" t="s">
        <v>113</v>
      </c>
      <c r="BO3160" t="s">
        <v>113</v>
      </c>
      <c r="BP3160" t="s">
        <v>113</v>
      </c>
      <c r="BQ3160" t="s">
        <v>113</v>
      </c>
      <c r="BR3160" t="s">
        <v>113</v>
      </c>
      <c r="BS3160" t="s">
        <v>113</v>
      </c>
      <c r="BT3160" t="s">
        <v>113</v>
      </c>
      <c r="BU3160" t="s">
        <v>111</v>
      </c>
      <c r="BV3160" t="s">
        <v>111</v>
      </c>
      <c r="BW3160" t="s">
        <v>113</v>
      </c>
      <c r="BX3160" t="s">
        <v>113</v>
      </c>
      <c r="BY3160" t="s">
        <v>113</v>
      </c>
      <c r="BZ3160" t="s">
        <v>113</v>
      </c>
      <c r="CA3160" t="s">
        <v>113</v>
      </c>
      <c r="CB3160" t="s">
        <v>113</v>
      </c>
      <c r="CC3160" t="s">
        <v>113</v>
      </c>
      <c r="CD3160" t="s">
        <v>113</v>
      </c>
      <c r="CE3160" t="s">
        <v>113</v>
      </c>
      <c r="CF3160" t="s">
        <v>113</v>
      </c>
      <c r="CG3160" t="s">
        <v>113</v>
      </c>
      <c r="CH3160" t="s">
        <v>113</v>
      </c>
      <c r="CI3160" t="s">
        <v>113</v>
      </c>
      <c r="CJ3160" t="s">
        <v>113</v>
      </c>
      <c r="CK3160" t="s">
        <v>113</v>
      </c>
      <c r="CL3160" t="s">
        <v>113</v>
      </c>
      <c r="CM3160" t="s">
        <v>113</v>
      </c>
      <c r="CN3160" t="s">
        <v>113</v>
      </c>
      <c r="CO3160" t="s">
        <v>113</v>
      </c>
      <c r="CP3160" t="s">
        <v>113</v>
      </c>
      <c r="CQ3160" t="s">
        <v>113</v>
      </c>
      <c r="CR3160" t="s">
        <v>113</v>
      </c>
      <c r="CS3160" t="s">
        <v>113</v>
      </c>
      <c r="CT3160" t="s">
        <v>113</v>
      </c>
      <c r="CU3160" t="s">
        <v>113</v>
      </c>
      <c r="CV3160" t="s">
        <v>113</v>
      </c>
    </row>
    <row r="3161" spans="1:100" x14ac:dyDescent="0.3">
      <c r="A3161" t="s">
        <v>116</v>
      </c>
      <c r="B3161">
        <v>174607</v>
      </c>
      <c r="C3161" t="s">
        <v>19894</v>
      </c>
      <c r="D3161" t="s">
        <v>101</v>
      </c>
      <c r="E3161" t="s">
        <v>19895</v>
      </c>
      <c r="F3161" t="s">
        <v>19895</v>
      </c>
      <c r="M3161" t="s">
        <v>19896</v>
      </c>
      <c r="U3161" t="s">
        <v>110</v>
      </c>
      <c r="V3161" s="1">
        <v>42020</v>
      </c>
      <c r="X3161" s="1">
        <v>42020</v>
      </c>
      <c r="Y3161" s="2">
        <v>41183</v>
      </c>
      <c r="AA3161" t="s">
        <v>113</v>
      </c>
      <c r="AB3161" t="s">
        <v>113</v>
      </c>
      <c r="AD3161" t="s">
        <v>113</v>
      </c>
      <c r="AF3161" t="s">
        <v>113</v>
      </c>
      <c r="AG3161" t="s">
        <v>111</v>
      </c>
      <c r="AH3161" t="s">
        <v>113</v>
      </c>
      <c r="AI3161" t="s">
        <v>147</v>
      </c>
      <c r="AK3161" t="s">
        <v>115</v>
      </c>
      <c r="AL3161" t="s">
        <v>126</v>
      </c>
      <c r="AM3161" t="s">
        <v>109</v>
      </c>
      <c r="AN3161" t="s">
        <v>113</v>
      </c>
      <c r="AO3161" t="s">
        <v>113</v>
      </c>
      <c r="AP3161" t="s">
        <v>113</v>
      </c>
      <c r="AQ3161" t="s">
        <v>113</v>
      </c>
      <c r="AR3161" t="s">
        <v>113</v>
      </c>
      <c r="AS3161" t="s">
        <v>113</v>
      </c>
      <c r="AT3161" t="s">
        <v>113</v>
      </c>
      <c r="AU3161" t="s">
        <v>113</v>
      </c>
      <c r="AV3161" t="s">
        <v>113</v>
      </c>
      <c r="AW3161" t="s">
        <v>113</v>
      </c>
      <c r="AX3161" t="s">
        <v>113</v>
      </c>
      <c r="AY3161" t="s">
        <v>113</v>
      </c>
      <c r="AZ3161" t="s">
        <v>113</v>
      </c>
      <c r="BA3161" t="s">
        <v>113</v>
      </c>
      <c r="BC3161" t="s">
        <v>113</v>
      </c>
      <c r="BE3161" t="s">
        <v>113</v>
      </c>
      <c r="BF3161" t="s">
        <v>113</v>
      </c>
      <c r="BG3161" t="s">
        <v>113</v>
      </c>
      <c r="BH3161" t="s">
        <v>113</v>
      </c>
      <c r="BI3161" t="s">
        <v>113</v>
      </c>
      <c r="BJ3161" t="s">
        <v>113</v>
      </c>
      <c r="BK3161" t="s">
        <v>113</v>
      </c>
      <c r="BL3161" t="s">
        <v>113</v>
      </c>
      <c r="BM3161" t="s">
        <v>113</v>
      </c>
      <c r="BN3161" t="s">
        <v>113</v>
      </c>
      <c r="BO3161" t="s">
        <v>113</v>
      </c>
      <c r="BP3161" t="s">
        <v>113</v>
      </c>
      <c r="BQ3161" t="s">
        <v>113</v>
      </c>
      <c r="BR3161" t="s">
        <v>113</v>
      </c>
      <c r="BS3161" t="s">
        <v>113</v>
      </c>
      <c r="BT3161" t="s">
        <v>113</v>
      </c>
      <c r="BU3161" t="s">
        <v>113</v>
      </c>
      <c r="BV3161" t="s">
        <v>111</v>
      </c>
      <c r="BW3161" t="s">
        <v>113</v>
      </c>
      <c r="BX3161" t="s">
        <v>113</v>
      </c>
      <c r="BY3161" t="s">
        <v>113</v>
      </c>
      <c r="BZ3161" t="s">
        <v>113</v>
      </c>
      <c r="CA3161" t="s">
        <v>113</v>
      </c>
      <c r="CB3161" t="s">
        <v>113</v>
      </c>
      <c r="CC3161" t="s">
        <v>113</v>
      </c>
      <c r="CD3161" t="s">
        <v>113</v>
      </c>
      <c r="CE3161" t="s">
        <v>113</v>
      </c>
      <c r="CF3161" t="s">
        <v>113</v>
      </c>
      <c r="CG3161" t="s">
        <v>113</v>
      </c>
      <c r="CH3161" t="s">
        <v>113</v>
      </c>
      <c r="CI3161" t="s">
        <v>113</v>
      </c>
      <c r="CJ3161" t="s">
        <v>113</v>
      </c>
      <c r="CK3161" t="s">
        <v>113</v>
      </c>
      <c r="CL3161" t="s">
        <v>113</v>
      </c>
      <c r="CM3161" t="s">
        <v>113</v>
      </c>
      <c r="CN3161" t="s">
        <v>113</v>
      </c>
      <c r="CO3161" t="s">
        <v>113</v>
      </c>
      <c r="CP3161" t="s">
        <v>113</v>
      </c>
      <c r="CQ3161" t="s">
        <v>113</v>
      </c>
      <c r="CR3161" t="s">
        <v>113</v>
      </c>
      <c r="CS3161" t="s">
        <v>113</v>
      </c>
      <c r="CT3161" t="s">
        <v>113</v>
      </c>
      <c r="CU3161" t="s">
        <v>113</v>
      </c>
      <c r="CV3161" t="s">
        <v>113</v>
      </c>
    </row>
    <row r="3162" spans="1:100" x14ac:dyDescent="0.3">
      <c r="A3162" t="s">
        <v>116</v>
      </c>
      <c r="B3162">
        <v>171316</v>
      </c>
      <c r="C3162" t="s">
        <v>19897</v>
      </c>
      <c r="D3162" t="s">
        <v>101</v>
      </c>
      <c r="E3162" t="s">
        <v>19898</v>
      </c>
      <c r="F3162" t="s">
        <v>19898</v>
      </c>
      <c r="G3162" t="s">
        <v>19899</v>
      </c>
      <c r="I3162" t="s">
        <v>567</v>
      </c>
      <c r="J3162" t="s">
        <v>122</v>
      </c>
      <c r="K3162" t="s">
        <v>109</v>
      </c>
      <c r="L3162">
        <v>10017</v>
      </c>
      <c r="M3162" t="s">
        <v>19900</v>
      </c>
      <c r="N3162" t="s">
        <v>19901</v>
      </c>
      <c r="U3162" t="s">
        <v>110</v>
      </c>
      <c r="V3162" s="1">
        <v>41932</v>
      </c>
      <c r="X3162" s="1">
        <v>42411</v>
      </c>
      <c r="Y3162" s="2">
        <v>41183</v>
      </c>
      <c r="AA3162" t="s">
        <v>113</v>
      </c>
      <c r="AB3162" t="s">
        <v>113</v>
      </c>
      <c r="AD3162" t="s">
        <v>113</v>
      </c>
      <c r="AF3162" t="s">
        <v>113</v>
      </c>
      <c r="AG3162" t="s">
        <v>111</v>
      </c>
      <c r="AH3162" t="s">
        <v>113</v>
      </c>
      <c r="AI3162" t="s">
        <v>177</v>
      </c>
      <c r="AK3162" t="s">
        <v>115</v>
      </c>
      <c r="AL3162" t="s">
        <v>122</v>
      </c>
      <c r="AM3162" t="s">
        <v>109</v>
      </c>
      <c r="AN3162" t="s">
        <v>113</v>
      </c>
      <c r="AO3162" t="s">
        <v>113</v>
      </c>
      <c r="AP3162" t="s">
        <v>113</v>
      </c>
      <c r="AQ3162" t="s">
        <v>113</v>
      </c>
      <c r="AR3162" t="s">
        <v>113</v>
      </c>
      <c r="AS3162" t="s">
        <v>113</v>
      </c>
      <c r="AT3162" t="s">
        <v>113</v>
      </c>
      <c r="AU3162" t="s">
        <v>113</v>
      </c>
      <c r="AV3162" t="s">
        <v>113</v>
      </c>
      <c r="AW3162" t="s">
        <v>113</v>
      </c>
      <c r="AX3162" t="s">
        <v>113</v>
      </c>
      <c r="AY3162" t="s">
        <v>113</v>
      </c>
      <c r="AZ3162" t="s">
        <v>113</v>
      </c>
      <c r="BA3162" t="s">
        <v>113</v>
      </c>
      <c r="BC3162" t="s">
        <v>113</v>
      </c>
      <c r="BE3162" t="s">
        <v>113</v>
      </c>
      <c r="BF3162" t="s">
        <v>113</v>
      </c>
      <c r="BG3162" t="s">
        <v>113</v>
      </c>
      <c r="BH3162" t="s">
        <v>113</v>
      </c>
      <c r="BI3162" t="s">
        <v>113</v>
      </c>
      <c r="BJ3162" t="s">
        <v>113</v>
      </c>
      <c r="BK3162" t="s">
        <v>113</v>
      </c>
      <c r="BL3162" t="s">
        <v>113</v>
      </c>
      <c r="BM3162" t="s">
        <v>113</v>
      </c>
      <c r="BN3162" t="s">
        <v>113</v>
      </c>
      <c r="BO3162" t="s">
        <v>113</v>
      </c>
      <c r="BP3162" t="s">
        <v>113</v>
      </c>
      <c r="BQ3162" t="s">
        <v>113</v>
      </c>
      <c r="BR3162" t="s">
        <v>113</v>
      </c>
      <c r="BS3162" t="s">
        <v>113</v>
      </c>
      <c r="BT3162" t="s">
        <v>113</v>
      </c>
      <c r="BU3162" t="s">
        <v>113</v>
      </c>
      <c r="BV3162" t="s">
        <v>111</v>
      </c>
      <c r="BW3162" t="s">
        <v>113</v>
      </c>
      <c r="BX3162" t="s">
        <v>113</v>
      </c>
      <c r="BY3162" t="s">
        <v>113</v>
      </c>
      <c r="BZ3162" t="s">
        <v>113</v>
      </c>
      <c r="CA3162" t="s">
        <v>113</v>
      </c>
      <c r="CB3162" t="s">
        <v>113</v>
      </c>
      <c r="CC3162" t="s">
        <v>113</v>
      </c>
      <c r="CD3162" t="s">
        <v>113</v>
      </c>
      <c r="CE3162" t="s">
        <v>113</v>
      </c>
      <c r="CF3162" t="s">
        <v>113</v>
      </c>
      <c r="CG3162" t="s">
        <v>113</v>
      </c>
      <c r="CH3162" t="s">
        <v>113</v>
      </c>
      <c r="CI3162" t="s">
        <v>113</v>
      </c>
      <c r="CJ3162" t="s">
        <v>113</v>
      </c>
      <c r="CK3162" t="s">
        <v>113</v>
      </c>
      <c r="CL3162" t="s">
        <v>113</v>
      </c>
      <c r="CM3162" t="s">
        <v>113</v>
      </c>
      <c r="CN3162" t="s">
        <v>113</v>
      </c>
      <c r="CO3162" t="s">
        <v>113</v>
      </c>
      <c r="CP3162" t="s">
        <v>113</v>
      </c>
      <c r="CQ3162" t="s">
        <v>113</v>
      </c>
      <c r="CR3162" t="s">
        <v>113</v>
      </c>
      <c r="CS3162" t="s">
        <v>113</v>
      </c>
      <c r="CT3162" t="s">
        <v>113</v>
      </c>
      <c r="CU3162" t="s">
        <v>113</v>
      </c>
      <c r="CV3162" t="s">
        <v>113</v>
      </c>
    </row>
    <row r="3163" spans="1:100" x14ac:dyDescent="0.3">
      <c r="A3163" t="s">
        <v>226</v>
      </c>
      <c r="B3163">
        <v>160597</v>
      </c>
      <c r="C3163" t="s">
        <v>19902</v>
      </c>
      <c r="D3163" t="s">
        <v>101</v>
      </c>
      <c r="E3163" t="s">
        <v>19903</v>
      </c>
      <c r="F3163" t="s">
        <v>19903</v>
      </c>
      <c r="G3163" t="s">
        <v>19904</v>
      </c>
      <c r="H3163" t="s">
        <v>19905</v>
      </c>
      <c r="I3163" t="s">
        <v>11116</v>
      </c>
      <c r="K3163" t="s">
        <v>480</v>
      </c>
      <c r="L3163">
        <v>0</v>
      </c>
      <c r="M3163">
        <v>85221603123</v>
      </c>
      <c r="N3163">
        <v>85225376336</v>
      </c>
      <c r="U3163" t="s">
        <v>110</v>
      </c>
      <c r="V3163" s="1">
        <v>40996</v>
      </c>
      <c r="X3163" s="1">
        <v>42094</v>
      </c>
      <c r="Y3163" s="2">
        <v>41183</v>
      </c>
      <c r="AA3163" t="s">
        <v>111</v>
      </c>
      <c r="AB3163" t="s">
        <v>113</v>
      </c>
      <c r="AD3163" t="s">
        <v>113</v>
      </c>
      <c r="AF3163" t="s">
        <v>113</v>
      </c>
      <c r="AG3163" t="s">
        <v>111</v>
      </c>
      <c r="AH3163" t="s">
        <v>113</v>
      </c>
      <c r="AI3163" t="s">
        <v>114</v>
      </c>
      <c r="AK3163" t="s">
        <v>115</v>
      </c>
      <c r="AM3163" t="s">
        <v>480</v>
      </c>
      <c r="AN3163" t="s">
        <v>113</v>
      </c>
      <c r="AO3163" t="s">
        <v>113</v>
      </c>
      <c r="AP3163" t="s">
        <v>111</v>
      </c>
      <c r="AQ3163" t="s">
        <v>113</v>
      </c>
      <c r="AR3163" t="s">
        <v>113</v>
      </c>
      <c r="AS3163" t="s">
        <v>113</v>
      </c>
      <c r="AT3163" t="s">
        <v>113</v>
      </c>
      <c r="AU3163" t="s">
        <v>113</v>
      </c>
      <c r="AV3163" t="s">
        <v>113</v>
      </c>
      <c r="AW3163" t="s">
        <v>113</v>
      </c>
      <c r="AX3163" t="s">
        <v>113</v>
      </c>
      <c r="AY3163" t="s">
        <v>113</v>
      </c>
      <c r="AZ3163" t="s">
        <v>113</v>
      </c>
      <c r="BA3163" t="s">
        <v>113</v>
      </c>
      <c r="BC3163" t="s">
        <v>113</v>
      </c>
      <c r="BE3163" t="s">
        <v>113</v>
      </c>
      <c r="BF3163" t="s">
        <v>113</v>
      </c>
      <c r="BG3163" t="s">
        <v>111</v>
      </c>
      <c r="BH3163" t="s">
        <v>113</v>
      </c>
      <c r="BI3163" t="s">
        <v>113</v>
      </c>
      <c r="BJ3163" t="s">
        <v>113</v>
      </c>
      <c r="BK3163" t="s">
        <v>111</v>
      </c>
      <c r="BL3163" t="s">
        <v>113</v>
      </c>
      <c r="BM3163" t="s">
        <v>113</v>
      </c>
      <c r="BN3163" t="s">
        <v>113</v>
      </c>
      <c r="BO3163" t="s">
        <v>113</v>
      </c>
      <c r="BP3163" t="s">
        <v>113</v>
      </c>
      <c r="BQ3163" t="s">
        <v>113</v>
      </c>
      <c r="BR3163" t="s">
        <v>113</v>
      </c>
      <c r="BS3163" t="s">
        <v>113</v>
      </c>
      <c r="BT3163" t="s">
        <v>113</v>
      </c>
      <c r="BU3163" t="s">
        <v>113</v>
      </c>
      <c r="BV3163" t="s">
        <v>111</v>
      </c>
      <c r="BW3163" t="s">
        <v>113</v>
      </c>
      <c r="BX3163" t="s">
        <v>113</v>
      </c>
      <c r="BY3163" t="s">
        <v>113</v>
      </c>
      <c r="BZ3163" t="s">
        <v>113</v>
      </c>
      <c r="CA3163" t="s">
        <v>113</v>
      </c>
      <c r="CB3163" t="s">
        <v>113</v>
      </c>
      <c r="CC3163" t="s">
        <v>113</v>
      </c>
      <c r="CD3163" t="s">
        <v>113</v>
      </c>
      <c r="CE3163" t="s">
        <v>113</v>
      </c>
      <c r="CF3163" t="s">
        <v>113</v>
      </c>
      <c r="CG3163" t="s">
        <v>113</v>
      </c>
      <c r="CH3163" t="s">
        <v>113</v>
      </c>
      <c r="CI3163" t="s">
        <v>113</v>
      </c>
      <c r="CJ3163" t="s">
        <v>113</v>
      </c>
      <c r="CK3163" t="s">
        <v>113</v>
      </c>
      <c r="CL3163" t="s">
        <v>113</v>
      </c>
      <c r="CM3163" t="s">
        <v>113</v>
      </c>
      <c r="CN3163" t="s">
        <v>113</v>
      </c>
      <c r="CO3163" t="s">
        <v>113</v>
      </c>
      <c r="CP3163" t="s">
        <v>113</v>
      </c>
      <c r="CQ3163" t="s">
        <v>113</v>
      </c>
      <c r="CR3163" t="s">
        <v>113</v>
      </c>
      <c r="CS3163" t="s">
        <v>113</v>
      </c>
      <c r="CT3163" t="s">
        <v>113</v>
      </c>
      <c r="CU3163" t="s">
        <v>113</v>
      </c>
      <c r="CV3163" t="s">
        <v>113</v>
      </c>
    </row>
    <row r="3164" spans="1:100" x14ac:dyDescent="0.3">
      <c r="A3164" t="s">
        <v>226</v>
      </c>
      <c r="B3164">
        <v>133670</v>
      </c>
      <c r="C3164" t="s">
        <v>19906</v>
      </c>
      <c r="D3164" t="s">
        <v>101</v>
      </c>
      <c r="E3164" t="s">
        <v>19907</v>
      </c>
      <c r="F3164" t="s">
        <v>19907</v>
      </c>
      <c r="G3164" t="s">
        <v>19908</v>
      </c>
      <c r="H3164" t="s">
        <v>19909</v>
      </c>
      <c r="I3164" t="s">
        <v>19910</v>
      </c>
      <c r="K3164" t="s">
        <v>338</v>
      </c>
      <c r="L3164" t="s">
        <v>19911</v>
      </c>
      <c r="M3164" t="s">
        <v>19912</v>
      </c>
      <c r="N3164" t="s">
        <v>19913</v>
      </c>
      <c r="U3164" t="s">
        <v>110</v>
      </c>
      <c r="V3164" s="1">
        <v>42033</v>
      </c>
      <c r="X3164" s="1">
        <v>42177</v>
      </c>
      <c r="Y3164" s="2">
        <v>41183</v>
      </c>
      <c r="AA3164" t="s">
        <v>111</v>
      </c>
      <c r="AB3164" t="s">
        <v>113</v>
      </c>
      <c r="AD3164" t="s">
        <v>113</v>
      </c>
      <c r="AE3164" t="s">
        <v>19914</v>
      </c>
      <c r="AF3164" t="s">
        <v>113</v>
      </c>
      <c r="AG3164" t="s">
        <v>111</v>
      </c>
      <c r="AH3164" t="s">
        <v>113</v>
      </c>
      <c r="AI3164" t="s">
        <v>376</v>
      </c>
      <c r="AK3164" t="s">
        <v>344</v>
      </c>
      <c r="AM3164" t="s">
        <v>338</v>
      </c>
      <c r="AN3164" t="s">
        <v>113</v>
      </c>
      <c r="AO3164" t="s">
        <v>113</v>
      </c>
      <c r="AP3164" t="s">
        <v>113</v>
      </c>
      <c r="AQ3164" t="s">
        <v>113</v>
      </c>
      <c r="AR3164" t="s">
        <v>113</v>
      </c>
      <c r="AS3164" t="s">
        <v>113</v>
      </c>
      <c r="AT3164" t="s">
        <v>113</v>
      </c>
      <c r="AU3164" t="s">
        <v>113</v>
      </c>
      <c r="AV3164" t="s">
        <v>113</v>
      </c>
      <c r="AW3164" t="s">
        <v>113</v>
      </c>
      <c r="AX3164" t="s">
        <v>113</v>
      </c>
      <c r="AY3164" t="s">
        <v>113</v>
      </c>
      <c r="AZ3164" t="s">
        <v>113</v>
      </c>
      <c r="BA3164" t="s">
        <v>113</v>
      </c>
      <c r="BC3164" t="s">
        <v>111</v>
      </c>
      <c r="BD3164" t="s">
        <v>113</v>
      </c>
      <c r="BE3164" t="s">
        <v>113</v>
      </c>
      <c r="BF3164" t="s">
        <v>113</v>
      </c>
      <c r="BG3164" t="s">
        <v>113</v>
      </c>
      <c r="BH3164" t="s">
        <v>113</v>
      </c>
      <c r="BI3164" t="s">
        <v>113</v>
      </c>
      <c r="BJ3164" t="s">
        <v>113</v>
      </c>
      <c r="BK3164" t="s">
        <v>113</v>
      </c>
      <c r="BL3164" t="s">
        <v>113</v>
      </c>
      <c r="BM3164" t="s">
        <v>113</v>
      </c>
      <c r="BN3164" t="s">
        <v>113</v>
      </c>
      <c r="BO3164" t="s">
        <v>113</v>
      </c>
      <c r="BP3164" t="s">
        <v>113</v>
      </c>
      <c r="BQ3164" t="s">
        <v>113</v>
      </c>
      <c r="BR3164" t="s">
        <v>113</v>
      </c>
      <c r="BS3164" t="s">
        <v>113</v>
      </c>
      <c r="BT3164" t="s">
        <v>113</v>
      </c>
      <c r="BU3164" t="s">
        <v>113</v>
      </c>
      <c r="BV3164" t="s">
        <v>111</v>
      </c>
      <c r="BW3164" t="s">
        <v>113</v>
      </c>
      <c r="BX3164" t="s">
        <v>113</v>
      </c>
      <c r="BY3164" t="s">
        <v>113</v>
      </c>
      <c r="BZ3164" t="s">
        <v>113</v>
      </c>
      <c r="CA3164" t="s">
        <v>113</v>
      </c>
      <c r="CB3164" t="s">
        <v>113</v>
      </c>
      <c r="CC3164" t="s">
        <v>113</v>
      </c>
      <c r="CD3164" t="s">
        <v>113</v>
      </c>
      <c r="CE3164" t="s">
        <v>113</v>
      </c>
      <c r="CF3164" t="s">
        <v>113</v>
      </c>
      <c r="CG3164" t="s">
        <v>113</v>
      </c>
      <c r="CH3164" t="s">
        <v>113</v>
      </c>
      <c r="CI3164" t="s">
        <v>113</v>
      </c>
      <c r="CJ3164" t="s">
        <v>113</v>
      </c>
      <c r="CK3164" t="s">
        <v>113</v>
      </c>
      <c r="CL3164" t="s">
        <v>113</v>
      </c>
      <c r="CM3164" t="s">
        <v>113</v>
      </c>
      <c r="CN3164" t="s">
        <v>113</v>
      </c>
      <c r="CO3164" t="s">
        <v>113</v>
      </c>
      <c r="CP3164" t="s">
        <v>113</v>
      </c>
      <c r="CQ3164" t="s">
        <v>113</v>
      </c>
      <c r="CR3164" t="s">
        <v>113</v>
      </c>
      <c r="CS3164" t="s">
        <v>113</v>
      </c>
      <c r="CT3164" t="s">
        <v>113</v>
      </c>
      <c r="CU3164" t="s">
        <v>113</v>
      </c>
      <c r="CV3164" t="s">
        <v>113</v>
      </c>
    </row>
    <row r="3165" spans="1:100" x14ac:dyDescent="0.3">
      <c r="A3165" t="s">
        <v>205</v>
      </c>
      <c r="B3165">
        <v>162746</v>
      </c>
      <c r="C3165" t="s">
        <v>19915</v>
      </c>
      <c r="D3165" t="s">
        <v>101</v>
      </c>
      <c r="E3165" t="s">
        <v>19916</v>
      </c>
      <c r="F3165" t="s">
        <v>19916</v>
      </c>
      <c r="G3165" t="s">
        <v>19917</v>
      </c>
      <c r="H3165" t="s">
        <v>9087</v>
      </c>
      <c r="I3165" t="s">
        <v>19918</v>
      </c>
      <c r="J3165" t="s">
        <v>1642</v>
      </c>
      <c r="K3165" t="s">
        <v>109</v>
      </c>
      <c r="L3165" t="s">
        <v>19919</v>
      </c>
      <c r="M3165" t="s">
        <v>19920</v>
      </c>
      <c r="N3165" t="s">
        <v>19921</v>
      </c>
      <c r="U3165" t="s">
        <v>110</v>
      </c>
      <c r="V3165" s="1">
        <v>40987</v>
      </c>
      <c r="X3165" s="1">
        <v>42068</v>
      </c>
      <c r="Y3165" s="2">
        <v>41183</v>
      </c>
      <c r="AA3165" t="s">
        <v>113</v>
      </c>
      <c r="AB3165" t="s">
        <v>113</v>
      </c>
      <c r="AD3165" t="s">
        <v>113</v>
      </c>
      <c r="AF3165" t="s">
        <v>113</v>
      </c>
      <c r="AG3165" t="s">
        <v>111</v>
      </c>
      <c r="AH3165" t="s">
        <v>113</v>
      </c>
      <c r="AI3165" t="s">
        <v>177</v>
      </c>
      <c r="AK3165" t="s">
        <v>115</v>
      </c>
      <c r="AL3165" t="s">
        <v>1642</v>
      </c>
      <c r="AM3165" t="s">
        <v>109</v>
      </c>
      <c r="AN3165" t="s">
        <v>113</v>
      </c>
      <c r="AO3165" t="s">
        <v>113</v>
      </c>
      <c r="AP3165" t="s">
        <v>113</v>
      </c>
      <c r="AQ3165" t="s">
        <v>113</v>
      </c>
      <c r="AR3165" t="s">
        <v>113</v>
      </c>
      <c r="AS3165" t="s">
        <v>113</v>
      </c>
      <c r="AT3165" t="s">
        <v>113</v>
      </c>
      <c r="AU3165" t="s">
        <v>113</v>
      </c>
      <c r="AV3165" t="s">
        <v>113</v>
      </c>
      <c r="AW3165" t="s">
        <v>113</v>
      </c>
      <c r="AX3165" t="s">
        <v>113</v>
      </c>
      <c r="AY3165" t="s">
        <v>113</v>
      </c>
      <c r="AZ3165" t="s">
        <v>113</v>
      </c>
      <c r="BA3165" t="s">
        <v>113</v>
      </c>
      <c r="BC3165" t="s">
        <v>113</v>
      </c>
      <c r="BE3165" t="s">
        <v>113</v>
      </c>
      <c r="BF3165" t="s">
        <v>113</v>
      </c>
      <c r="BG3165" t="s">
        <v>113</v>
      </c>
      <c r="BH3165" t="s">
        <v>113</v>
      </c>
      <c r="BI3165" t="s">
        <v>113</v>
      </c>
      <c r="BJ3165" t="s">
        <v>113</v>
      </c>
      <c r="BK3165" t="s">
        <v>113</v>
      </c>
      <c r="BL3165" t="s">
        <v>113</v>
      </c>
      <c r="BM3165" t="s">
        <v>113</v>
      </c>
      <c r="BN3165" t="s">
        <v>113</v>
      </c>
      <c r="BO3165" t="s">
        <v>113</v>
      </c>
      <c r="BP3165" t="s">
        <v>113</v>
      </c>
      <c r="BQ3165" t="s">
        <v>113</v>
      </c>
      <c r="BR3165" t="s">
        <v>113</v>
      </c>
      <c r="BS3165" t="s">
        <v>113</v>
      </c>
      <c r="BT3165" t="s">
        <v>113</v>
      </c>
      <c r="BU3165" t="s">
        <v>113</v>
      </c>
      <c r="BV3165" t="s">
        <v>111</v>
      </c>
      <c r="BW3165" t="s">
        <v>113</v>
      </c>
      <c r="BX3165" t="s">
        <v>113</v>
      </c>
      <c r="BY3165" t="s">
        <v>113</v>
      </c>
      <c r="BZ3165" t="s">
        <v>113</v>
      </c>
      <c r="CA3165" t="s">
        <v>113</v>
      </c>
      <c r="CB3165" t="s">
        <v>113</v>
      </c>
      <c r="CC3165" t="s">
        <v>113</v>
      </c>
      <c r="CD3165" t="s">
        <v>113</v>
      </c>
      <c r="CE3165" t="s">
        <v>113</v>
      </c>
      <c r="CF3165" t="s">
        <v>113</v>
      </c>
      <c r="CG3165" t="s">
        <v>113</v>
      </c>
      <c r="CH3165" t="s">
        <v>113</v>
      </c>
      <c r="CI3165" t="s">
        <v>113</v>
      </c>
      <c r="CJ3165" t="s">
        <v>113</v>
      </c>
      <c r="CK3165" t="s">
        <v>113</v>
      </c>
      <c r="CL3165" t="s">
        <v>113</v>
      </c>
      <c r="CM3165" t="s">
        <v>113</v>
      </c>
      <c r="CN3165" t="s">
        <v>113</v>
      </c>
      <c r="CO3165" t="s">
        <v>113</v>
      </c>
      <c r="CP3165" t="s">
        <v>113</v>
      </c>
      <c r="CQ3165" t="s">
        <v>113</v>
      </c>
      <c r="CR3165" t="s">
        <v>113</v>
      </c>
      <c r="CS3165" t="s">
        <v>113</v>
      </c>
      <c r="CT3165" t="s">
        <v>113</v>
      </c>
      <c r="CU3165" t="s">
        <v>113</v>
      </c>
      <c r="CV3165" t="s">
        <v>113</v>
      </c>
    </row>
    <row r="3166" spans="1:100" x14ac:dyDescent="0.3">
      <c r="A3166" t="s">
        <v>178</v>
      </c>
      <c r="B3166">
        <v>281245</v>
      </c>
      <c r="C3166" t="s">
        <v>19922</v>
      </c>
      <c r="D3166" t="s">
        <v>101</v>
      </c>
      <c r="E3166" t="s">
        <v>19923</v>
      </c>
      <c r="F3166" t="s">
        <v>19923</v>
      </c>
      <c r="G3166" t="s">
        <v>19924</v>
      </c>
      <c r="H3166" t="s">
        <v>530</v>
      </c>
      <c r="I3166" t="s">
        <v>19925</v>
      </c>
      <c r="J3166" t="s">
        <v>184</v>
      </c>
      <c r="K3166" t="s">
        <v>109</v>
      </c>
      <c r="L3166">
        <v>75039</v>
      </c>
      <c r="M3166" t="s">
        <v>19926</v>
      </c>
      <c r="N3166" t="s">
        <v>19927</v>
      </c>
      <c r="U3166" t="s">
        <v>110</v>
      </c>
      <c r="V3166" s="1">
        <v>42228</v>
      </c>
      <c r="X3166" s="1">
        <v>42237</v>
      </c>
      <c r="Y3166" s="2">
        <v>41183</v>
      </c>
      <c r="AA3166" t="s">
        <v>113</v>
      </c>
      <c r="AB3166" t="s">
        <v>113</v>
      </c>
      <c r="AD3166" t="s">
        <v>113</v>
      </c>
      <c r="AF3166" t="s">
        <v>113</v>
      </c>
      <c r="AG3166" t="s">
        <v>111</v>
      </c>
      <c r="AH3166" t="s">
        <v>113</v>
      </c>
      <c r="AI3166" t="s">
        <v>177</v>
      </c>
      <c r="AK3166" t="s">
        <v>115</v>
      </c>
      <c r="AL3166" t="s">
        <v>126</v>
      </c>
      <c r="AM3166" t="s">
        <v>109</v>
      </c>
      <c r="AN3166" t="s">
        <v>113</v>
      </c>
      <c r="AO3166" t="s">
        <v>113</v>
      </c>
      <c r="AP3166" t="s">
        <v>113</v>
      </c>
      <c r="AQ3166" t="s">
        <v>113</v>
      </c>
      <c r="AR3166" t="s">
        <v>113</v>
      </c>
      <c r="AS3166" t="s">
        <v>113</v>
      </c>
      <c r="AT3166" t="s">
        <v>113</v>
      </c>
      <c r="AU3166" t="s">
        <v>113</v>
      </c>
      <c r="AV3166" t="s">
        <v>113</v>
      </c>
      <c r="AW3166" t="s">
        <v>113</v>
      </c>
      <c r="AX3166" t="s">
        <v>113</v>
      </c>
      <c r="AY3166" t="s">
        <v>113</v>
      </c>
      <c r="AZ3166" t="s">
        <v>113</v>
      </c>
      <c r="BA3166" t="s">
        <v>113</v>
      </c>
      <c r="BC3166" t="s">
        <v>113</v>
      </c>
      <c r="BE3166" t="s">
        <v>113</v>
      </c>
      <c r="BF3166" t="s">
        <v>113</v>
      </c>
      <c r="BG3166" t="s">
        <v>113</v>
      </c>
      <c r="BH3166" t="s">
        <v>113</v>
      </c>
      <c r="BI3166" t="s">
        <v>113</v>
      </c>
      <c r="BJ3166" t="s">
        <v>113</v>
      </c>
      <c r="BK3166" t="s">
        <v>113</v>
      </c>
      <c r="BL3166" t="s">
        <v>113</v>
      </c>
      <c r="BM3166" t="s">
        <v>113</v>
      </c>
      <c r="BN3166" t="s">
        <v>113</v>
      </c>
      <c r="BO3166" t="s">
        <v>113</v>
      </c>
      <c r="BP3166" t="s">
        <v>113</v>
      </c>
      <c r="BQ3166" t="s">
        <v>113</v>
      </c>
      <c r="BR3166" t="s">
        <v>113</v>
      </c>
      <c r="BS3166" t="s">
        <v>113</v>
      </c>
      <c r="BT3166" t="s">
        <v>113</v>
      </c>
      <c r="BU3166" t="s">
        <v>113</v>
      </c>
      <c r="BV3166" t="s">
        <v>111</v>
      </c>
      <c r="BW3166" t="s">
        <v>113</v>
      </c>
      <c r="BX3166" t="s">
        <v>113</v>
      </c>
      <c r="BY3166" t="s">
        <v>113</v>
      </c>
      <c r="BZ3166" t="s">
        <v>113</v>
      </c>
      <c r="CA3166" t="s">
        <v>113</v>
      </c>
      <c r="CB3166" t="s">
        <v>113</v>
      </c>
      <c r="CC3166" t="s">
        <v>113</v>
      </c>
      <c r="CD3166" t="s">
        <v>113</v>
      </c>
      <c r="CE3166" t="s">
        <v>113</v>
      </c>
      <c r="CF3166" t="s">
        <v>113</v>
      </c>
      <c r="CG3166" t="s">
        <v>113</v>
      </c>
      <c r="CH3166" t="s">
        <v>113</v>
      </c>
      <c r="CI3166" t="s">
        <v>113</v>
      </c>
      <c r="CJ3166" t="s">
        <v>113</v>
      </c>
      <c r="CK3166" t="s">
        <v>113</v>
      </c>
      <c r="CL3166" t="s">
        <v>113</v>
      </c>
      <c r="CM3166" t="s">
        <v>113</v>
      </c>
      <c r="CN3166" t="s">
        <v>113</v>
      </c>
      <c r="CO3166" t="s">
        <v>113</v>
      </c>
      <c r="CP3166" t="s">
        <v>113</v>
      </c>
      <c r="CQ3166" t="s">
        <v>113</v>
      </c>
      <c r="CR3166" t="s">
        <v>113</v>
      </c>
      <c r="CS3166" t="s">
        <v>113</v>
      </c>
      <c r="CT3166" t="s">
        <v>113</v>
      </c>
      <c r="CU3166" t="s">
        <v>113</v>
      </c>
      <c r="CV3166" t="s">
        <v>113</v>
      </c>
    </row>
    <row r="3167" spans="1:100" x14ac:dyDescent="0.3">
      <c r="A3167" t="s">
        <v>932</v>
      </c>
      <c r="B3167">
        <v>161602</v>
      </c>
      <c r="C3167" t="s">
        <v>19928</v>
      </c>
      <c r="D3167" t="s">
        <v>101</v>
      </c>
      <c r="E3167" t="s">
        <v>19929</v>
      </c>
      <c r="F3167" t="s">
        <v>19929</v>
      </c>
      <c r="M3167" t="s">
        <v>19930</v>
      </c>
      <c r="U3167" t="s">
        <v>110</v>
      </c>
      <c r="V3167" s="1">
        <v>40995</v>
      </c>
      <c r="X3167" s="1">
        <v>42060</v>
      </c>
      <c r="Y3167" s="2">
        <v>41183</v>
      </c>
      <c r="AA3167" t="s">
        <v>113</v>
      </c>
      <c r="AB3167" t="s">
        <v>113</v>
      </c>
      <c r="AD3167" t="s">
        <v>113</v>
      </c>
      <c r="AF3167" t="s">
        <v>113</v>
      </c>
      <c r="AG3167" t="s">
        <v>111</v>
      </c>
      <c r="AH3167" t="s">
        <v>113</v>
      </c>
      <c r="AI3167" t="s">
        <v>177</v>
      </c>
      <c r="AK3167" t="s">
        <v>115</v>
      </c>
      <c r="AL3167" t="s">
        <v>126</v>
      </c>
      <c r="AM3167" t="s">
        <v>109</v>
      </c>
      <c r="AN3167" t="s">
        <v>113</v>
      </c>
      <c r="AO3167" t="s">
        <v>113</v>
      </c>
      <c r="AP3167" t="s">
        <v>113</v>
      </c>
      <c r="AQ3167" t="s">
        <v>113</v>
      </c>
      <c r="AR3167" t="s">
        <v>113</v>
      </c>
      <c r="AS3167" t="s">
        <v>113</v>
      </c>
      <c r="AT3167" t="s">
        <v>113</v>
      </c>
      <c r="AU3167" t="s">
        <v>113</v>
      </c>
      <c r="AV3167" t="s">
        <v>113</v>
      </c>
      <c r="AW3167" t="s">
        <v>113</v>
      </c>
      <c r="AX3167" t="s">
        <v>113</v>
      </c>
      <c r="AY3167" t="s">
        <v>113</v>
      </c>
      <c r="AZ3167" t="s">
        <v>113</v>
      </c>
      <c r="BA3167" t="s">
        <v>113</v>
      </c>
      <c r="BC3167" t="s">
        <v>113</v>
      </c>
      <c r="BE3167" t="s">
        <v>113</v>
      </c>
      <c r="BF3167" t="s">
        <v>113</v>
      </c>
      <c r="BG3167" t="s">
        <v>113</v>
      </c>
      <c r="BH3167" t="s">
        <v>113</v>
      </c>
      <c r="BI3167" t="s">
        <v>113</v>
      </c>
      <c r="BJ3167" t="s">
        <v>113</v>
      </c>
      <c r="BK3167" t="s">
        <v>113</v>
      </c>
      <c r="BL3167" t="s">
        <v>113</v>
      </c>
      <c r="BM3167" t="s">
        <v>113</v>
      </c>
      <c r="BN3167" t="s">
        <v>113</v>
      </c>
      <c r="BO3167" t="s">
        <v>113</v>
      </c>
      <c r="BP3167" t="s">
        <v>113</v>
      </c>
      <c r="BQ3167" t="s">
        <v>113</v>
      </c>
      <c r="BR3167" t="s">
        <v>113</v>
      </c>
      <c r="BS3167" t="s">
        <v>113</v>
      </c>
      <c r="BT3167" t="s">
        <v>113</v>
      </c>
      <c r="BU3167" t="s">
        <v>113</v>
      </c>
      <c r="BV3167" t="s">
        <v>111</v>
      </c>
      <c r="BW3167" t="s">
        <v>113</v>
      </c>
      <c r="BX3167" t="s">
        <v>113</v>
      </c>
      <c r="BY3167" t="s">
        <v>113</v>
      </c>
      <c r="BZ3167" t="s">
        <v>113</v>
      </c>
      <c r="CA3167" t="s">
        <v>113</v>
      </c>
      <c r="CB3167" t="s">
        <v>113</v>
      </c>
      <c r="CC3167" t="s">
        <v>113</v>
      </c>
      <c r="CD3167" t="s">
        <v>113</v>
      </c>
      <c r="CE3167" t="s">
        <v>113</v>
      </c>
      <c r="CF3167" t="s">
        <v>113</v>
      </c>
      <c r="CG3167" t="s">
        <v>113</v>
      </c>
      <c r="CH3167" t="s">
        <v>113</v>
      </c>
      <c r="CI3167" t="s">
        <v>113</v>
      </c>
      <c r="CJ3167" t="s">
        <v>113</v>
      </c>
      <c r="CK3167" t="s">
        <v>113</v>
      </c>
      <c r="CL3167" t="s">
        <v>113</v>
      </c>
      <c r="CM3167" t="s">
        <v>113</v>
      </c>
      <c r="CN3167" t="s">
        <v>113</v>
      </c>
      <c r="CO3167" t="s">
        <v>113</v>
      </c>
      <c r="CP3167" t="s">
        <v>113</v>
      </c>
      <c r="CQ3167" t="s">
        <v>113</v>
      </c>
      <c r="CR3167" t="s">
        <v>113</v>
      </c>
      <c r="CS3167" t="s">
        <v>113</v>
      </c>
      <c r="CT3167" t="s">
        <v>113</v>
      </c>
      <c r="CU3167" t="s">
        <v>113</v>
      </c>
      <c r="CV3167" t="s">
        <v>113</v>
      </c>
    </row>
    <row r="3168" spans="1:100" x14ac:dyDescent="0.3">
      <c r="A3168" t="s">
        <v>116</v>
      </c>
      <c r="B3168">
        <v>162257</v>
      </c>
      <c r="C3168" t="s">
        <v>19931</v>
      </c>
      <c r="D3168" t="s">
        <v>101</v>
      </c>
      <c r="E3168" t="s">
        <v>19932</v>
      </c>
      <c r="F3168" t="s">
        <v>19932</v>
      </c>
      <c r="G3168" t="s">
        <v>19933</v>
      </c>
      <c r="H3168" t="s">
        <v>6189</v>
      </c>
      <c r="I3168" t="s">
        <v>121</v>
      </c>
      <c r="J3168" t="s">
        <v>122</v>
      </c>
      <c r="K3168" t="s">
        <v>109</v>
      </c>
      <c r="L3168">
        <v>10001</v>
      </c>
      <c r="M3168" t="s">
        <v>19934</v>
      </c>
      <c r="N3168" t="s">
        <v>19935</v>
      </c>
      <c r="U3168" t="s">
        <v>110</v>
      </c>
      <c r="V3168" s="1">
        <v>40995</v>
      </c>
      <c r="X3168" s="1">
        <v>42405</v>
      </c>
      <c r="Y3168" s="2">
        <v>41183</v>
      </c>
      <c r="AA3168" t="s">
        <v>113</v>
      </c>
      <c r="AB3168" t="s">
        <v>113</v>
      </c>
      <c r="AD3168" t="s">
        <v>113</v>
      </c>
      <c r="AF3168" t="s">
        <v>113</v>
      </c>
      <c r="AG3168" t="s">
        <v>111</v>
      </c>
      <c r="AH3168" t="s">
        <v>113</v>
      </c>
      <c r="AI3168" t="s">
        <v>177</v>
      </c>
      <c r="AK3168" t="s">
        <v>115</v>
      </c>
      <c r="AL3168" t="s">
        <v>126</v>
      </c>
      <c r="AM3168" t="s">
        <v>109</v>
      </c>
      <c r="AN3168" t="s">
        <v>113</v>
      </c>
      <c r="AO3168" t="s">
        <v>113</v>
      </c>
      <c r="AP3168" t="s">
        <v>113</v>
      </c>
      <c r="AQ3168" t="s">
        <v>113</v>
      </c>
      <c r="AR3168" t="s">
        <v>113</v>
      </c>
      <c r="AS3168" t="s">
        <v>113</v>
      </c>
      <c r="AT3168" t="s">
        <v>113</v>
      </c>
      <c r="AU3168" t="s">
        <v>113</v>
      </c>
      <c r="AV3168" t="s">
        <v>113</v>
      </c>
      <c r="AW3168" t="s">
        <v>113</v>
      </c>
      <c r="AX3168" t="s">
        <v>113</v>
      </c>
      <c r="AY3168" t="s">
        <v>113</v>
      </c>
      <c r="AZ3168" t="s">
        <v>113</v>
      </c>
      <c r="BA3168" t="s">
        <v>113</v>
      </c>
      <c r="BC3168" t="s">
        <v>113</v>
      </c>
      <c r="BE3168" t="s">
        <v>113</v>
      </c>
      <c r="BF3168" t="s">
        <v>111</v>
      </c>
      <c r="BG3168" t="s">
        <v>113</v>
      </c>
      <c r="BH3168" t="s">
        <v>113</v>
      </c>
      <c r="BI3168" t="s">
        <v>113</v>
      </c>
      <c r="BJ3168" t="s">
        <v>113</v>
      </c>
      <c r="BK3168" t="s">
        <v>113</v>
      </c>
      <c r="BL3168" t="s">
        <v>113</v>
      </c>
      <c r="BM3168" t="s">
        <v>113</v>
      </c>
      <c r="BN3168" t="s">
        <v>113</v>
      </c>
      <c r="BO3168" t="s">
        <v>113</v>
      </c>
      <c r="BP3168" t="s">
        <v>113</v>
      </c>
      <c r="BQ3168" t="s">
        <v>113</v>
      </c>
      <c r="BR3168" t="s">
        <v>113</v>
      </c>
      <c r="BS3168" t="s">
        <v>113</v>
      </c>
      <c r="BT3168" t="s">
        <v>113</v>
      </c>
      <c r="BU3168" t="s">
        <v>111</v>
      </c>
      <c r="BV3168" t="s">
        <v>111</v>
      </c>
      <c r="BW3168" t="s">
        <v>113</v>
      </c>
      <c r="BX3168" t="s">
        <v>113</v>
      </c>
      <c r="BY3168" t="s">
        <v>113</v>
      </c>
      <c r="BZ3168" t="s">
        <v>113</v>
      </c>
      <c r="CA3168" t="s">
        <v>113</v>
      </c>
      <c r="CB3168" t="s">
        <v>113</v>
      </c>
      <c r="CC3168" t="s">
        <v>113</v>
      </c>
      <c r="CD3168" t="s">
        <v>113</v>
      </c>
      <c r="CE3168" t="s">
        <v>113</v>
      </c>
      <c r="CF3168" t="s">
        <v>113</v>
      </c>
      <c r="CG3168" t="s">
        <v>113</v>
      </c>
      <c r="CH3168" t="s">
        <v>113</v>
      </c>
      <c r="CI3168" t="s">
        <v>113</v>
      </c>
      <c r="CJ3168" t="s">
        <v>113</v>
      </c>
      <c r="CK3168" t="s">
        <v>113</v>
      </c>
      <c r="CL3168" t="s">
        <v>113</v>
      </c>
      <c r="CM3168" t="s">
        <v>113</v>
      </c>
      <c r="CN3168" t="s">
        <v>113</v>
      </c>
      <c r="CO3168" t="s">
        <v>113</v>
      </c>
      <c r="CP3168" t="s">
        <v>113</v>
      </c>
      <c r="CQ3168" t="s">
        <v>113</v>
      </c>
      <c r="CR3168" t="s">
        <v>113</v>
      </c>
      <c r="CS3168" t="s">
        <v>113</v>
      </c>
      <c r="CT3168" t="s">
        <v>113</v>
      </c>
      <c r="CU3168" t="s">
        <v>113</v>
      </c>
      <c r="CV3168" t="s">
        <v>113</v>
      </c>
    </row>
    <row r="3169" spans="1:100" x14ac:dyDescent="0.3">
      <c r="A3169" t="s">
        <v>167</v>
      </c>
      <c r="B3169">
        <v>162961</v>
      </c>
      <c r="C3169" t="s">
        <v>19936</v>
      </c>
      <c r="D3169" t="s">
        <v>101</v>
      </c>
      <c r="E3169" t="s">
        <v>19937</v>
      </c>
      <c r="F3169" t="s">
        <v>19938</v>
      </c>
      <c r="G3169" t="s">
        <v>19939</v>
      </c>
      <c r="I3169" t="s">
        <v>1165</v>
      </c>
      <c r="J3169" t="s">
        <v>1166</v>
      </c>
      <c r="K3169" t="s">
        <v>109</v>
      </c>
      <c r="L3169">
        <v>80302</v>
      </c>
      <c r="M3169" t="s">
        <v>7537</v>
      </c>
      <c r="N3169" t="s">
        <v>7538</v>
      </c>
      <c r="U3169" t="s">
        <v>110</v>
      </c>
      <c r="V3169" s="1">
        <v>41001</v>
      </c>
      <c r="X3169" s="1">
        <v>42096</v>
      </c>
      <c r="Y3169" s="2">
        <v>41183</v>
      </c>
      <c r="AA3169" t="s">
        <v>113</v>
      </c>
      <c r="AB3169" t="s">
        <v>113</v>
      </c>
      <c r="AD3169" t="s">
        <v>113</v>
      </c>
      <c r="AF3169" t="s">
        <v>111</v>
      </c>
      <c r="AG3169" t="s">
        <v>113</v>
      </c>
      <c r="AH3169" t="s">
        <v>113</v>
      </c>
      <c r="AI3169" t="s">
        <v>177</v>
      </c>
      <c r="AK3169" t="s">
        <v>115</v>
      </c>
      <c r="AL3169" t="s">
        <v>126</v>
      </c>
      <c r="AM3169" t="s">
        <v>109</v>
      </c>
      <c r="AN3169" t="s">
        <v>113</v>
      </c>
      <c r="AO3169" t="s">
        <v>113</v>
      </c>
      <c r="AP3169" t="s">
        <v>113</v>
      </c>
      <c r="AQ3169" t="s">
        <v>113</v>
      </c>
      <c r="AR3169" t="s">
        <v>113</v>
      </c>
      <c r="AS3169" t="s">
        <v>113</v>
      </c>
      <c r="AT3169" t="s">
        <v>113</v>
      </c>
      <c r="AU3169" t="s">
        <v>113</v>
      </c>
      <c r="AV3169" t="s">
        <v>113</v>
      </c>
      <c r="AW3169" t="s">
        <v>113</v>
      </c>
      <c r="AX3169" t="s">
        <v>113</v>
      </c>
      <c r="AY3169" t="s">
        <v>113</v>
      </c>
      <c r="AZ3169" t="s">
        <v>113</v>
      </c>
      <c r="BA3169" t="s">
        <v>113</v>
      </c>
      <c r="BC3169" t="s">
        <v>113</v>
      </c>
      <c r="BE3169" t="s">
        <v>113</v>
      </c>
      <c r="BF3169" t="s">
        <v>113</v>
      </c>
      <c r="BG3169" t="s">
        <v>111</v>
      </c>
      <c r="BH3169" t="s">
        <v>113</v>
      </c>
      <c r="BI3169" t="s">
        <v>113</v>
      </c>
      <c r="BJ3169" t="s">
        <v>113</v>
      </c>
      <c r="BK3169" t="s">
        <v>113</v>
      </c>
      <c r="BL3169" t="s">
        <v>113</v>
      </c>
      <c r="BM3169" t="s">
        <v>113</v>
      </c>
      <c r="BN3169" t="s">
        <v>113</v>
      </c>
      <c r="BO3169" t="s">
        <v>113</v>
      </c>
      <c r="BP3169" t="s">
        <v>113</v>
      </c>
      <c r="BQ3169" t="s">
        <v>113</v>
      </c>
      <c r="BR3169" t="s">
        <v>113</v>
      </c>
      <c r="BS3169" t="s">
        <v>113</v>
      </c>
      <c r="BT3169" t="s">
        <v>113</v>
      </c>
      <c r="BU3169" t="s">
        <v>111</v>
      </c>
      <c r="BV3169" t="s">
        <v>111</v>
      </c>
      <c r="BW3169" t="s">
        <v>113</v>
      </c>
      <c r="BX3169" t="s">
        <v>113</v>
      </c>
      <c r="BY3169" t="s">
        <v>113</v>
      </c>
      <c r="BZ3169" t="s">
        <v>113</v>
      </c>
      <c r="CA3169" t="s">
        <v>113</v>
      </c>
      <c r="CB3169" t="s">
        <v>113</v>
      </c>
      <c r="CC3169" t="s">
        <v>113</v>
      </c>
      <c r="CD3169" t="s">
        <v>113</v>
      </c>
      <c r="CE3169" t="s">
        <v>113</v>
      </c>
      <c r="CF3169" t="s">
        <v>113</v>
      </c>
      <c r="CG3169" t="s">
        <v>113</v>
      </c>
      <c r="CH3169" t="s">
        <v>113</v>
      </c>
      <c r="CI3169" t="s">
        <v>113</v>
      </c>
      <c r="CJ3169" t="s">
        <v>113</v>
      </c>
      <c r="CK3169" t="s">
        <v>113</v>
      </c>
      <c r="CL3169" t="s">
        <v>113</v>
      </c>
      <c r="CM3169" t="s">
        <v>113</v>
      </c>
      <c r="CN3169" t="s">
        <v>113</v>
      </c>
      <c r="CO3169" t="s">
        <v>113</v>
      </c>
      <c r="CP3169" t="s">
        <v>113</v>
      </c>
      <c r="CQ3169" t="s">
        <v>113</v>
      </c>
      <c r="CR3169" t="s">
        <v>113</v>
      </c>
      <c r="CS3169" t="s">
        <v>113</v>
      </c>
      <c r="CT3169" t="s">
        <v>113</v>
      </c>
      <c r="CU3169" t="s">
        <v>113</v>
      </c>
      <c r="CV3169" t="s">
        <v>113</v>
      </c>
    </row>
    <row r="3170" spans="1:100" x14ac:dyDescent="0.3">
      <c r="A3170" t="s">
        <v>178</v>
      </c>
      <c r="B3170">
        <v>162945</v>
      </c>
      <c r="C3170" t="s">
        <v>19940</v>
      </c>
      <c r="D3170" t="s">
        <v>101</v>
      </c>
      <c r="E3170" t="s">
        <v>19941</v>
      </c>
      <c r="F3170" t="s">
        <v>19941</v>
      </c>
      <c r="G3170" t="s">
        <v>19942</v>
      </c>
      <c r="I3170" t="s">
        <v>183</v>
      </c>
      <c r="J3170" t="s">
        <v>184</v>
      </c>
      <c r="K3170" t="s">
        <v>109</v>
      </c>
      <c r="L3170">
        <v>75201</v>
      </c>
      <c r="M3170" t="s">
        <v>19943</v>
      </c>
      <c r="N3170" t="s">
        <v>19944</v>
      </c>
      <c r="U3170" t="s">
        <v>110</v>
      </c>
      <c r="V3170" s="1">
        <v>40998</v>
      </c>
      <c r="X3170" s="1">
        <v>42093</v>
      </c>
      <c r="Y3170" s="2">
        <v>41183</v>
      </c>
      <c r="AA3170" t="s">
        <v>113</v>
      </c>
      <c r="AB3170" t="s">
        <v>113</v>
      </c>
      <c r="AD3170" t="s">
        <v>113</v>
      </c>
      <c r="AF3170" t="s">
        <v>111</v>
      </c>
      <c r="AG3170" t="s">
        <v>111</v>
      </c>
      <c r="AH3170" t="s">
        <v>113</v>
      </c>
      <c r="AI3170" t="s">
        <v>177</v>
      </c>
      <c r="AK3170" t="s">
        <v>115</v>
      </c>
      <c r="AL3170" t="s">
        <v>126</v>
      </c>
      <c r="AM3170" t="s">
        <v>109</v>
      </c>
      <c r="AN3170" t="s">
        <v>113</v>
      </c>
      <c r="AO3170" t="s">
        <v>113</v>
      </c>
      <c r="AP3170" t="s">
        <v>113</v>
      </c>
      <c r="AQ3170" t="s">
        <v>113</v>
      </c>
      <c r="AR3170" t="s">
        <v>113</v>
      </c>
      <c r="AS3170" t="s">
        <v>113</v>
      </c>
      <c r="AT3170" t="s">
        <v>113</v>
      </c>
      <c r="AU3170" t="s">
        <v>113</v>
      </c>
      <c r="AV3170" t="s">
        <v>113</v>
      </c>
      <c r="AW3170" t="s">
        <v>113</v>
      </c>
      <c r="AX3170" t="s">
        <v>113</v>
      </c>
      <c r="AY3170" t="s">
        <v>113</v>
      </c>
      <c r="AZ3170" t="s">
        <v>113</v>
      </c>
      <c r="BA3170" t="s">
        <v>113</v>
      </c>
      <c r="BC3170" t="s">
        <v>113</v>
      </c>
      <c r="BE3170" t="s">
        <v>113</v>
      </c>
      <c r="BF3170" t="s">
        <v>113</v>
      </c>
      <c r="BG3170" t="s">
        <v>111</v>
      </c>
      <c r="BH3170" t="s">
        <v>113</v>
      </c>
      <c r="BI3170" t="s">
        <v>113</v>
      </c>
      <c r="BJ3170" t="s">
        <v>113</v>
      </c>
      <c r="BK3170" t="s">
        <v>113</v>
      </c>
      <c r="BL3170" t="s">
        <v>113</v>
      </c>
      <c r="BM3170" t="s">
        <v>113</v>
      </c>
      <c r="BN3170" t="s">
        <v>113</v>
      </c>
      <c r="BO3170" t="s">
        <v>113</v>
      </c>
      <c r="BP3170" t="s">
        <v>113</v>
      </c>
      <c r="BQ3170" t="s">
        <v>113</v>
      </c>
      <c r="BR3170" t="s">
        <v>113</v>
      </c>
      <c r="BS3170" t="s">
        <v>113</v>
      </c>
      <c r="BT3170" t="s">
        <v>113</v>
      </c>
      <c r="BU3170" t="s">
        <v>111</v>
      </c>
      <c r="BV3170" t="s">
        <v>111</v>
      </c>
      <c r="BW3170" t="s">
        <v>113</v>
      </c>
      <c r="BX3170" t="s">
        <v>113</v>
      </c>
      <c r="BY3170" t="s">
        <v>113</v>
      </c>
      <c r="BZ3170" t="s">
        <v>113</v>
      </c>
      <c r="CA3170" t="s">
        <v>113</v>
      </c>
      <c r="CB3170" t="s">
        <v>113</v>
      </c>
      <c r="CC3170" t="s">
        <v>113</v>
      </c>
      <c r="CD3170" t="s">
        <v>113</v>
      </c>
      <c r="CE3170" t="s">
        <v>113</v>
      </c>
      <c r="CF3170" t="s">
        <v>113</v>
      </c>
      <c r="CG3170" t="s">
        <v>113</v>
      </c>
      <c r="CH3170" t="s">
        <v>113</v>
      </c>
      <c r="CI3170" t="s">
        <v>113</v>
      </c>
      <c r="CJ3170" t="s">
        <v>113</v>
      </c>
      <c r="CK3170" t="s">
        <v>113</v>
      </c>
      <c r="CL3170" t="s">
        <v>113</v>
      </c>
      <c r="CM3170" t="s">
        <v>113</v>
      </c>
      <c r="CN3170" t="s">
        <v>113</v>
      </c>
      <c r="CO3170" t="s">
        <v>113</v>
      </c>
      <c r="CP3170" t="s">
        <v>113</v>
      </c>
      <c r="CQ3170" t="s">
        <v>113</v>
      </c>
      <c r="CR3170" t="s">
        <v>113</v>
      </c>
      <c r="CS3170" t="s">
        <v>113</v>
      </c>
      <c r="CT3170" t="s">
        <v>113</v>
      </c>
      <c r="CU3170" t="s">
        <v>113</v>
      </c>
      <c r="CV3170" t="s">
        <v>113</v>
      </c>
    </row>
    <row r="3171" spans="1:100" x14ac:dyDescent="0.3">
      <c r="A3171" t="s">
        <v>116</v>
      </c>
      <c r="B3171">
        <v>166961</v>
      </c>
      <c r="C3171" t="s">
        <v>19945</v>
      </c>
      <c r="D3171" t="s">
        <v>101</v>
      </c>
      <c r="E3171" t="s">
        <v>19946</v>
      </c>
      <c r="F3171" t="s">
        <v>19946</v>
      </c>
      <c r="G3171" t="s">
        <v>19947</v>
      </c>
      <c r="H3171" t="s">
        <v>19948</v>
      </c>
      <c r="I3171" t="s">
        <v>2219</v>
      </c>
      <c r="J3171" t="s">
        <v>122</v>
      </c>
      <c r="K3171" t="s">
        <v>109</v>
      </c>
      <c r="L3171">
        <v>10005</v>
      </c>
      <c r="M3171" t="s">
        <v>19949</v>
      </c>
      <c r="N3171" t="s">
        <v>19950</v>
      </c>
      <c r="U3171" t="s">
        <v>110</v>
      </c>
      <c r="V3171" s="1">
        <v>41361</v>
      </c>
      <c r="X3171" s="1">
        <v>42346</v>
      </c>
      <c r="Y3171" s="2">
        <v>41183</v>
      </c>
      <c r="AA3171" t="s">
        <v>113</v>
      </c>
      <c r="AB3171" t="s">
        <v>113</v>
      </c>
      <c r="AD3171" t="s">
        <v>113</v>
      </c>
      <c r="AF3171" t="s">
        <v>113</v>
      </c>
      <c r="AG3171" t="s">
        <v>111</v>
      </c>
      <c r="AH3171" t="s">
        <v>113</v>
      </c>
      <c r="AI3171" t="s">
        <v>177</v>
      </c>
      <c r="AK3171" t="s">
        <v>115</v>
      </c>
      <c r="AL3171" t="s">
        <v>126</v>
      </c>
      <c r="AM3171" t="s">
        <v>109</v>
      </c>
      <c r="AN3171" t="s">
        <v>113</v>
      </c>
      <c r="AO3171" t="s">
        <v>113</v>
      </c>
      <c r="AP3171" t="s">
        <v>113</v>
      </c>
      <c r="AQ3171" t="s">
        <v>113</v>
      </c>
      <c r="AR3171" t="s">
        <v>113</v>
      </c>
      <c r="AS3171" t="s">
        <v>113</v>
      </c>
      <c r="AT3171" t="s">
        <v>113</v>
      </c>
      <c r="AU3171" t="s">
        <v>113</v>
      </c>
      <c r="AV3171" t="s">
        <v>113</v>
      </c>
      <c r="AW3171" t="s">
        <v>113</v>
      </c>
      <c r="AX3171" t="s">
        <v>113</v>
      </c>
      <c r="AY3171" t="s">
        <v>113</v>
      </c>
      <c r="AZ3171" t="s">
        <v>113</v>
      </c>
      <c r="BA3171" t="s">
        <v>113</v>
      </c>
      <c r="BC3171" t="s">
        <v>113</v>
      </c>
      <c r="BE3171" t="s">
        <v>113</v>
      </c>
      <c r="BF3171" t="s">
        <v>111</v>
      </c>
      <c r="BG3171" t="s">
        <v>111</v>
      </c>
      <c r="BH3171" t="s">
        <v>111</v>
      </c>
      <c r="BI3171" t="s">
        <v>113</v>
      </c>
      <c r="BJ3171" t="s">
        <v>113</v>
      </c>
      <c r="BK3171" t="s">
        <v>113</v>
      </c>
      <c r="BL3171" t="s">
        <v>113</v>
      </c>
      <c r="BM3171" t="s">
        <v>113</v>
      </c>
      <c r="BN3171" t="s">
        <v>113</v>
      </c>
      <c r="BO3171" t="s">
        <v>113</v>
      </c>
      <c r="BP3171" t="s">
        <v>113</v>
      </c>
      <c r="BQ3171" t="s">
        <v>113</v>
      </c>
      <c r="BR3171" t="s">
        <v>113</v>
      </c>
      <c r="BS3171" t="s">
        <v>113</v>
      </c>
      <c r="BT3171" t="s">
        <v>113</v>
      </c>
      <c r="BU3171" t="s">
        <v>111</v>
      </c>
      <c r="BV3171" t="s">
        <v>111</v>
      </c>
      <c r="BW3171" t="s">
        <v>113</v>
      </c>
      <c r="BX3171" t="s">
        <v>113</v>
      </c>
      <c r="BY3171" t="s">
        <v>113</v>
      </c>
      <c r="BZ3171" t="s">
        <v>113</v>
      </c>
      <c r="CA3171" t="s">
        <v>113</v>
      </c>
      <c r="CB3171" t="s">
        <v>113</v>
      </c>
      <c r="CC3171" t="s">
        <v>113</v>
      </c>
      <c r="CD3171" t="s">
        <v>113</v>
      </c>
      <c r="CE3171" t="s">
        <v>113</v>
      </c>
      <c r="CF3171" t="s">
        <v>113</v>
      </c>
      <c r="CG3171" t="s">
        <v>113</v>
      </c>
      <c r="CH3171" t="s">
        <v>113</v>
      </c>
      <c r="CI3171" t="s">
        <v>113</v>
      </c>
      <c r="CJ3171" t="s">
        <v>113</v>
      </c>
      <c r="CK3171" t="s">
        <v>113</v>
      </c>
      <c r="CL3171" t="s">
        <v>113</v>
      </c>
      <c r="CM3171" t="s">
        <v>113</v>
      </c>
      <c r="CN3171" t="s">
        <v>113</v>
      </c>
      <c r="CO3171" t="s">
        <v>113</v>
      </c>
      <c r="CP3171" t="s">
        <v>113</v>
      </c>
      <c r="CQ3171" t="s">
        <v>113</v>
      </c>
      <c r="CR3171" t="s">
        <v>113</v>
      </c>
      <c r="CS3171" t="s">
        <v>113</v>
      </c>
      <c r="CT3171" t="s">
        <v>113</v>
      </c>
      <c r="CU3171" t="s">
        <v>113</v>
      </c>
      <c r="CV3171" t="s">
        <v>113</v>
      </c>
    </row>
    <row r="3172" spans="1:100" x14ac:dyDescent="0.3">
      <c r="A3172" t="s">
        <v>99</v>
      </c>
      <c r="B3172">
        <v>162499</v>
      </c>
      <c r="C3172" t="s">
        <v>19951</v>
      </c>
      <c r="D3172" t="s">
        <v>101</v>
      </c>
      <c r="E3172" t="s">
        <v>19952</v>
      </c>
      <c r="F3172" t="s">
        <v>19952</v>
      </c>
      <c r="G3172" t="s">
        <v>17267</v>
      </c>
      <c r="H3172" t="s">
        <v>17268</v>
      </c>
      <c r="I3172" t="s">
        <v>420</v>
      </c>
      <c r="J3172" t="s">
        <v>108</v>
      </c>
      <c r="K3172" t="s">
        <v>109</v>
      </c>
      <c r="L3172">
        <v>2110</v>
      </c>
      <c r="M3172" t="s">
        <v>17269</v>
      </c>
      <c r="N3172" t="s">
        <v>17270</v>
      </c>
      <c r="U3172" t="s">
        <v>110</v>
      </c>
      <c r="V3172" s="1">
        <v>40998</v>
      </c>
      <c r="X3172" s="1">
        <v>42089</v>
      </c>
      <c r="Y3172" s="2">
        <v>41183</v>
      </c>
      <c r="AA3172" t="s">
        <v>113</v>
      </c>
      <c r="AB3172" t="s">
        <v>113</v>
      </c>
      <c r="AD3172" t="s">
        <v>113</v>
      </c>
      <c r="AF3172" t="s">
        <v>113</v>
      </c>
      <c r="AG3172" t="s">
        <v>111</v>
      </c>
      <c r="AH3172" t="s">
        <v>113</v>
      </c>
      <c r="AI3172" t="s">
        <v>177</v>
      </c>
      <c r="AK3172" t="s">
        <v>115</v>
      </c>
      <c r="AL3172" t="s">
        <v>126</v>
      </c>
      <c r="AM3172" t="s">
        <v>109</v>
      </c>
      <c r="AN3172" t="s">
        <v>113</v>
      </c>
      <c r="AO3172" t="s">
        <v>113</v>
      </c>
      <c r="AP3172" t="s">
        <v>113</v>
      </c>
      <c r="AQ3172" t="s">
        <v>113</v>
      </c>
      <c r="AR3172" t="s">
        <v>113</v>
      </c>
      <c r="AS3172" t="s">
        <v>113</v>
      </c>
      <c r="AT3172" t="s">
        <v>113</v>
      </c>
      <c r="AU3172" t="s">
        <v>113</v>
      </c>
      <c r="AV3172" t="s">
        <v>113</v>
      </c>
      <c r="AW3172" t="s">
        <v>113</v>
      </c>
      <c r="AX3172" t="s">
        <v>113</v>
      </c>
      <c r="AY3172" t="s">
        <v>113</v>
      </c>
      <c r="AZ3172" t="s">
        <v>113</v>
      </c>
      <c r="BA3172" t="s">
        <v>113</v>
      </c>
      <c r="BC3172" t="s">
        <v>113</v>
      </c>
      <c r="BE3172" t="s">
        <v>113</v>
      </c>
      <c r="BF3172" t="s">
        <v>113</v>
      </c>
      <c r="BG3172" t="s">
        <v>111</v>
      </c>
      <c r="BH3172" t="s">
        <v>113</v>
      </c>
      <c r="BI3172" t="s">
        <v>113</v>
      </c>
      <c r="BJ3172" t="s">
        <v>113</v>
      </c>
      <c r="BK3172" t="s">
        <v>113</v>
      </c>
      <c r="BL3172" t="s">
        <v>113</v>
      </c>
      <c r="BM3172" t="s">
        <v>113</v>
      </c>
      <c r="BN3172" t="s">
        <v>113</v>
      </c>
      <c r="BO3172" t="s">
        <v>113</v>
      </c>
      <c r="BP3172" t="s">
        <v>113</v>
      </c>
      <c r="BQ3172" t="s">
        <v>113</v>
      </c>
      <c r="BR3172" t="s">
        <v>113</v>
      </c>
      <c r="BS3172" t="s">
        <v>113</v>
      </c>
      <c r="BT3172" t="s">
        <v>113</v>
      </c>
      <c r="BU3172" t="s">
        <v>111</v>
      </c>
      <c r="BV3172" t="s">
        <v>111</v>
      </c>
      <c r="BW3172" t="s">
        <v>113</v>
      </c>
      <c r="BX3172" t="s">
        <v>113</v>
      </c>
      <c r="BY3172" t="s">
        <v>113</v>
      </c>
      <c r="BZ3172" t="s">
        <v>113</v>
      </c>
      <c r="CA3172" t="s">
        <v>113</v>
      </c>
      <c r="CB3172" t="s">
        <v>113</v>
      </c>
      <c r="CC3172" t="s">
        <v>113</v>
      </c>
      <c r="CD3172" t="s">
        <v>113</v>
      </c>
      <c r="CE3172" t="s">
        <v>113</v>
      </c>
      <c r="CF3172" t="s">
        <v>113</v>
      </c>
      <c r="CG3172" t="s">
        <v>113</v>
      </c>
      <c r="CH3172" t="s">
        <v>113</v>
      </c>
      <c r="CI3172" t="s">
        <v>113</v>
      </c>
      <c r="CJ3172" t="s">
        <v>113</v>
      </c>
      <c r="CK3172" t="s">
        <v>113</v>
      </c>
      <c r="CL3172" t="s">
        <v>113</v>
      </c>
      <c r="CM3172" t="s">
        <v>113</v>
      </c>
      <c r="CN3172" t="s">
        <v>113</v>
      </c>
      <c r="CO3172" t="s">
        <v>113</v>
      </c>
      <c r="CP3172" t="s">
        <v>113</v>
      </c>
      <c r="CQ3172" t="s">
        <v>113</v>
      </c>
      <c r="CR3172" t="s">
        <v>113</v>
      </c>
      <c r="CS3172" t="s">
        <v>113</v>
      </c>
      <c r="CT3172" t="s">
        <v>113</v>
      </c>
      <c r="CU3172" t="s">
        <v>113</v>
      </c>
      <c r="CV3172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2016-03-01T13:11:19Z</dcterms:created>
  <dcterms:modified xsi:type="dcterms:W3CDTF">2016-03-01T13:11:31Z</dcterms:modified>
</cp:coreProperties>
</file>